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IZVAJANJE VZD DEL\6. JAVNA NAROČILA – 2021\2021\3. IZVAJALCI\0 OBJAVLJENI RAZPISI\4 JN (sklopi intern 4,6,7,8, 9)\1 popisi za razpis JN\"/>
    </mc:Choice>
  </mc:AlternateContent>
  <bookViews>
    <workbookView xWindow="0" yWindow="0" windowWidth="20445" windowHeight="8910" tabRatio="785"/>
  </bookViews>
  <sheets>
    <sheet name="REKAPITULACIJA" sheetId="4" r:id="rId1"/>
    <sheet name="Splošne opombe" sheetId="24" r:id="rId2"/>
    <sheet name="Hrastnik_SE 1, Nas Aleša Kap 12" sheetId="10" r:id="rId3"/>
    <sheet name="Trbovlje_SE 2, Vodenska c 45" sheetId="13" r:id="rId4"/>
    <sheet name="Trbovlje_SE 3, Savinska c 3A" sheetId="14" r:id="rId5"/>
    <sheet name="Trbovlje_SE 4, Loke 12" sheetId="11" r:id="rId6"/>
    <sheet name="Trbovlje_SE 5, Trg revolucij 2A" sheetId="15" r:id="rId7"/>
    <sheet name="Trbovlje_SE 6, Obrtniška 11" sheetId="16" r:id="rId8"/>
    <sheet name="Trbovlje_SE 7, Kešetovo 6A" sheetId="17" r:id="rId9"/>
    <sheet name="Krško_SE 8, Kovinarska ul 9" sheetId="8" r:id="rId10"/>
    <sheet name="Sevnica_SE 10, Planinska c 26" sheetId="18" r:id="rId11"/>
    <sheet name="Krško_SE 12, Kovinarska ul 11" sheetId="7" r:id="rId12"/>
    <sheet name="Krško_SE 14, Kovinarska ul 11B" sheetId="6" r:id="rId13"/>
    <sheet name="Trbovlje_SE 15, Opekarna 2A" sheetId="12" r:id="rId14"/>
    <sheet name="Krško_SE 16, Cesta 4.julija 59" sheetId="19" r:id="rId15"/>
    <sheet name="Litija_SE 18, Maistrova ul 6" sheetId="21" r:id="rId16"/>
    <sheet name="Brežice_SE 19, Hrastinska p 44" sheetId="22" r:id="rId17"/>
    <sheet name="Brežice_SE 20, Hrastinska p 42" sheetId="23" r:id="rId18"/>
    <sheet name="Krško_SE 21, Kovinarska ul 9" sheetId="9" r:id="rId19"/>
    <sheet name="Krško_SE 22, Kovinarska ul 11B" sheetId="5" r:id="rId20"/>
  </sheets>
  <calcPr calcId="152511"/>
</workbook>
</file>

<file path=xl/calcChain.xml><?xml version="1.0" encoding="utf-8"?>
<calcChain xmlns="http://schemas.openxmlformats.org/spreadsheetml/2006/main">
  <c r="G303" i="17" l="1"/>
  <c r="G283" i="17"/>
  <c r="G55" i="5"/>
  <c r="G811" i="5"/>
  <c r="G809" i="5"/>
  <c r="F809" i="5"/>
  <c r="G803" i="5"/>
  <c r="G794" i="5"/>
  <c r="G793" i="5"/>
  <c r="G741" i="5"/>
  <c r="G627" i="5"/>
  <c r="G621" i="5"/>
  <c r="G619" i="5"/>
  <c r="G617" i="5"/>
  <c r="G616" i="5"/>
  <c r="G613" i="5"/>
  <c r="G612" i="5"/>
  <c r="G605" i="5"/>
  <c r="G603" i="5"/>
  <c r="G599" i="5"/>
  <c r="G598" i="5"/>
  <c r="G597" i="5"/>
  <c r="G567" i="5"/>
  <c r="F650" i="5"/>
  <c r="G601" i="5"/>
  <c r="G522" i="5"/>
  <c r="G52" i="5"/>
  <c r="G503" i="5"/>
  <c r="G501" i="5"/>
  <c r="G499" i="5"/>
  <c r="G339" i="5"/>
  <c r="G338" i="5"/>
  <c r="G337" i="5"/>
  <c r="G335" i="5"/>
  <c r="G332" i="5"/>
  <c r="G330" i="5"/>
  <c r="G234" i="5"/>
  <c r="G236" i="5"/>
  <c r="G309" i="5"/>
  <c r="G306" i="5"/>
  <c r="G304" i="5"/>
  <c r="G303" i="5"/>
  <c r="G261" i="5"/>
  <c r="G259" i="5"/>
  <c r="G254" i="5"/>
  <c r="G252" i="5"/>
  <c r="G247" i="5"/>
  <c r="G199" i="5"/>
  <c r="G192" i="5"/>
  <c r="G183" i="5"/>
  <c r="G173" i="5"/>
  <c r="G164" i="5"/>
  <c r="G137" i="5"/>
  <c r="G133" i="5"/>
  <c r="G131" i="5"/>
  <c r="G126" i="5"/>
  <c r="G124" i="5"/>
  <c r="G121" i="5"/>
  <c r="G91" i="5"/>
  <c r="G94" i="5"/>
  <c r="G90" i="5"/>
  <c r="G87" i="5"/>
  <c r="G118" i="5"/>
  <c r="G85" i="5"/>
  <c r="G80" i="5"/>
  <c r="G79" i="5"/>
  <c r="G89" i="9"/>
  <c r="G74" i="5"/>
  <c r="G786" i="9"/>
  <c r="G775" i="9"/>
  <c r="G772" i="9"/>
  <c r="G729" i="9"/>
  <c r="G751" i="9"/>
  <c r="G750" i="9"/>
  <c r="G784" i="10"/>
  <c r="G728" i="9"/>
  <c r="G727" i="9"/>
  <c r="F806" i="9"/>
  <c r="G806" i="9"/>
  <c r="G746" i="9"/>
  <c r="G725" i="9"/>
  <c r="G814" i="9"/>
  <c r="G641" i="9"/>
  <c r="G640" i="9"/>
  <c r="G636" i="9"/>
  <c r="G618" i="9"/>
  <c r="G162" i="9"/>
  <c r="G73" i="9"/>
  <c r="G494" i="9"/>
  <c r="G488" i="9"/>
  <c r="G490" i="9"/>
  <c r="G336" i="9"/>
  <c r="G335" i="9"/>
  <c r="G334" i="9"/>
  <c r="G329" i="9"/>
  <c r="G332" i="9"/>
  <c r="G351" i="22"/>
  <c r="G326" i="9"/>
  <c r="G311" i="9"/>
  <c r="G302" i="9"/>
  <c r="G301" i="9"/>
  <c r="G253" i="9"/>
  <c r="G251" i="9"/>
  <c r="G247" i="9"/>
  <c r="G241" i="9"/>
  <c r="G239" i="9"/>
  <c r="G235" i="9"/>
  <c r="G233" i="9"/>
  <c r="G191" i="9"/>
  <c r="G159" i="9"/>
  <c r="G138" i="9"/>
  <c r="G136" i="9"/>
  <c r="G134" i="9"/>
  <c r="G121" i="9"/>
  <c r="G103" i="9"/>
  <c r="G93" i="9"/>
  <c r="G106" i="9"/>
  <c r="G117" i="9"/>
  <c r="G84" i="9"/>
  <c r="G82" i="9"/>
  <c r="G77" i="9"/>
  <c r="G341" i="23"/>
  <c r="G336" i="23"/>
  <c r="G309" i="23"/>
  <c r="G356" i="22"/>
  <c r="G243" i="22"/>
  <c r="F219" i="22"/>
  <c r="G211" i="22"/>
  <c r="G139" i="22"/>
  <c r="G210" i="22"/>
  <c r="G209" i="22"/>
  <c r="G208" i="22"/>
  <c r="G196" i="22"/>
  <c r="G185" i="22"/>
  <c r="G137" i="22"/>
  <c r="G134" i="22"/>
  <c r="G116" i="22"/>
  <c r="G75" i="22"/>
  <c r="G103" i="22"/>
  <c r="G493" i="21"/>
  <c r="G76" i="21"/>
  <c r="G343" i="21"/>
  <c r="G355" i="21"/>
  <c r="G349" i="21"/>
  <c r="G351" i="21"/>
  <c r="G353" i="21"/>
  <c r="G348" i="21"/>
  <c r="G189" i="21"/>
  <c r="G137" i="21"/>
  <c r="G171" i="21"/>
  <c r="G189" i="19"/>
  <c r="G135" i="19"/>
  <c r="G83" i="19"/>
  <c r="G212" i="19"/>
  <c r="G188" i="19"/>
  <c r="G185" i="19"/>
  <c r="G75" i="21"/>
  <c r="G416" i="19"/>
  <c r="G356" i="19"/>
  <c r="G358" i="19"/>
  <c r="G355" i="19"/>
  <c r="G310" i="19"/>
  <c r="G333" i="19"/>
  <c r="G47" i="19"/>
  <c r="G184" i="19"/>
  <c r="G89" i="19"/>
  <c r="G75" i="19"/>
  <c r="F646" i="12"/>
  <c r="G307" i="12"/>
  <c r="G263" i="12"/>
  <c r="G250" i="12"/>
  <c r="G239" i="12"/>
  <c r="G198" i="12"/>
  <c r="G195" i="12"/>
  <c r="G192" i="12"/>
  <c r="G190" i="12"/>
  <c r="G184" i="12"/>
  <c r="G95" i="12"/>
  <c r="G92" i="12"/>
  <c r="G90" i="12"/>
  <c r="G84" i="12"/>
  <c r="G76" i="12"/>
  <c r="F800" i="6"/>
  <c r="G798" i="6"/>
  <c r="G796" i="6"/>
  <c r="G763" i="6"/>
  <c r="G765" i="6"/>
  <c r="G659" i="6"/>
  <c r="G662" i="6"/>
  <c r="G347" i="6"/>
  <c r="G345" i="6"/>
  <c r="G343" i="6"/>
  <c r="G315" i="6"/>
  <c r="G313" i="6"/>
  <c r="G205" i="6"/>
  <c r="G134" i="6"/>
  <c r="G135" i="6"/>
  <c r="G139" i="6"/>
  <c r="G73" i="6"/>
  <c r="G781" i="7"/>
  <c r="F785" i="7"/>
  <c r="G785" i="7"/>
  <c r="G462" i="7"/>
  <c r="G460" i="7"/>
  <c r="G360" i="7"/>
  <c r="G333" i="7"/>
  <c r="G331" i="7"/>
  <c r="G326" i="15"/>
  <c r="G314" i="15"/>
  <c r="G260" i="7"/>
  <c r="G258" i="7"/>
  <c r="G254" i="7"/>
  <c r="G215" i="7"/>
  <c r="G214" i="7"/>
  <c r="G211" i="7"/>
  <c r="G177" i="7"/>
  <c r="G168" i="7"/>
  <c r="G146" i="7"/>
  <c r="G144" i="7"/>
  <c r="G140" i="7"/>
  <c r="G133" i="7"/>
  <c r="G123" i="7"/>
  <c r="G82" i="7"/>
  <c r="G80" i="7"/>
  <c r="G78" i="7"/>
  <c r="G76" i="7"/>
  <c r="G74" i="7"/>
  <c r="F820" i="18"/>
  <c r="G779" i="17"/>
  <c r="G782" i="18"/>
  <c r="G752" i="18"/>
  <c r="G536" i="18"/>
  <c r="G475" i="18"/>
  <c r="G477" i="18"/>
  <c r="G349" i="18"/>
  <c r="G330" i="18"/>
  <c r="G332" i="18"/>
  <c r="G47" i="18"/>
  <c r="G235" i="18"/>
  <c r="G233" i="18"/>
  <c r="G197" i="18"/>
  <c r="G196" i="18"/>
  <c r="G191" i="18"/>
  <c r="G182" i="18"/>
  <c r="G139" i="18"/>
  <c r="G96" i="18"/>
  <c r="G792" i="8"/>
  <c r="G790" i="8"/>
  <c r="G784" i="8"/>
  <c r="G763" i="8"/>
  <c r="G761" i="8"/>
  <c r="G739" i="8"/>
  <c r="G716" i="8"/>
  <c r="G667" i="8"/>
  <c r="G665" i="8"/>
  <c r="G661" i="8"/>
  <c r="G689" i="11"/>
  <c r="G619" i="8"/>
  <c r="G610" i="8"/>
  <c r="G596" i="8"/>
  <c r="G594" i="8"/>
  <c r="G592" i="8"/>
  <c r="G335" i="8"/>
  <c r="G332" i="8"/>
  <c r="G328" i="8"/>
  <c r="G326" i="8"/>
  <c r="G304" i="8"/>
  <c r="G302" i="8"/>
  <c r="G251" i="8"/>
  <c r="G241" i="8"/>
  <c r="G236" i="8"/>
  <c r="G195" i="8"/>
  <c r="G180" i="8"/>
  <c r="G162" i="8"/>
  <c r="G105" i="8"/>
  <c r="G79" i="8"/>
  <c r="G78" i="8"/>
  <c r="G77" i="8"/>
  <c r="G74" i="8"/>
  <c r="G73" i="8"/>
  <c r="G84" i="8"/>
  <c r="G532" i="17"/>
  <c r="G351" i="17"/>
  <c r="G124" i="17"/>
  <c r="G346" i="17"/>
  <c r="G317" i="17"/>
  <c r="G329" i="17"/>
  <c r="G47" i="17"/>
  <c r="G122" i="17"/>
  <c r="G170" i="17"/>
  <c r="G178" i="17"/>
  <c r="G163" i="17"/>
  <c r="F216" i="17"/>
  <c r="G216" i="17"/>
  <c r="G218" i="17"/>
  <c r="G39" i="17"/>
  <c r="G128" i="17"/>
  <c r="G126" i="17"/>
  <c r="G119" i="17"/>
  <c r="G93" i="17"/>
  <c r="G90" i="17"/>
  <c r="G75" i="17"/>
  <c r="G813" i="16"/>
  <c r="G713" i="16"/>
  <c r="F713" i="16"/>
  <c r="G711" i="16"/>
  <c r="G709" i="16"/>
  <c r="G659" i="16"/>
  <c r="G658" i="16"/>
  <c r="G657" i="16"/>
  <c r="G448" i="16"/>
  <c r="G431" i="16"/>
  <c r="G346" i="16"/>
  <c r="G311" i="16"/>
  <c r="G252" i="14"/>
  <c r="G300" i="16"/>
  <c r="G250" i="16"/>
  <c r="G248" i="16"/>
  <c r="G107" i="16"/>
  <c r="G181" i="16"/>
  <c r="G178" i="16"/>
  <c r="G176" i="16"/>
  <c r="G175" i="16"/>
  <c r="G170" i="16"/>
  <c r="G165" i="16"/>
  <c r="G163" i="16"/>
  <c r="G161" i="16"/>
  <c r="G109" i="16"/>
  <c r="G105" i="16"/>
  <c r="G103" i="16"/>
  <c r="G93" i="16"/>
  <c r="G91" i="16"/>
  <c r="G87" i="16"/>
  <c r="G85" i="16"/>
  <c r="G78" i="16"/>
  <c r="G75" i="16"/>
  <c r="G462" i="15"/>
  <c r="G347" i="15"/>
  <c r="G345" i="15"/>
  <c r="G266" i="15"/>
  <c r="G264" i="15"/>
  <c r="G237" i="15"/>
  <c r="G235" i="15"/>
  <c r="G174" i="15"/>
  <c r="G112" i="15"/>
  <c r="G105" i="15"/>
  <c r="G103" i="15"/>
  <c r="G93" i="15"/>
  <c r="G85" i="15"/>
  <c r="G79" i="15"/>
  <c r="G75" i="15"/>
  <c r="G793" i="11"/>
  <c r="G788" i="11"/>
  <c r="G697" i="11"/>
  <c r="G750" i="11"/>
  <c r="G746" i="11"/>
  <c r="G695" i="11"/>
  <c r="G693" i="11"/>
  <c r="F699" i="11"/>
  <c r="G699" i="11"/>
  <c r="G779" i="11"/>
  <c r="G777" i="11"/>
  <c r="G332" i="11"/>
  <c r="G324" i="11"/>
  <c r="G184" i="11"/>
  <c r="G115" i="11"/>
  <c r="G311" i="14"/>
  <c r="G324" i="14"/>
  <c r="G47" i="14"/>
  <c r="G167" i="14"/>
  <c r="G165" i="14"/>
  <c r="G134" i="14"/>
  <c r="G107" i="14"/>
  <c r="G85" i="14"/>
  <c r="G174" i="13"/>
  <c r="G298" i="13"/>
  <c r="F211" i="13"/>
  <c r="G461" i="10"/>
  <c r="G325" i="10"/>
  <c r="G301" i="10"/>
  <c r="G214" i="10"/>
  <c r="G164" i="10"/>
  <c r="G244" i="10"/>
  <c r="G241" i="10"/>
  <c r="G191" i="10"/>
  <c r="G187" i="10"/>
  <c r="G172" i="10"/>
  <c r="G93" i="10"/>
  <c r="G87" i="10"/>
  <c r="G110" i="10"/>
  <c r="G443" i="10"/>
  <c r="G92" i="10"/>
  <c r="G72" i="15"/>
  <c r="F125" i="15"/>
  <c r="G377" i="6"/>
  <c r="G555" i="23"/>
  <c r="G553" i="23"/>
  <c r="G339" i="23"/>
  <c r="G326" i="23"/>
  <c r="G247" i="23"/>
  <c r="G234" i="23"/>
  <c r="G207" i="23"/>
  <c r="G181" i="23"/>
  <c r="G176" i="23"/>
  <c r="G137" i="23"/>
  <c r="G114" i="23"/>
  <c r="G95" i="23"/>
  <c r="G76" i="23"/>
  <c r="G73" i="23"/>
  <c r="G566" i="22"/>
  <c r="G564" i="22"/>
  <c r="G504" i="22"/>
  <c r="G506" i="22"/>
  <c r="G50" i="22"/>
  <c r="G354" i="22"/>
  <c r="G352" i="22"/>
  <c r="G348" i="22"/>
  <c r="G337" i="22"/>
  <c r="G300" i="22"/>
  <c r="G215" i="22"/>
  <c r="G180" i="22"/>
  <c r="G172" i="22"/>
  <c r="G147" i="22"/>
  <c r="G141" i="22"/>
  <c r="G106" i="22"/>
  <c r="G72" i="22"/>
  <c r="G573" i="21"/>
  <c r="G571" i="21"/>
  <c r="G511" i="21"/>
  <c r="G508" i="21"/>
  <c r="G513" i="21"/>
  <c r="G50" i="21"/>
  <c r="G492" i="21"/>
  <c r="G486" i="21"/>
  <c r="G485" i="21"/>
  <c r="G482" i="21"/>
  <c r="G481" i="21"/>
  <c r="G477" i="21"/>
  <c r="G345" i="21"/>
  <c r="G407" i="21"/>
  <c r="G48" i="21"/>
  <c r="G46" i="21"/>
  <c r="G211" i="21"/>
  <c r="G188" i="21"/>
  <c r="G185" i="21"/>
  <c r="G184" i="21"/>
  <c r="G139" i="21"/>
  <c r="G72" i="21"/>
  <c r="G496" i="19"/>
  <c r="G584" i="19"/>
  <c r="G582" i="19"/>
  <c r="G522" i="19"/>
  <c r="G519" i="19"/>
  <c r="G515" i="19"/>
  <c r="G511" i="19"/>
  <c r="G505" i="19"/>
  <c r="G502" i="19"/>
  <c r="G499" i="19"/>
  <c r="G495" i="19"/>
  <c r="G492" i="19"/>
  <c r="G491" i="19"/>
  <c r="G413" i="19"/>
  <c r="G352" i="19"/>
  <c r="G418" i="19"/>
  <c r="G48" i="19"/>
  <c r="G280" i="19"/>
  <c r="G278" i="19"/>
  <c r="G171" i="19"/>
  <c r="G140" i="19"/>
  <c r="G72" i="19"/>
  <c r="G828" i="18"/>
  <c r="G826" i="18"/>
  <c r="G824" i="18"/>
  <c r="G822" i="18"/>
  <c r="G818" i="18"/>
  <c r="G817" i="18"/>
  <c r="G816" i="18"/>
  <c r="G815" i="18"/>
  <c r="G814" i="18"/>
  <c r="G813" i="18"/>
  <c r="G812" i="18"/>
  <c r="G811" i="18"/>
  <c r="G810" i="18"/>
  <c r="G805" i="18"/>
  <c r="G804" i="18"/>
  <c r="G803" i="18"/>
  <c r="G802" i="18"/>
  <c r="G801" i="18"/>
  <c r="G800" i="18"/>
  <c r="G799" i="18"/>
  <c r="G796" i="18"/>
  <c r="G795" i="18"/>
  <c r="G794" i="18"/>
  <c r="G793" i="18"/>
  <c r="G792" i="18"/>
  <c r="G791" i="18"/>
  <c r="G790" i="18"/>
  <c r="G789" i="18"/>
  <c r="G787" i="18"/>
  <c r="G781" i="18"/>
  <c r="G780" i="18"/>
  <c r="G779" i="18"/>
  <c r="G774" i="18"/>
  <c r="G771" i="18"/>
  <c r="G770" i="18"/>
  <c r="G767" i="18"/>
  <c r="G766" i="18"/>
  <c r="G765" i="18"/>
  <c r="G764" i="18"/>
  <c r="G763" i="18"/>
  <c r="G757" i="18"/>
  <c r="G751" i="18"/>
  <c r="G750" i="18"/>
  <c r="G749" i="18"/>
  <c r="G748" i="18"/>
  <c r="G746" i="18"/>
  <c r="G743" i="18"/>
  <c r="G742" i="18"/>
  <c r="G735" i="18"/>
  <c r="G573" i="18"/>
  <c r="G571" i="18"/>
  <c r="G539" i="18"/>
  <c r="G51" i="18"/>
  <c r="G380" i="18"/>
  <c r="G354" i="18"/>
  <c r="G352" i="18"/>
  <c r="G339" i="18"/>
  <c r="G212" i="18"/>
  <c r="G193" i="18"/>
  <c r="G185" i="18"/>
  <c r="G137" i="18"/>
  <c r="G133" i="18"/>
  <c r="G127" i="18"/>
  <c r="G123" i="18"/>
  <c r="G119" i="18"/>
  <c r="G95" i="18"/>
  <c r="G75" i="18"/>
  <c r="G72" i="18"/>
  <c r="G825" i="17"/>
  <c r="G823" i="17"/>
  <c r="G821" i="17"/>
  <c r="G819" i="17"/>
  <c r="G815" i="17"/>
  <c r="G814" i="17"/>
  <c r="G813" i="17"/>
  <c r="G812" i="17"/>
  <c r="G811" i="17"/>
  <c r="G810" i="17"/>
  <c r="G809" i="17"/>
  <c r="G808" i="17"/>
  <c r="G807" i="17"/>
  <c r="G802" i="17"/>
  <c r="G801" i="17"/>
  <c r="G800" i="17"/>
  <c r="G799" i="17"/>
  <c r="G798" i="17"/>
  <c r="G797" i="17"/>
  <c r="G796" i="17"/>
  <c r="G793" i="17"/>
  <c r="G792" i="17"/>
  <c r="G791" i="17"/>
  <c r="G790" i="17"/>
  <c r="G789" i="17"/>
  <c r="G788" i="17"/>
  <c r="G787" i="17"/>
  <c r="G786" i="17"/>
  <c r="G784" i="17"/>
  <c r="G778" i="17"/>
  <c r="G777" i="17"/>
  <c r="G776" i="17"/>
  <c r="G772" i="17"/>
  <c r="G771" i="17"/>
  <c r="G768" i="17"/>
  <c r="G767" i="17"/>
  <c r="G764" i="17"/>
  <c r="G763" i="17"/>
  <c r="G762" i="17"/>
  <c r="G761" i="17"/>
  <c r="G760" i="17"/>
  <c r="G754" i="17"/>
  <c r="G750" i="17"/>
  <c r="G748" i="17"/>
  <c r="G747" i="17"/>
  <c r="G746" i="17"/>
  <c r="G745" i="17"/>
  <c r="G743" i="17"/>
  <c r="G740" i="17"/>
  <c r="G739" i="17"/>
  <c r="G732" i="17"/>
  <c r="F817" i="17"/>
  <c r="G817" i="17"/>
  <c r="G827" i="17"/>
  <c r="G60" i="17"/>
  <c r="G569" i="17"/>
  <c r="G567" i="17"/>
  <c r="G420" i="17"/>
  <c r="G376" i="17"/>
  <c r="G349" i="17"/>
  <c r="G336" i="17"/>
  <c r="G409" i="17"/>
  <c r="G48" i="17"/>
  <c r="G281" i="17"/>
  <c r="G279" i="17"/>
  <c r="G212" i="17"/>
  <c r="G187" i="17"/>
  <c r="G186" i="17"/>
  <c r="G166" i="17"/>
  <c r="G96" i="17"/>
  <c r="G72" i="17"/>
  <c r="F149" i="17"/>
  <c r="G149" i="17"/>
  <c r="G151" i="17"/>
  <c r="G38" i="17"/>
  <c r="G560" i="16"/>
  <c r="G558" i="16"/>
  <c r="G429" i="16"/>
  <c r="G460" i="16"/>
  <c r="G344" i="16"/>
  <c r="G342" i="16"/>
  <c r="G331" i="16"/>
  <c r="G318" i="16"/>
  <c r="G324" i="16"/>
  <c r="G47" i="16"/>
  <c r="G278" i="16"/>
  <c r="G276" i="16"/>
  <c r="G245" i="16"/>
  <c r="G243" i="16"/>
  <c r="G167" i="16"/>
  <c r="G159" i="16"/>
  <c r="G72" i="16"/>
  <c r="G60" i="15"/>
  <c r="G562" i="15"/>
  <c r="G560" i="15"/>
  <c r="G50" i="15"/>
  <c r="G452" i="15"/>
  <c r="G450" i="15"/>
  <c r="G440" i="15"/>
  <c r="G343" i="15"/>
  <c r="G333" i="15"/>
  <c r="G320" i="15"/>
  <c r="G47" i="15"/>
  <c r="G253" i="15"/>
  <c r="G251" i="15"/>
  <c r="G247" i="15"/>
  <c r="G245" i="15"/>
  <c r="G206" i="15"/>
  <c r="G191" i="15"/>
  <c r="G181" i="15"/>
  <c r="G180" i="15"/>
  <c r="G212" i="15" s="1"/>
  <c r="G39" i="15" s="1"/>
  <c r="H62" i="15" s="1"/>
  <c r="G14" i="4" s="1"/>
  <c r="G179" i="15"/>
  <c r="G172" i="15"/>
  <c r="G166" i="15"/>
  <c r="G164" i="15"/>
  <c r="G162" i="15"/>
  <c r="G160" i="15"/>
  <c r="G157" i="15"/>
  <c r="G210" i="15"/>
  <c r="G807" i="11"/>
  <c r="G560" i="14"/>
  <c r="G558" i="14"/>
  <c r="G562" i="14"/>
  <c r="G53" i="14"/>
  <c r="G450" i="14"/>
  <c r="G448" i="14"/>
  <c r="G429" i="14"/>
  <c r="G371" i="14"/>
  <c r="G404" i="14"/>
  <c r="G48" i="14"/>
  <c r="G348" i="14"/>
  <c r="G342" i="14"/>
  <c r="G331" i="14"/>
  <c r="G318" i="14"/>
  <c r="G278" i="14"/>
  <c r="G276" i="14"/>
  <c r="G255" i="14"/>
  <c r="G249" i="14"/>
  <c r="G247" i="14"/>
  <c r="G300" i="14"/>
  <c r="G46" i="14"/>
  <c r="G207" i="14"/>
  <c r="G182" i="14"/>
  <c r="G181" i="14"/>
  <c r="G180" i="14"/>
  <c r="G175" i="14"/>
  <c r="F211" i="14"/>
  <c r="G211" i="14"/>
  <c r="G163" i="14"/>
  <c r="G158" i="14"/>
  <c r="G136" i="14"/>
  <c r="G131" i="14"/>
  <c r="G125" i="14"/>
  <c r="G112" i="14"/>
  <c r="G106" i="14"/>
  <c r="G93" i="14"/>
  <c r="F144" i="14"/>
  <c r="G144" i="14"/>
  <c r="G72" i="14"/>
  <c r="G558" i="13"/>
  <c r="G556" i="13"/>
  <c r="G344" i="13"/>
  <c r="G340" i="13"/>
  <c r="G329" i="13"/>
  <c r="G274" i="13"/>
  <c r="G46" i="13"/>
  <c r="G207" i="13"/>
  <c r="G181" i="13"/>
  <c r="G179" i="13"/>
  <c r="G172" i="13"/>
  <c r="G166" i="13"/>
  <c r="G141" i="13"/>
  <c r="G135" i="13"/>
  <c r="G93" i="13"/>
  <c r="G72" i="13"/>
  <c r="F143" i="13"/>
  <c r="G143" i="13"/>
  <c r="G145" i="13"/>
  <c r="G38" i="13"/>
  <c r="G295" i="10"/>
  <c r="G640" i="12"/>
  <c r="G639" i="12"/>
  <c r="G613" i="12"/>
  <c r="G612" i="12"/>
  <c r="G609" i="12"/>
  <c r="G596" i="12"/>
  <c r="G585" i="12"/>
  <c r="G580" i="12"/>
  <c r="G579" i="12"/>
  <c r="G578" i="12"/>
  <c r="G577" i="12"/>
  <c r="G574" i="12"/>
  <c r="G568" i="12"/>
  <c r="G556" i="12"/>
  <c r="G554" i="12"/>
  <c r="G438" i="12"/>
  <c r="G309" i="12"/>
  <c r="G320" i="12"/>
  <c r="G50" i="12"/>
  <c r="G224" i="12"/>
  <c r="G228" i="12"/>
  <c r="G43" i="12"/>
  <c r="G211" i="12"/>
  <c r="G183" i="12"/>
  <c r="G178" i="12"/>
  <c r="G139" i="12"/>
  <c r="G81" i="12"/>
  <c r="G80" i="12"/>
  <c r="G73" i="12"/>
  <c r="G702" i="11"/>
  <c r="G803" i="11"/>
  <c r="G801" i="11"/>
  <c r="G765" i="11"/>
  <c r="G745" i="11"/>
  <c r="G721" i="11"/>
  <c r="G720" i="11"/>
  <c r="G548" i="11"/>
  <c r="G546" i="11"/>
  <c r="G330" i="11"/>
  <c r="G325" i="11"/>
  <c r="G203" i="11"/>
  <c r="G188" i="11"/>
  <c r="G186" i="11"/>
  <c r="G185" i="11"/>
  <c r="G178" i="11"/>
  <c r="G177" i="11"/>
  <c r="G173" i="11"/>
  <c r="G118" i="11"/>
  <c r="G114" i="11"/>
  <c r="G69" i="11"/>
  <c r="F140" i="11"/>
  <c r="G140" i="11"/>
  <c r="G142" i="11"/>
  <c r="G38" i="11"/>
  <c r="G53" i="12"/>
  <c r="G39" i="11"/>
  <c r="G48" i="11"/>
  <c r="G799" i="11"/>
  <c r="G809" i="10"/>
  <c r="G807" i="10"/>
  <c r="G772" i="10"/>
  <c r="G750" i="10"/>
  <c r="G731" i="10"/>
  <c r="G728" i="10"/>
  <c r="G727" i="10"/>
  <c r="G561" i="10"/>
  <c r="G563" i="10"/>
  <c r="G53" i="10"/>
  <c r="G559" i="10"/>
  <c r="G455" i="10"/>
  <c r="G416" i="10"/>
  <c r="G49" i="10"/>
  <c r="G372" i="10"/>
  <c r="G368" i="10"/>
  <c r="G349" i="10"/>
  <c r="G343" i="10"/>
  <c r="G332" i="10"/>
  <c r="G405" i="10"/>
  <c r="G48" i="10"/>
  <c r="G319" i="10"/>
  <c r="G314" i="10"/>
  <c r="G279" i="10"/>
  <c r="G277" i="10"/>
  <c r="G264" i="10"/>
  <c r="G256" i="10"/>
  <c r="G252" i="10"/>
  <c r="G240" i="10"/>
  <c r="G223" i="10"/>
  <c r="G210" i="10"/>
  <c r="G195" i="10"/>
  <c r="G193" i="10"/>
  <c r="G192" i="10"/>
  <c r="G185" i="10"/>
  <c r="G184" i="10"/>
  <c r="G183" i="10"/>
  <c r="G178" i="10"/>
  <c r="G176" i="10"/>
  <c r="G170" i="10"/>
  <c r="G166" i="10"/>
  <c r="G144" i="10"/>
  <c r="G138" i="10"/>
  <c r="G134" i="10"/>
  <c r="G128" i="10"/>
  <c r="G120" i="10"/>
  <c r="G115" i="10"/>
  <c r="G112" i="10"/>
  <c r="G111" i="10"/>
  <c r="G109" i="10"/>
  <c r="G96" i="10"/>
  <c r="G88" i="10"/>
  <c r="G72" i="10"/>
  <c r="G546" i="9"/>
  <c r="G328" i="9"/>
  <c r="G142" i="7"/>
  <c r="G144" i="6"/>
  <c r="G185" i="9"/>
  <c r="G646" i="9"/>
  <c r="G629" i="9"/>
  <c r="G628" i="9"/>
  <c r="G624" i="9"/>
  <c r="G622" i="9"/>
  <c r="G615" i="9"/>
  <c r="G614" i="9"/>
  <c r="G611" i="9"/>
  <c r="G609" i="9"/>
  <c r="G600" i="9"/>
  <c r="G595" i="9"/>
  <c r="G594" i="9"/>
  <c r="G592" i="9"/>
  <c r="G588" i="9"/>
  <c r="G587" i="9"/>
  <c r="G558" i="9"/>
  <c r="G556" i="9"/>
  <c r="G492" i="9"/>
  <c r="G322" i="9"/>
  <c r="G307" i="9"/>
  <c r="G273" i="9"/>
  <c r="G206" i="9"/>
  <c r="G202" i="9"/>
  <c r="G198" i="9"/>
  <c r="G189" i="9"/>
  <c r="G188" i="9"/>
  <c r="G184" i="9"/>
  <c r="G181" i="9"/>
  <c r="G180" i="9"/>
  <c r="G179" i="9"/>
  <c r="G164" i="9"/>
  <c r="G161" i="9"/>
  <c r="G156" i="9"/>
  <c r="G132" i="9"/>
  <c r="G130" i="9"/>
  <c r="G116" i="9"/>
  <c r="G92" i="9"/>
  <c r="G83" i="9"/>
  <c r="G72" i="9"/>
  <c r="G69" i="9"/>
  <c r="G570" i="8"/>
  <c r="G783" i="8"/>
  <c r="G760" i="8"/>
  <c r="G738" i="8"/>
  <c r="G737" i="8"/>
  <c r="G719" i="8"/>
  <c r="G707" i="8"/>
  <c r="G687" i="8"/>
  <c r="G635" i="8"/>
  <c r="G634" i="8"/>
  <c r="G621" i="8"/>
  <c r="G617" i="8"/>
  <c r="G615" i="8"/>
  <c r="G607" i="8"/>
  <c r="G590" i="8"/>
  <c r="G574" i="8"/>
  <c r="G572" i="8"/>
  <c r="G571" i="8"/>
  <c r="G568" i="8"/>
  <c r="G562" i="8"/>
  <c r="G551" i="8"/>
  <c r="G549" i="8"/>
  <c r="G439" i="8"/>
  <c r="G420" i="8"/>
  <c r="G451" i="8"/>
  <c r="G51" i="8"/>
  <c r="G380" i="8"/>
  <c r="G322" i="8"/>
  <c r="G395" i="8"/>
  <c r="G50" i="8"/>
  <c r="G315" i="8"/>
  <c r="G49" i="8"/>
  <c r="G281" i="8"/>
  <c r="G279" i="8"/>
  <c r="G246" i="8"/>
  <c r="G233" i="8"/>
  <c r="G291" i="8"/>
  <c r="G48" i="8"/>
  <c r="H64" i="8"/>
  <c r="G17" i="4"/>
  <c r="G219" i="8"/>
  <c r="G206" i="8"/>
  <c r="G193" i="8"/>
  <c r="G189" i="8"/>
  <c r="G188" i="8"/>
  <c r="G179" i="8"/>
  <c r="G174" i="8"/>
  <c r="G157" i="8"/>
  <c r="F210" i="8"/>
  <c r="G210" i="8"/>
  <c r="G135" i="8"/>
  <c r="G131" i="8"/>
  <c r="G122" i="8"/>
  <c r="G121" i="8"/>
  <c r="G112" i="8"/>
  <c r="G93" i="8"/>
  <c r="G90" i="8"/>
  <c r="G71" i="8"/>
  <c r="G451" i="7"/>
  <c r="G383" i="7"/>
  <c r="G358" i="7"/>
  <c r="G343" i="7"/>
  <c r="G287" i="7"/>
  <c r="G256" i="7"/>
  <c r="G217" i="7"/>
  <c r="G208" i="7"/>
  <c r="G179" i="7"/>
  <c r="G170" i="7"/>
  <c r="G162" i="7"/>
  <c r="G135" i="7"/>
  <c r="G71" i="7"/>
  <c r="G767" i="6"/>
  <c r="G691" i="6"/>
  <c r="G681" i="6"/>
  <c r="G679" i="6"/>
  <c r="G677" i="6"/>
  <c r="G675" i="6"/>
  <c r="G668" i="6"/>
  <c r="G667" i="6"/>
  <c r="G666" i="6"/>
  <c r="G654" i="6"/>
  <c r="G555" i="6"/>
  <c r="G553" i="6"/>
  <c r="G340" i="6"/>
  <c r="G325" i="6"/>
  <c r="G318" i="6"/>
  <c r="G49" i="6"/>
  <c r="G209" i="6"/>
  <c r="G213" i="6"/>
  <c r="G187" i="6"/>
  <c r="G183" i="6"/>
  <c r="G137" i="6"/>
  <c r="G71" i="6"/>
  <c r="G807" i="5"/>
  <c r="G805" i="5"/>
  <c r="G624" i="5"/>
  <c r="G556" i="5"/>
  <c r="G554" i="5"/>
  <c r="G326" i="5"/>
  <c r="G399" i="5"/>
  <c r="G313" i="5"/>
  <c r="G244" i="5"/>
  <c r="G220" i="5"/>
  <c r="G207" i="5"/>
  <c r="G197" i="5"/>
  <c r="G190" i="5"/>
  <c r="G189" i="5"/>
  <c r="G182" i="5"/>
  <c r="G181" i="5"/>
  <c r="G176" i="5"/>
  <c r="G162" i="5"/>
  <c r="G172" i="5"/>
  <c r="G160" i="5"/>
  <c r="G153" i="5"/>
  <c r="G135" i="5"/>
  <c r="G117" i="5"/>
  <c r="G106" i="5"/>
  <c r="G145" i="5" s="1"/>
  <c r="G40" i="5" s="1"/>
  <c r="H64" i="5" s="1"/>
  <c r="G27" i="4" s="1"/>
  <c r="G84" i="5"/>
  <c r="G78" i="5"/>
  <c r="G71" i="5"/>
  <c r="G223" i="8"/>
  <c r="G42" i="8"/>
  <c r="G548" i="9"/>
  <c r="G52" i="9"/>
  <c r="G52" i="7"/>
  <c r="G496" i="5"/>
  <c r="G227" i="10"/>
  <c r="G40" i="10"/>
  <c r="F805" i="10"/>
  <c r="G805" i="10"/>
  <c r="G813" i="10"/>
  <c r="G60" i="10"/>
  <c r="G460" i="14"/>
  <c r="G49" i="14"/>
  <c r="G535" i="17"/>
  <c r="G51" i="17"/>
  <c r="G467" i="17"/>
  <c r="G49" i="17"/>
  <c r="G60" i="16"/>
  <c r="G586" i="19"/>
  <c r="G53" i="19"/>
  <c r="G800" i="6"/>
  <c r="G809" i="6"/>
  <c r="G62" i="6"/>
  <c r="G49" i="18"/>
  <c r="G820" i="18"/>
  <c r="F794" i="8"/>
  <c r="G794" i="8"/>
  <c r="G802" i="8"/>
  <c r="G62" i="8"/>
  <c r="F695" i="8"/>
  <c r="G695" i="8"/>
  <c r="G699" i="8"/>
  <c r="G61" i="8"/>
  <c r="F641" i="8"/>
  <c r="G641" i="8"/>
  <c r="G643" i="8"/>
  <c r="G60" i="8"/>
  <c r="G553" i="8"/>
  <c r="G55" i="8"/>
  <c r="G562" i="16"/>
  <c r="G53" i="16"/>
  <c r="G564" i="15"/>
  <c r="G53" i="15"/>
  <c r="G406" i="15"/>
  <c r="G48" i="15"/>
  <c r="G302" i="15"/>
  <c r="G46" i="15"/>
  <c r="G811" i="11"/>
  <c r="G60" i="11"/>
  <c r="H62" i="11"/>
  <c r="G13" i="4"/>
  <c r="F809" i="11"/>
  <c r="G809" i="11"/>
  <c r="G550" i="11"/>
  <c r="G53" i="11"/>
  <c r="G392" i="11"/>
  <c r="G560" i="13"/>
  <c r="G53" i="13"/>
  <c r="G402" i="13"/>
  <c r="G48" i="13"/>
  <c r="G211" i="13"/>
  <c r="G213" i="13"/>
  <c r="G39" i="13"/>
  <c r="G224" i="5"/>
  <c r="G41" i="5"/>
  <c r="G557" i="23"/>
  <c r="G55" i="23"/>
  <c r="G524" i="19"/>
  <c r="G50" i="19"/>
  <c r="G646" i="12"/>
  <c r="G651" i="12"/>
  <c r="G62" i="12"/>
  <c r="G456" i="12"/>
  <c r="G51" i="12"/>
  <c r="G146" i="6"/>
  <c r="G46" i="10"/>
  <c r="F146" i="10"/>
  <c r="G146" i="10"/>
  <c r="G148" i="10"/>
  <c r="G38" i="10"/>
  <c r="G47" i="10"/>
  <c r="H62" i="13"/>
  <c r="G11" i="4"/>
  <c r="F207" i="11"/>
  <c r="G207" i="11"/>
  <c r="G209" i="11"/>
  <c r="G704" i="11"/>
  <c r="G59" i="11"/>
  <c r="G146" i="14"/>
  <c r="G38" i="14"/>
  <c r="G213" i="14"/>
  <c r="G39" i="14"/>
  <c r="H62" i="14"/>
  <c r="G12" i="4"/>
  <c r="G404" i="16"/>
  <c r="G48" i="16"/>
  <c r="F213" i="16"/>
  <c r="G213" i="16"/>
  <c r="G215" i="16"/>
  <c r="G46" i="16"/>
  <c r="G49" i="16"/>
  <c r="F145" i="16"/>
  <c r="G145" i="16"/>
  <c r="G147" i="16"/>
  <c r="G38" i="16"/>
  <c r="G125" i="15"/>
  <c r="G145" i="15"/>
  <c r="G38" i="15"/>
  <c r="G39" i="16"/>
  <c r="H62" i="16"/>
  <c r="G15" i="4"/>
  <c r="F143" i="8"/>
  <c r="G143" i="8"/>
  <c r="G145" i="8"/>
  <c r="G40" i="8"/>
  <c r="G571" i="17"/>
  <c r="G53" i="17"/>
  <c r="G212" i="8"/>
  <c r="G41" i="8"/>
  <c r="G335" i="7"/>
  <c r="G49" i="7"/>
  <c r="G416" i="7"/>
  <c r="G50" i="7"/>
  <c r="G307" i="7"/>
  <c r="G48" i="7"/>
  <c r="G55" i="7"/>
  <c r="F221" i="7"/>
  <c r="G221" i="7"/>
  <c r="G223" i="7"/>
  <c r="G41" i="7"/>
  <c r="G473" i="7"/>
  <c r="F148" i="7"/>
  <c r="G148" i="7"/>
  <c r="G150" i="7"/>
  <c r="G40" i="7"/>
  <c r="G303" i="18"/>
  <c r="G46" i="18"/>
  <c r="G413" i="18"/>
  <c r="G48" i="18"/>
  <c r="G830" i="18"/>
  <c r="G60" i="18"/>
  <c r="F216" i="18"/>
  <c r="G216" i="18"/>
  <c r="G218" i="18"/>
  <c r="G39" i="18"/>
  <c r="F147" i="18"/>
  <c r="G147" i="18"/>
  <c r="G149" i="18"/>
  <c r="G38" i="18"/>
  <c r="G575" i="18"/>
  <c r="G53" i="18"/>
  <c r="H62" i="18"/>
  <c r="G18" i="4"/>
  <c r="F816" i="7"/>
  <c r="G816" i="7"/>
  <c r="F148" i="19"/>
  <c r="G148" i="19"/>
  <c r="G150" i="19"/>
  <c r="G38" i="19"/>
  <c r="G302" i="19"/>
  <c r="G46" i="19"/>
  <c r="G558" i="12"/>
  <c r="G57" i="12"/>
  <c r="G296" i="12"/>
  <c r="G44" i="12"/>
  <c r="F215" i="12"/>
  <c r="G215" i="12"/>
  <c r="G217" i="12"/>
  <c r="G42" i="12"/>
  <c r="H66" i="12"/>
  <c r="G21" i="4"/>
  <c r="F147" i="12"/>
  <c r="G147" i="12"/>
  <c r="G149" i="12"/>
  <c r="G352" i="6"/>
  <c r="G557" i="6"/>
  <c r="G55" i="6"/>
  <c r="G50" i="6"/>
  <c r="G215" i="6"/>
  <c r="G41" i="6"/>
  <c r="F699" i="6"/>
  <c r="G699" i="6"/>
  <c r="G703" i="6"/>
  <c r="G61" i="6"/>
  <c r="G148" i="6"/>
  <c r="G40" i="6"/>
  <c r="F818" i="7"/>
  <c r="G818" i="7"/>
  <c r="G825" i="7"/>
  <c r="G62" i="7"/>
  <c r="H64" i="7"/>
  <c r="G19" i="4"/>
  <c r="H64" i="6"/>
  <c r="G20" i="4"/>
  <c r="G568" i="22"/>
  <c r="G53" i="22"/>
  <c r="F149" i="22"/>
  <c r="G149" i="22"/>
  <c r="G151" i="22"/>
  <c r="G38" i="22"/>
  <c r="G410" i="22"/>
  <c r="G48" i="22"/>
  <c r="H62" i="22"/>
  <c r="G24" i="4"/>
  <c r="G306" i="22"/>
  <c r="G46" i="22"/>
  <c r="G219" i="22"/>
  <c r="G221" i="22"/>
  <c r="G39" i="22"/>
  <c r="G575" i="21"/>
  <c r="G53" i="21"/>
  <c r="F147" i="21"/>
  <c r="G147" i="21"/>
  <c r="G149" i="21"/>
  <c r="G38" i="21"/>
  <c r="F215" i="21"/>
  <c r="G215" i="21"/>
  <c r="G217" i="21"/>
  <c r="G39" i="21"/>
  <c r="F215" i="19"/>
  <c r="G215" i="19"/>
  <c r="G217" i="19"/>
  <c r="G39" i="19"/>
  <c r="H62" i="19"/>
  <c r="G22" i="4"/>
  <c r="H62" i="21"/>
  <c r="G23" i="4"/>
  <c r="F211" i="23"/>
  <c r="G211" i="23"/>
  <c r="G213" i="23"/>
  <c r="G41" i="23"/>
  <c r="G292" i="23"/>
  <c r="G48" i="23"/>
  <c r="G319" i="23"/>
  <c r="G49" i="23"/>
  <c r="F145" i="23"/>
  <c r="G145" i="23"/>
  <c r="G147" i="23"/>
  <c r="G40" i="23"/>
  <c r="G399" i="23"/>
  <c r="G50" i="23"/>
  <c r="H64" i="23"/>
  <c r="G25" i="4"/>
  <c r="F648" i="9"/>
  <c r="G496" i="9"/>
  <c r="G50" i="9"/>
  <c r="G315" i="9"/>
  <c r="G47" i="9"/>
  <c r="G291" i="9"/>
  <c r="G46" i="9"/>
  <c r="H62" i="9"/>
  <c r="G26" i="4"/>
  <c r="G60" i="9"/>
  <c r="G648" i="9"/>
  <c r="G560" i="9"/>
  <c r="G53" i="9"/>
  <c r="F142" i="9"/>
  <c r="G142" i="9"/>
  <c r="G144" i="9"/>
  <c r="G38" i="9"/>
  <c r="F210" i="9"/>
  <c r="G210" i="9"/>
  <c r="G212" i="9"/>
  <c r="G395" i="9"/>
  <c r="G48" i="9"/>
  <c r="G653" i="9"/>
  <c r="G58" i="9"/>
  <c r="G39" i="9"/>
  <c r="G525" i="5"/>
  <c r="G319" i="5"/>
  <c r="G48" i="5"/>
  <c r="G50" i="5"/>
  <c r="G558" i="5"/>
  <c r="G650" i="5"/>
  <c r="G652" i="5"/>
  <c r="G60" i="5"/>
  <c r="G62" i="5"/>
  <c r="G293" i="5"/>
  <c r="G42" i="5"/>
  <c r="F211" i="5"/>
  <c r="G211" i="5"/>
  <c r="G213" i="5"/>
  <c r="G49" i="5"/>
  <c r="G305" i="17"/>
  <c r="G46" i="17"/>
  <c r="H62" i="17"/>
  <c r="G16" i="4"/>
  <c r="G216" i="10" l="1"/>
  <c r="G39" i="10" s="1"/>
  <c r="H62" i="10" s="1"/>
  <c r="G10" i="4" s="1"/>
  <c r="G28" i="4" s="1"/>
</calcChain>
</file>

<file path=xl/comments1.xml><?xml version="1.0" encoding="utf-8"?>
<comments xmlns="http://schemas.openxmlformats.org/spreadsheetml/2006/main">
  <authors>
    <author>Matjaž Zalokar</author>
  </authors>
  <commentList>
    <comment ref="C755"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2.xml><?xml version="1.0" encoding="utf-8"?>
<comments xmlns="http://schemas.openxmlformats.org/spreadsheetml/2006/main">
  <authors>
    <author>Matjaž Zalokar</author>
  </authors>
  <commentList>
    <comment ref="C752"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3.xml><?xml version="1.0" encoding="utf-8"?>
<comments xmlns="http://schemas.openxmlformats.org/spreadsheetml/2006/main">
  <authors>
    <author>Matjaž Zalokar</author>
  </authors>
  <commentList>
    <comment ref="C754"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4.xml><?xml version="1.0" encoding="utf-8"?>
<comments xmlns="http://schemas.openxmlformats.org/spreadsheetml/2006/main">
  <authors>
    <author>Matjaž Zalokar</author>
  </authors>
  <commentList>
    <comment ref="C748"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5.xml><?xml version="1.0" encoding="utf-8"?>
<comments xmlns="http://schemas.openxmlformats.org/spreadsheetml/2006/main">
  <authors>
    <author>Matjaž Zalokar</author>
  </authors>
  <commentList>
    <comment ref="C756"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6.xml><?xml version="1.0" encoding="utf-8"?>
<comments xmlns="http://schemas.openxmlformats.org/spreadsheetml/2006/main">
  <authors>
    <author>Matjaž Zalokar</author>
  </authors>
  <commentList>
    <comment ref="C755"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7.xml><?xml version="1.0" encoding="utf-8"?>
<comments xmlns="http://schemas.openxmlformats.org/spreadsheetml/2006/main">
  <authors>
    <author>Matjaž Zalokar</author>
  </authors>
  <commentList>
    <comment ref="C767"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8.xml><?xml version="1.0" encoding="utf-8"?>
<comments xmlns="http://schemas.openxmlformats.org/spreadsheetml/2006/main">
  <authors>
    <author>Matjaž Zalokar</author>
  </authors>
  <commentList>
    <comment ref="C743" authorId="0" shapeId="0">
      <text>
        <r>
          <rPr>
            <b/>
            <sz val="9"/>
            <color indexed="81"/>
            <rFont val="Segoe UI"/>
            <family val="2"/>
            <charset val="1"/>
          </rPr>
          <t>Matjaž Zalokar:</t>
        </r>
        <r>
          <rPr>
            <sz val="9"/>
            <color indexed="81"/>
            <rFont val="Segoe UI"/>
            <family val="2"/>
            <charset val="1"/>
          </rPr>
          <t xml:space="preserve">
dodano naknadno, se tudi uporabljajo?
</t>
        </r>
      </text>
    </comment>
  </commentList>
</comments>
</file>

<file path=xl/comments9.xml><?xml version="1.0" encoding="utf-8"?>
<comments xmlns="http://schemas.openxmlformats.org/spreadsheetml/2006/main">
  <authors>
    <author>Matjaž Zalokar</author>
  </authors>
  <commentList>
    <comment ref="C770"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10.xml><?xml version="1.0" encoding="utf-8"?>
<comments xmlns="http://schemas.openxmlformats.org/spreadsheetml/2006/main">
  <authors>
    <author>Matjaž Zalokar</author>
  </authors>
  <commentList>
    <comment ref="C765"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11.xml><?xml version="1.0" encoding="utf-8"?>
<comments xmlns="http://schemas.openxmlformats.org/spreadsheetml/2006/main">
  <authors>
    <author>Matjaž Zalokar</author>
  </authors>
  <commentList>
    <comment ref="C747" authorId="0" shapeId="0">
      <text>
        <r>
          <rPr>
            <b/>
            <sz val="9"/>
            <color indexed="81"/>
            <rFont val="Segoe UI"/>
            <family val="2"/>
            <charset val="1"/>
          </rPr>
          <t>Matjaž Zalokar:</t>
        </r>
        <r>
          <rPr>
            <sz val="9"/>
            <color indexed="81"/>
            <rFont val="Segoe UI"/>
            <family val="2"/>
            <charset val="1"/>
          </rPr>
          <t xml:space="preserve">
dodano naknadno, se tudi uporabljajo?
</t>
        </r>
      </text>
    </comment>
  </commentList>
</comments>
</file>

<file path=xl/comments12.xml><?xml version="1.0" encoding="utf-8"?>
<comments xmlns="http://schemas.openxmlformats.org/spreadsheetml/2006/main">
  <authors>
    <author>Matjaž Zalokar</author>
  </authors>
  <commentList>
    <comment ref="C751"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13.xml><?xml version="1.0" encoding="utf-8"?>
<comments xmlns="http://schemas.openxmlformats.org/spreadsheetml/2006/main">
  <authors>
    <author>Matjaž Zalokar</author>
  </authors>
  <commentList>
    <comment ref="C780"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14.xml><?xml version="1.0" encoding="utf-8"?>
<comments xmlns="http://schemas.openxmlformats.org/spreadsheetml/2006/main">
  <authors>
    <author>Matjaž Zalokar</author>
  </authors>
  <commentList>
    <comment ref="C767"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15.xml><?xml version="1.0" encoding="utf-8"?>
<comments xmlns="http://schemas.openxmlformats.org/spreadsheetml/2006/main">
  <authors>
    <author>Matjaž Zalokar</author>
  </authors>
  <commentList>
    <comment ref="C760"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16.xml><?xml version="1.0" encoding="utf-8"?>
<comments xmlns="http://schemas.openxmlformats.org/spreadsheetml/2006/main">
  <authors>
    <author>Matjaž Zalokar</author>
  </authors>
  <commentList>
    <comment ref="C747" authorId="0" shapeId="0">
      <text>
        <r>
          <rPr>
            <b/>
            <sz val="9"/>
            <color indexed="81"/>
            <rFont val="Segoe UI"/>
            <family val="2"/>
            <charset val="1"/>
          </rPr>
          <t>Matjaž Zalokar:</t>
        </r>
        <r>
          <rPr>
            <sz val="9"/>
            <color indexed="81"/>
            <rFont val="Segoe UI"/>
            <family val="2"/>
            <charset val="1"/>
          </rPr>
          <t xml:space="preserve">
dodano naknadno, se tudi uporabljajo?
</t>
        </r>
      </text>
    </comment>
  </commentList>
</comments>
</file>

<file path=xl/comments17.xml><?xml version="1.0" encoding="utf-8"?>
<comments xmlns="http://schemas.openxmlformats.org/spreadsheetml/2006/main">
  <authors>
    <author>Matjaž Zalokar</author>
  </authors>
  <commentList>
    <comment ref="C756" authorId="0" shapeId="0">
      <text>
        <r>
          <rPr>
            <b/>
            <sz val="9"/>
            <color indexed="8"/>
            <rFont val="Segoe UI"/>
            <family val="2"/>
            <charset val="1"/>
          </rPr>
          <t>Matjaž Zalokar:</t>
        </r>
        <r>
          <rPr>
            <sz val="9"/>
            <color indexed="8"/>
            <rFont val="Segoe UI"/>
            <family val="2"/>
            <charset val="1"/>
          </rPr>
          <t xml:space="preserve">
</t>
        </r>
        <r>
          <rPr>
            <sz val="9"/>
            <color indexed="8"/>
            <rFont val="Segoe UI"/>
            <family val="2"/>
            <charset val="1"/>
          </rPr>
          <t xml:space="preserve">dodano naknadno, se tudi uporabljajo?
</t>
        </r>
      </text>
    </comment>
  </commentList>
</comments>
</file>

<file path=xl/comments18.xml><?xml version="1.0" encoding="utf-8"?>
<comments xmlns="http://schemas.openxmlformats.org/spreadsheetml/2006/main">
  <authors>
    <author>Matjaž Zalokar</author>
  </authors>
  <commentList>
    <comment ref="C752" authorId="0" shapeId="0">
      <text>
        <r>
          <rPr>
            <b/>
            <sz val="9"/>
            <color indexed="81"/>
            <rFont val="Segoe UI"/>
            <family val="2"/>
            <charset val="1"/>
          </rPr>
          <t>Matjaž Zalokar:</t>
        </r>
        <r>
          <rPr>
            <sz val="9"/>
            <color indexed="81"/>
            <rFont val="Segoe UI"/>
            <family val="2"/>
            <charset val="1"/>
          </rPr>
          <t xml:space="preserve">
dodano naknadno, se tudi uporabljajo?
</t>
        </r>
      </text>
    </comment>
  </commentList>
</comments>
</file>

<file path=xl/sharedStrings.xml><?xml version="1.0" encoding="utf-8"?>
<sst xmlns="http://schemas.openxmlformats.org/spreadsheetml/2006/main" count="4147" uniqueCount="865">
  <si>
    <t>*</t>
  </si>
  <si>
    <t>GRADBENA DELA</t>
  </si>
  <si>
    <t>I.</t>
  </si>
  <si>
    <t>II.</t>
  </si>
  <si>
    <t>OBRTNIŠKA DELA</t>
  </si>
  <si>
    <t>TLAKARSKA DELA</t>
  </si>
  <si>
    <t>KERAMIČARSKA DELA</t>
  </si>
  <si>
    <t>III.</t>
  </si>
  <si>
    <t>SLIKOPLESKARSKA DELA</t>
  </si>
  <si>
    <t>IV.</t>
  </si>
  <si>
    <t>MIZARSKA DELA</t>
  </si>
  <si>
    <t>V.</t>
  </si>
  <si>
    <t>PVC DELA</t>
  </si>
  <si>
    <t>RAZNA OBRTNIŠKA DELA</t>
  </si>
  <si>
    <t>CENTRALNA KURJAVA</t>
  </si>
  <si>
    <t>ELEKTROINSTALACIJSKA DELA</t>
  </si>
  <si>
    <t>A.</t>
  </si>
  <si>
    <t>kol.</t>
  </si>
  <si>
    <t xml:space="preserve">Odstranjevanje zidnih oblog, komplet z veznim materialom oz. podkonstrukcijo, iznosom in odvozom. </t>
  </si>
  <si>
    <t>a/</t>
  </si>
  <si>
    <t>b/</t>
  </si>
  <si>
    <t>lamelnega parketa vključno z kotnimi letvami</t>
  </si>
  <si>
    <t>c/</t>
  </si>
  <si>
    <t>d/</t>
  </si>
  <si>
    <t>e/</t>
  </si>
  <si>
    <t>kpl</t>
  </si>
  <si>
    <t>Izdelava prebojev za potrebe elektro in strojnih napeljav vključno z zametavanjem</t>
  </si>
  <si>
    <t>do 15 x 15 cm - v opečnem zidu</t>
  </si>
  <si>
    <t>kom</t>
  </si>
  <si>
    <t>8 cm - v opečnem zidu</t>
  </si>
  <si>
    <t>kos</t>
  </si>
  <si>
    <t>Izdelava grobega in finega ometa sten, skupaj z predhodnim cementnim obrizgom z PCM 1:2:6</t>
  </si>
  <si>
    <t>B.</t>
  </si>
  <si>
    <t>Izravnava betonskega tlaka z izravnalno maso debeline od 0,1 - 0,3 cm:</t>
  </si>
  <si>
    <t>Čiščenje površine s plesnijo do zdrave podlage, dezinfekcija okuženih površin z ustreznim premazom 2x</t>
  </si>
  <si>
    <t>Oplesk lesenih delov zunaj - ohranja se naraven videz lesa (ograja, opaž, polkna, lesena okna z okvirji, vratno krilo in okvir vrat, itd.): demontaža in ponovna montaža, brušenje, 2x belles lazura, vključno z zamenjavo/obnovo vsega kita na stiku steklo-okvir</t>
  </si>
  <si>
    <t>Dobava in montaža gumijastih odbijačev za vrata tip</t>
  </si>
  <si>
    <t>Izdelava, dobava in montaža zunanjih PVC rolet s pločevinasto omarico, kovinskimi vodili montiranimi na zunanji okenski okvir, kaseto za navijanje traku, montirano na notranji strani okna vključnio  ves pritrdilni in spojni material, ter transport na objektu barva skladna z ostalimi naročniki. Največja širina v 1 kosu je 140cm.</t>
  </si>
  <si>
    <t>Dobava in vgradnja notranjih PVC polic širine 20 cm, debeline tip barve po izbiri naročnika</t>
  </si>
  <si>
    <t>Izdelava in montaža zunanjih okenskih polic širine 18-20cm, izdelane iz ALU pločevine debeline 1,0 mm, tesnenje s trajnoelastičnim kitom, odpornim proti atmosferskim vplivom</t>
  </si>
  <si>
    <t>Obdelava notranjih okenskih špalet z mavčno kartonskimi ploščami debeline 12,5 mm, lepljene in privijačene v obstoječo ometano opečno steno, širine 18-20cm, vključno z montažo S vogalnika na rob špalete, bandažiranjem in kitanjem površin s kitom.</t>
  </si>
  <si>
    <t>C.</t>
  </si>
  <si>
    <t>INŠTALATERSKA DELA</t>
  </si>
  <si>
    <t>VODOVODNO INSTALACIJSKA DELA</t>
  </si>
  <si>
    <t>Dobava in montaža sanitarne kopalniške opreme, komplet z vsem veznim tesnilnim in pritrdilnim materialom, mesta vgradnje in dimenzije se izvedejo po skici predloga obnove:</t>
  </si>
  <si>
    <t>košarica za milo pri tušu  dim15x15cm krom, montaža 100 cm od tal</t>
  </si>
  <si>
    <t>obešalo za brisače ob umivalniku dvojno , montaža 100 cm od tal</t>
  </si>
  <si>
    <t>Dobava in montaža zidnega sifona z rozeto za PS kompletno z pritrdilnim in tesnilnim materialom, v pločevinasti dozi</t>
  </si>
  <si>
    <t>Dobava in montaža vodovodnih cevi - večplastnih Alumplast komplet s fitingi, izolacijo in pritrditvijo</t>
  </si>
  <si>
    <t>1/2" kpl z vsemi fazonskimi kosi ter izolacijo</t>
  </si>
  <si>
    <t>3/4" kpl z vsemi fazonskimi kosi ter izolacijo</t>
  </si>
  <si>
    <t>Dobava in montaža PVC odtočne cevi, kompletno z vsemi fazonskimi kosi in tesnilnim materialom</t>
  </si>
  <si>
    <t>fi 75</t>
  </si>
  <si>
    <t>Izdelava priklopa sanitarne vode na obstoječo hišno inštalacijo zapiranje vode za celotni objekt, prerez vertikale, vgradnja prefabrikata za odcep ter ponovno odpiranje vode po končanih delih</t>
  </si>
  <si>
    <t>ura</t>
  </si>
  <si>
    <t>dimenzija l x h = od 70 do 120 x 60 cm</t>
  </si>
  <si>
    <t>dimenzija l x h = od 130 do 160 x 60 cm</t>
  </si>
  <si>
    <t>f/</t>
  </si>
  <si>
    <t>g/</t>
  </si>
  <si>
    <t>h/</t>
  </si>
  <si>
    <t>i/</t>
  </si>
  <si>
    <t>j/</t>
  </si>
  <si>
    <t>k/</t>
  </si>
  <si>
    <t>Dobava in montaža:</t>
  </si>
  <si>
    <t>Predelava obstoječih priključkov za potrebe montaže novih radiatorjev; upoštevati vse prehodne kose</t>
  </si>
  <si>
    <t>Izsekavanje utorov za potrebe elektro napeljave širine 2-5cm, vključno z izsekavanjem mest za podometne doze, ter z iznosom in odvozom materiala</t>
  </si>
  <si>
    <t>v opečnem zidu</t>
  </si>
  <si>
    <t>Dobava in montaža novih zaščitnih pregibnih inštalacijskih cevi z izsekavanjem reg, drobnim materialom za nameščanje (vijaki, čepi, konzole, vezne sponke) in mavčenjem I.C. fi 13,5 mm</t>
  </si>
  <si>
    <t>Glavno odklopilno stikalo 40A, EFI-40/0,03 enopolno</t>
  </si>
  <si>
    <t>Omejevalnik toka 35A, enopolni</t>
  </si>
  <si>
    <t>Zaščitno stikalo na diferenčni tok KZS 10A/0,03A, (EFI-10/0,03)</t>
  </si>
  <si>
    <t>Instalacijski odklopnik B, 16A, 10kA,1p ETIMAT/16B</t>
  </si>
  <si>
    <t>ENOFAZNI PRIKLJUČEK</t>
  </si>
  <si>
    <t>NYY-J 3x10 mm2</t>
  </si>
  <si>
    <t>doza podometna za izenačevanje potenciala s pokrovom vključno z ozemljitvenim spojem in objemkami</t>
  </si>
  <si>
    <t>enopolna priključnica za štedilnik 16A, 250V</t>
  </si>
  <si>
    <t>stikalo podometno, navadno 250V, 16A</t>
  </si>
  <si>
    <t>stikalo podometno, serijsko, 250V, 16A</t>
  </si>
  <si>
    <t>stikalo podometno, izmenično, 250V, 16A</t>
  </si>
  <si>
    <t>stikalo - tipka za zvonec</t>
  </si>
  <si>
    <t>enofazna podometna vtičnica z zaščitnim kontaktom 16A, 250V, enojna</t>
  </si>
  <si>
    <t>enofazna podometna vtičnica z zaščitnim kontaktom 16A, 250V, enojna s pokrovom</t>
  </si>
  <si>
    <t xml:space="preserve">indikator za kopalnico </t>
  </si>
  <si>
    <t xml:space="preserve"> - navadno 16A s signalno svetilko</t>
  </si>
  <si>
    <t xml:space="preserve"> - tipkalo 16A s signalno svetilko</t>
  </si>
  <si>
    <t>l/</t>
  </si>
  <si>
    <t>TV podometna vtičnica</t>
  </si>
  <si>
    <t>telefonska podometna vtičnica</t>
  </si>
  <si>
    <t>m/</t>
  </si>
  <si>
    <t>domofon</t>
  </si>
  <si>
    <t>n/</t>
  </si>
  <si>
    <t>p/</t>
  </si>
  <si>
    <t>fluo svetilke kpl z ohišjem in šuko vtičnico, do l = 60 cm , 3500 K , 1200lm- IP 44</t>
  </si>
  <si>
    <t>nad ogledalom - kopalnica</t>
  </si>
  <si>
    <t>Odstranjevanje talnih oblog, komplet z veznim materialom (strojno/ročno) z iznosom in odvozom:</t>
  </si>
  <si>
    <t>notranja vrata s podboji (kovinski ali leseni); z nadsvetlobo ali brez nadsvetlobe</t>
  </si>
  <si>
    <t>Kabel UTP Cat 5+ internet, domofon, zvonec</t>
  </si>
  <si>
    <t xml:space="preserve">telefonski vodnik IY (st)Y 2x2x0,6 </t>
  </si>
  <si>
    <t>Dobava in montaža novih elektro elementov: Zamenjava vtičnic - montaža na višini 50cm od tal, v kopalnici 150 cm od tal in na nasprotni steni tuš kadi. Oddaljenost od mokrega vozla je 60cm.; Zamenjava stikal - montaža na višini 120 cm od tal.</t>
  </si>
  <si>
    <t>3cm -  za elektroinstalacije</t>
  </si>
  <si>
    <t>PVC vogalnikov pri keramičarskih delih</t>
  </si>
  <si>
    <t>PVC vogalnikov pri soboslikarskih delov</t>
  </si>
  <si>
    <t>KANALIZACISJKA DELA</t>
  </si>
  <si>
    <t>priklop in preizkus delovanja nove instalacije ter izdelava poročila o tlačnem preizkusu</t>
  </si>
  <si>
    <t>sanitarne vode</t>
  </si>
  <si>
    <t>odtočne kanalizacije</t>
  </si>
  <si>
    <t>zvonca z vezanimi kabli</t>
  </si>
  <si>
    <t>Izdelava obstenske obrobe s keramičnimi ploščicami, polaganje z lepljenjem, stiki minimalni, stičenje s fugirno maso, višina obrobe do 10 cm</t>
  </si>
  <si>
    <t>etažere</t>
  </si>
  <si>
    <t>Demontaža, dobava in montaža pokrova iz INOX ( dim 15x15 cm)</t>
  </si>
  <si>
    <t>ozemljitveni spoj</t>
  </si>
  <si>
    <t>fiksni priključek</t>
  </si>
  <si>
    <t xml:space="preserve">Demontaža obstoječe sanitarne opreme </t>
  </si>
  <si>
    <t>ventil1/2˝</t>
  </si>
  <si>
    <t>m3</t>
  </si>
  <si>
    <t>Razna dela, obračunana po dejanskem porabljenem času in materialu</t>
  </si>
  <si>
    <t>ure</t>
  </si>
  <si>
    <t>dim. 25x25 cm</t>
  </si>
  <si>
    <t>razvodne doze BLO-3 (doze fi 60)</t>
  </si>
  <si>
    <t>doze 4M</t>
  </si>
  <si>
    <t>led stropne luči</t>
  </si>
  <si>
    <t>predelava napačno izvedenih vtičnic</t>
  </si>
  <si>
    <t>vtičnice računalnik</t>
  </si>
  <si>
    <t>stikala navadna menjalna</t>
  </si>
  <si>
    <t>vtičnice 220V</t>
  </si>
  <si>
    <t>priključna doza</t>
  </si>
  <si>
    <t>m1</t>
  </si>
  <si>
    <t>velikosti do 2 m2</t>
  </si>
  <si>
    <t>STEKLARSKA DELA</t>
  </si>
  <si>
    <t>o/</t>
  </si>
  <si>
    <t>Čiščenje prostorov med deli in po končanih delih</t>
  </si>
  <si>
    <t>10/10 (utori za strojne inštalacije)</t>
  </si>
  <si>
    <t>varnosnostni ventil</t>
  </si>
  <si>
    <t>fleksibilne cevi</t>
  </si>
  <si>
    <t>potrošni material (vijaki, material tesnjenja, rozeta, pokrov)</t>
  </si>
  <si>
    <t>delo 3 ure (nakup, demontaža, montaža)</t>
  </si>
  <si>
    <t>cevnega radiatorja za kopalnico, dim. š=45-60 x v=140 cm</t>
  </si>
  <si>
    <t>cev RB-T fi 23</t>
  </si>
  <si>
    <t>cev RB-T fi 36</t>
  </si>
  <si>
    <t>Čiščenje in odvoz materiala na deponijo</t>
  </si>
  <si>
    <t>Internetna podometna vtičnica</t>
  </si>
  <si>
    <t>ALU ojačitveni vogalniki-pri soboslikarskih delih-vgradnja in kitanje</t>
  </si>
  <si>
    <t>Dobava in montaža talnega odtoka iz plastike s sifonom s stranskim odtokom ter kovinsko rešetko.</t>
  </si>
  <si>
    <t>Dolbenje 1 m stene in premik PVC odtoka fi50 in vodovodne cevi v obstoječo steno</t>
  </si>
  <si>
    <t>Dobava in montaža kovinskega krogličnega ventila z vsemi deli:</t>
  </si>
  <si>
    <t>Izpiranje in preizkus tesnosti nove instalacije ter izdelava poročila o tlačnem preizkusu (sanitarna voda, odtočna kanalizacija)</t>
  </si>
  <si>
    <t>Dobava in montaža Alumplsat cevi za razvod ogrevanja, skupaj s pritrdilnim in tesnilnim materialom; do fi 20 (rozete za cevi in rozete za talne konzole itd.)</t>
  </si>
  <si>
    <t>Dobava in montaža Cu cevi za razvod ogrevanja, skupaj s pritrdilnim in tesnilnim materialom; do fi 20 (rozete za cevi in rozete za talne konzole itd.)</t>
  </si>
  <si>
    <t>REKAPITULACIJA DEL</t>
  </si>
  <si>
    <t>PREDDELA IN RUŠITVENA DELA</t>
  </si>
  <si>
    <r>
      <t>m</t>
    </r>
    <r>
      <rPr>
        <vertAlign val="superscript"/>
        <sz val="10"/>
        <rFont val="Arial"/>
        <family val="2"/>
        <charset val="238"/>
      </rPr>
      <t>2</t>
    </r>
  </si>
  <si>
    <r>
      <t>m</t>
    </r>
    <r>
      <rPr>
        <vertAlign val="superscript"/>
        <sz val="10"/>
        <rFont val="Arial"/>
        <family val="2"/>
        <charset val="238"/>
      </rPr>
      <t>1</t>
    </r>
  </si>
  <si>
    <r>
      <t>NYM-J 3x2,5 mm</t>
    </r>
    <r>
      <rPr>
        <vertAlign val="superscript"/>
        <sz val="10"/>
        <rFont val="Arial"/>
        <family val="2"/>
        <charset val="238"/>
      </rPr>
      <t xml:space="preserve">2 </t>
    </r>
    <r>
      <rPr>
        <sz val="10"/>
        <rFont val="Arial"/>
        <family val="2"/>
        <charset val="238"/>
      </rPr>
      <t>z vtičnico s pokrovom za PS v kopalnici, l=3m; za bojler v kopalnici, l=3m;  napa v kuhinji; za pult v kuhinji; za pomivalni stroj z vtičnico v kuhinji, l=6m; za pralni stroj, za sušilni stroj, za vtičnice</t>
    </r>
  </si>
  <si>
    <t>MAVČNOKARTONSKA DELA</t>
  </si>
  <si>
    <t>EM</t>
  </si>
  <si>
    <t>količina</t>
  </si>
  <si>
    <t>demontaža in rušenje vzidane tuš kabine, kad + kabina - stena, do 100x100 cm</t>
  </si>
  <si>
    <r>
      <t>Demontaža notranjih ter vhodnih vrat (do 2m</t>
    </r>
    <r>
      <rPr>
        <vertAlign val="superscript"/>
        <sz val="10"/>
        <rFont val="Arial"/>
        <family val="2"/>
        <charset val="238"/>
      </rPr>
      <t>2</t>
    </r>
    <r>
      <rPr>
        <sz val="10"/>
        <rFont val="Arial"/>
        <family val="2"/>
        <charset val="238"/>
      </rPr>
      <t>, nad 2m</t>
    </r>
    <r>
      <rPr>
        <vertAlign val="superscript"/>
        <sz val="10"/>
        <rFont val="Arial"/>
        <family val="2"/>
        <charset val="238"/>
      </rPr>
      <t>2</t>
    </r>
    <r>
      <rPr>
        <sz val="10"/>
        <rFont val="Arial"/>
        <family val="2"/>
        <charset val="238"/>
      </rPr>
      <t>)</t>
    </r>
  </si>
  <si>
    <t>SKUPAJ PREDDELA IN RUŠITVENA DELA</t>
  </si>
  <si>
    <t>Dobava in vgradnja vogalnikov</t>
  </si>
  <si>
    <t>Zidanje predelnih in nosilnih sten:</t>
  </si>
  <si>
    <t>Zazidava okenskih in vratnih odprtin v zidu, debeline do 30 cm:</t>
  </si>
  <si>
    <t>Zametavanje utorov- kanalov za potrebe elektro in vodovodne instalacije skupaj z materialom:</t>
  </si>
  <si>
    <t>Zidarsko popravilo stropov:</t>
  </si>
  <si>
    <t>Zametavanje prebojev za potrebe elektro in strojnih inst. (betonski ali opečni zid) do 10x10 cm.</t>
  </si>
  <si>
    <t>SKUPAJ KANALIZACISJKA DELA</t>
  </si>
  <si>
    <t>SKUPAJ TLAKARSKA DELA</t>
  </si>
  <si>
    <t>SKUPAJ KERAMIČARSKA DELA</t>
  </si>
  <si>
    <t>Struganje sten in stropov.</t>
  </si>
  <si>
    <t>SKUPAJ SLIKOPLESKARSKA DELA</t>
  </si>
  <si>
    <t>Popravilo in krpanje sten po zamenjavi notranjih in vhodnih vrat, izdelava in popravilo špalet.</t>
  </si>
  <si>
    <t>OPOMBE:</t>
  </si>
  <si>
    <t>m2</t>
  </si>
  <si>
    <t>Dobava in montaža ALU zaključnih profilov pri vratih.</t>
  </si>
  <si>
    <t>Pregled in nastavitev zapiranja PVC oken in balkonskih vrat, vključno z vsemi deli ter dodatnim materialom.</t>
  </si>
  <si>
    <t>SKUPAJ MIZARSKA DELA</t>
  </si>
  <si>
    <t>SKUPAJ PVC DELA</t>
  </si>
  <si>
    <t>VI.</t>
  </si>
  <si>
    <t>* glej zapiranje nadsvetlob vrat pod zidarskimi deli ali mavčnokartonskimi, demontaže pod rušitvenimi</t>
  </si>
  <si>
    <t>SKUPAJ MAVČNOKARTONSKA DELA</t>
  </si>
  <si>
    <t>VII.</t>
  </si>
  <si>
    <t>IX.</t>
  </si>
  <si>
    <t>SKUPAJ STEKLARSKA DELA</t>
  </si>
  <si>
    <t>SKUPAJ RAZNA OBRTNIŠKA DELA</t>
  </si>
  <si>
    <t>SKUPAJ VODOVODNO INSTALACIJSKA DELA</t>
  </si>
  <si>
    <t>SKUPAJ CENTRALNA KURJAVA</t>
  </si>
  <si>
    <t>ZIDARSKA IN BETONSKA DELA</t>
  </si>
  <si>
    <t>SKUPAJ ZIDARSKA IN BETONSKA DELA</t>
  </si>
  <si>
    <t>Dobava ter izdelava dvoslojne dvokomponentne hidroizolacije hidrostop elastic pri tušu</t>
  </si>
  <si>
    <t xml:space="preserve">Dobava ter vgradnja robnih trakov pri spoju sten in tal ter talni kanaleti med oba sloja hidroizolacije </t>
  </si>
  <si>
    <t>5 cm</t>
  </si>
  <si>
    <t>Polaganje dilatacijskega traku 0,5x10x50cm ob stiku tal in zidov (obseg prostora)</t>
  </si>
  <si>
    <t>VSEBINA:</t>
  </si>
  <si>
    <t>POPIS GRADBENIH IN OBRTNIŠKIH DEL Z OCENO STROŠKOV</t>
  </si>
  <si>
    <t>cena €/EM</t>
  </si>
  <si>
    <t>SKUPAJ ELEKTROINSTALACIJSKA DELA</t>
  </si>
  <si>
    <t>Dobava materiala ter slikanje sten in stropov s termoizolacijsko in antikondenzacijsko zidno barvo 2x (npr. Weber Termoščit ali enakovredno)</t>
  </si>
  <si>
    <t>infra peč - NI DOVOLJENA</t>
  </si>
  <si>
    <t>odstranjevanje samo parketnih letev, predpriprava za brušenje obstoječega parketa</t>
  </si>
  <si>
    <t>Ročna odstranitev kleparskih izdelkov, zaščitnih polic na ab koritu, širine do 20cm</t>
  </si>
  <si>
    <t xml:space="preserve">demontaža in odklop bojlerja </t>
  </si>
  <si>
    <t>Najemnica želi porušiti banjo v tuš kad !</t>
  </si>
  <si>
    <t>ne more biti pokončen !</t>
  </si>
  <si>
    <t>avgu 2021</t>
  </si>
  <si>
    <t>cena/EM</t>
  </si>
  <si>
    <t>demontaža pripadajoče sanitarne opreme</t>
  </si>
  <si>
    <t>zidne obloge (mavčna, lesena, PVC, keramika, itd.)</t>
  </si>
  <si>
    <t xml:space="preserve">Zidarska obdelava - grobi in fini omet okenskih ter vratnih špalet širine do 20 cm, po zamenjavi oken in vrat/sanacija, vključno z vso zaščito. </t>
  </si>
  <si>
    <t>Dobava in vgradnja oz. zamenjava prezračevalne lopute za zračnik - Alu vključno z cevjo in rozeto dimenzije  do fi 15 cm.</t>
  </si>
  <si>
    <t>demontaža in rušenje vzidane kopalne kadi dolžine do 2m</t>
  </si>
  <si>
    <t>Razna nepredvidena dela, dodatna in druga dela, manipulativni stroški v višini 10% vrednosti sanacijskih del</t>
  </si>
  <si>
    <t>Dobava materiala, dozidava odprtin s siporex bloki kot prilagoditev odprtin za podboje/razne zazidave.</t>
  </si>
  <si>
    <t>Popravilo parketa na mestu zamenjave notranjih vrat- vratni podboj. Vzpostavitev prvotnega stanja.</t>
  </si>
  <si>
    <t>Zaščita površin predmet sanacije</t>
  </si>
  <si>
    <r>
      <t>m</t>
    </r>
    <r>
      <rPr>
        <vertAlign val="superscript"/>
        <sz val="10"/>
        <color indexed="8"/>
        <rFont val="Arial"/>
        <family val="2"/>
      </rPr>
      <t>2</t>
    </r>
  </si>
  <si>
    <t>cena €/e</t>
  </si>
  <si>
    <r>
      <t>m</t>
    </r>
    <r>
      <rPr>
        <vertAlign val="superscript"/>
        <sz val="10"/>
        <color indexed="8"/>
        <rFont val="Arial"/>
        <family val="2"/>
      </rPr>
      <t>1</t>
    </r>
  </si>
  <si>
    <t>Drobni material (v vrednosti 10% predmetnih del).</t>
  </si>
  <si>
    <t>Drobni istalacijski material, (v vrednosti 10% predmetnih del).</t>
  </si>
  <si>
    <t>Drobni material in transportni stroški (10%)</t>
  </si>
  <si>
    <t>doze 7M</t>
  </si>
  <si>
    <t xml:space="preserve">Krško stan. Št. seznama 14, Kovinarska ulica 11B </t>
  </si>
  <si>
    <t>SSRS - sklop 2 - Posavska in zasavska regija</t>
  </si>
  <si>
    <t xml:space="preserve">Krško stan. št. seznama 22, Kovinarska ulica 11B </t>
  </si>
  <si>
    <t>št. stanovanja: 8, ID 1484</t>
  </si>
  <si>
    <t>št. stanovanja: 5, ID 3181</t>
  </si>
  <si>
    <t>št. stanovanja: 6, ID 3209</t>
  </si>
  <si>
    <t>Dobava in vgradnja zaključnih kotnih letev iz AL-u, z vsem pritrdilnim materialom.</t>
  </si>
  <si>
    <r>
      <t>m</t>
    </r>
    <r>
      <rPr>
        <vertAlign val="superscript"/>
        <sz val="10"/>
        <color indexed="8"/>
        <rFont val="Arial"/>
        <family val="2"/>
      </rPr>
      <t>2</t>
    </r>
  </si>
  <si>
    <r>
      <t>m</t>
    </r>
    <r>
      <rPr>
        <vertAlign val="superscript"/>
        <sz val="10"/>
        <color indexed="8"/>
        <rFont val="Arial"/>
        <family val="2"/>
      </rPr>
      <t>1</t>
    </r>
  </si>
  <si>
    <t>ne more biti pokončen, sest !</t>
  </si>
  <si>
    <t>št. stanovanja: 5, ID 3194</t>
  </si>
  <si>
    <t xml:space="preserve">Krško stan. Št. seznama 12, Kovinarska ulica 11 </t>
  </si>
  <si>
    <t xml:space="preserve"> - tuš kabina  90 x 90 do 90x120 cm</t>
  </si>
  <si>
    <t>št. stanovanja: 3, ID 1480</t>
  </si>
  <si>
    <t>Krško stan. Št. seznama 8, Kovinarska ulica 9</t>
  </si>
  <si>
    <t xml:space="preserve">Zamenjava poškodovane vertikale z novo npr. Polokal cevjo  z dušenjem, NG 110x1000 </t>
  </si>
  <si>
    <t>jeklena pocinkana cev</t>
  </si>
  <si>
    <r>
      <t>NYM-J 4x1,5 mm</t>
    </r>
    <r>
      <rPr>
        <vertAlign val="superscript"/>
        <sz val="10"/>
        <color indexed="8"/>
        <rFont val="Arial"/>
        <family val="2"/>
      </rPr>
      <t>2</t>
    </r>
    <r>
      <rPr>
        <sz val="10"/>
        <color indexed="8"/>
        <rFont val="Arial"/>
        <family val="2"/>
      </rPr>
      <t xml:space="preserve"> fluo svet.z vtičnico in stikalom v kopalnici, l=5m</t>
    </r>
  </si>
  <si>
    <r>
      <t>NYM-J 3x2,5 mm</t>
    </r>
    <r>
      <rPr>
        <vertAlign val="superscript"/>
        <sz val="10"/>
        <color indexed="8"/>
        <rFont val="Arial"/>
        <family val="2"/>
      </rPr>
      <t xml:space="preserve">2 </t>
    </r>
    <r>
      <rPr>
        <sz val="10"/>
        <color indexed="8"/>
        <rFont val="Arial"/>
        <family val="2"/>
      </rPr>
      <t>z vtičnico s pokrovom za PS v kopalnici, l=3m; za bojler v kopalnici, l=3m;  napa v kuhinji; za pult v kuhinji; za pomivalni stroj z vtičnico v kuhinji, l=6m; za pralni stroj, za sušilni stroj, za vtičnice</t>
    </r>
  </si>
  <si>
    <t xml:space="preserve">Krško stan. št. seznama 21, Kovinarska ulica 9 </t>
  </si>
  <si>
    <t>Stanovanje je prazno !</t>
  </si>
  <si>
    <r>
      <t>m</t>
    </r>
    <r>
      <rPr>
        <vertAlign val="superscript"/>
        <sz val="10"/>
        <color indexed="8"/>
        <rFont val="Arial"/>
        <family val="2"/>
      </rPr>
      <t>2</t>
    </r>
  </si>
  <si>
    <t xml:space="preserve">  8 cm - v opečnem zidu</t>
  </si>
  <si>
    <r>
      <t>m</t>
    </r>
    <r>
      <rPr>
        <vertAlign val="superscript"/>
        <sz val="10"/>
        <color indexed="8"/>
        <rFont val="Arial"/>
        <family val="2"/>
      </rPr>
      <t>3</t>
    </r>
  </si>
  <si>
    <t>fasadni material na špalete, preklade in strop balkona</t>
  </si>
  <si>
    <t>rezanje in dolblenje purpena, po odstranitvi inštalacije za zunanjo enoto klima naprve in zametavanje odprtine s amterialom za fasado</t>
  </si>
  <si>
    <t>Dobava in vgradnja MS /Alu vratnih pripir.</t>
  </si>
  <si>
    <t xml:space="preserve">v času korone, covid 19 ukrep, navodila </t>
  </si>
  <si>
    <t xml:space="preserve">Pregled in meritve vlage po pozicijah podanih v reklamacijah (upravnik in najemniki), pred sanacijo in po sanaciji, oddaja zapisnika. </t>
  </si>
  <si>
    <t>Dobava in montža novega kopalniškega ogledla, tipske omarice z ogledalom, dim. Primerno 60x90cm. Pred dobavo preveriti pozicijo elektro priključka za luč ogledala.</t>
  </si>
  <si>
    <t>Dobava in montaža pvc pokrova na odprtino (odzračevalno cev) za napo v kuhinji</t>
  </si>
  <si>
    <t>Preveritev in dobava vseh drobnih inštalacij v kopalnici, odtočni ventili, priklope za pralni in sušilni stroj</t>
  </si>
  <si>
    <t>Demontaža, čščenje in ponovna montaža stenskega ventilatorja v kopalnici, preizkus delovanja.</t>
  </si>
  <si>
    <t>A + B + C =</t>
  </si>
  <si>
    <t>Stanovanje:</t>
  </si>
  <si>
    <t>Hrastnik</t>
  </si>
  <si>
    <t>VODENSKA CESTA 45</t>
  </si>
  <si>
    <t>NASELJE ALEŠA KAPLE 12</t>
  </si>
  <si>
    <t>Trbovlje</t>
  </si>
  <si>
    <t>SAVINSKA CESTA 3A</t>
  </si>
  <si>
    <t>LOKE 12</t>
  </si>
  <si>
    <t>TRG REVOLUCIJE 2A</t>
  </si>
  <si>
    <t>OBRTNIŠKA 11</t>
  </si>
  <si>
    <t>KEŠETOVO 6A</t>
  </si>
  <si>
    <t>KOVINARSKA ULICA 9</t>
  </si>
  <si>
    <t>Krško</t>
  </si>
  <si>
    <t>PLANINSKA CESTA  26</t>
  </si>
  <si>
    <t>Sevnica</t>
  </si>
  <si>
    <t>KOVINARSKA ULICA 11B</t>
  </si>
  <si>
    <t>KOVINARSKA ULICA 11</t>
  </si>
  <si>
    <t>OPEKARNA 2A</t>
  </si>
  <si>
    <t>CESTA 4. JULIJA 59</t>
  </si>
  <si>
    <t>Brežice</t>
  </si>
  <si>
    <t>MAISTROVA ULICA 6</t>
  </si>
  <si>
    <t>Litija</t>
  </si>
  <si>
    <t>HRASTINSKA POT 44</t>
  </si>
  <si>
    <t>HRASTINSKA POT 42</t>
  </si>
  <si>
    <t>PRAZNO</t>
  </si>
  <si>
    <t>Pošta - naziv</t>
  </si>
  <si>
    <t xml:space="preserve">št. stanovanja </t>
  </si>
  <si>
    <t>Op:</t>
  </si>
  <si>
    <t>14/III</t>
  </si>
  <si>
    <t xml:space="preserve">REKAPITULACIJA DEL </t>
  </si>
  <si>
    <r>
      <t>m</t>
    </r>
    <r>
      <rPr>
        <vertAlign val="superscript"/>
        <sz val="10"/>
        <color indexed="8"/>
        <rFont val="Arial"/>
        <family val="2"/>
      </rPr>
      <t>2</t>
    </r>
  </si>
  <si>
    <t xml:space="preserve"> 2021</t>
  </si>
  <si>
    <t>stan nima balkona</t>
  </si>
  <si>
    <t>Hrastnik, stan. št. seznama 1, Naselje Aleša Kaple 12</t>
  </si>
  <si>
    <t>št. stanovanja: 5, ID 3340</t>
  </si>
  <si>
    <t>KANALIZACIJSKA DELA</t>
  </si>
  <si>
    <t xml:space="preserve">najemnik je invalid </t>
  </si>
  <si>
    <t>stanovanje nima balkona</t>
  </si>
  <si>
    <t>strop kopalnice</t>
  </si>
  <si>
    <t>za invalide</t>
  </si>
  <si>
    <t>lesenih predstenskih drsnih vrat z zgornjim obstenskim vodilom, leseno zaporo, masko vodil in vertikalno desko za zaklep - površina s CPL-dekorjem (v barvi hrast natur ali bela). V ceni postavke je vključen pritrdilni in tesnilni material, stiki zatesnjeni z akrilnim kitom. Dim. 100/210 cm.</t>
  </si>
  <si>
    <t>D.</t>
  </si>
  <si>
    <t>št. stanovanja: 3, ID 4227</t>
  </si>
  <si>
    <t xml:space="preserve">Trbovlje stan. št. seznama 4, Loke 12 </t>
  </si>
  <si>
    <t>št. stanovanja: 46, ID 3649</t>
  </si>
  <si>
    <t>Trbovlje, stan. št. seznama 15, Opekarna 2A</t>
  </si>
  <si>
    <t xml:space="preserve">wc školjka se dotika tuš kadi </t>
  </si>
  <si>
    <t>obstoječo tuš kad v kopalnici znižati (zamenjati za nizko) in večjo</t>
  </si>
  <si>
    <r>
      <t xml:space="preserve">WC školjke iz keramike v beli barvi, z odtokom v tla/steno, z WC desko iz polne masivne plastike s kovinskimi pritrdili in gumi podložkami, vključno z gladko PVC povezovalno cevjo v beli barvi. </t>
    </r>
    <r>
      <rPr>
        <u/>
        <sz val="10"/>
        <color indexed="8"/>
        <rFont val="Arial"/>
        <family val="2"/>
      </rPr>
      <t>Uporaba za invalide.</t>
    </r>
  </si>
  <si>
    <t>A + B +C =</t>
  </si>
  <si>
    <r>
      <t>m</t>
    </r>
    <r>
      <rPr>
        <vertAlign val="superscript"/>
        <sz val="10"/>
        <color indexed="8"/>
        <rFont val="Arial"/>
        <family val="2"/>
      </rPr>
      <t>2</t>
    </r>
  </si>
  <si>
    <t xml:space="preserve">Popis del popravljen skladno s navodili SSRS dne: 21.9.2021 </t>
  </si>
  <si>
    <t>IZVEDE SE IZSUŠEVANJE OBSTOJEČEGA ESTRIHA POD PARKETOM</t>
  </si>
  <si>
    <r>
      <rPr>
        <b/>
        <u/>
        <sz val="10"/>
        <color indexed="36"/>
        <rFont val="Arial"/>
        <family val="2"/>
      </rPr>
      <t>Upravnik</t>
    </r>
    <r>
      <rPr>
        <b/>
        <sz val="10"/>
        <color indexed="36"/>
        <rFont val="Arial"/>
        <family val="2"/>
        <charset val="238"/>
      </rPr>
      <t xml:space="preserve"> mora zagotoviti sanacijo vlage iz zunanjega prehoda skupni pripadajoči prostori, ki niso predmet sanacije (na mestu teraco plošč).</t>
    </r>
  </si>
  <si>
    <t>Predvidi se strojno izsuševanje estriha (po demontaži zgornjega tlaka itisona in vinas plošč/pvc), pred obnovo/zamenjavo parketa (tlak parket je pod itisonom in vinas). Po odstranitvi parketa se predhodno izvede meritve vlage, po zgornjem opisu. Strojni izsuševalec z razvlaževanjem: do 52l vode na dan, delovno območje vlažnost 30 do 90 rel. vlage, pretok zraka 350m3/h, poraba elektrike max. 0,9kW. Izsuševanje izvajati v primernem letnem času.</t>
  </si>
  <si>
    <t>samo dn in kab (spal)</t>
  </si>
  <si>
    <t>ZUNANJA SANACIJA VLAGE IN UREDITEV JE PREDMET SKUPNA DELA IN NAPRAVE UPRAVNIKA !</t>
  </si>
  <si>
    <t>PD predlog: sanacijo stropa in sten ometa v bivalnem prostoru ogled-zaznava povečana vlaga (slika)</t>
  </si>
  <si>
    <t>Trbovlje, stan. št. seznama 2, Vodenska cesta 45</t>
  </si>
  <si>
    <t>št. stanovanja: 3, ID 1144</t>
  </si>
  <si>
    <t>(FASADA PRED VHODOM V STANOVANJE)</t>
  </si>
  <si>
    <r>
      <rPr>
        <b/>
        <u/>
        <sz val="10"/>
        <color indexed="36"/>
        <rFont val="Arial"/>
        <family val="2"/>
      </rPr>
      <t>Upravnik</t>
    </r>
    <r>
      <rPr>
        <b/>
        <sz val="10"/>
        <color indexed="36"/>
        <rFont val="Arial"/>
        <family val="2"/>
      </rPr>
      <t xml:space="preserve"> mora zagotoviti sanacijo vlage iz zunanje strani pred vhodom, skupni pripadajoči prostori, ki niso predmet sanacije. Pregled stropa - tla v zgornjem nadstropju.</t>
    </r>
  </si>
  <si>
    <t>št. stanovanja: 8, ID 1235</t>
  </si>
  <si>
    <t>Trbovlje, stan. št. seznama 3, Savinska cesta 3A</t>
  </si>
  <si>
    <t>skladno s opombo upravnika predlagamo zamenjavo notranjih vrat in vsa pripadajoča dela, rušenje, zidarska, slikopleskarska,..</t>
  </si>
  <si>
    <r>
      <t>m</t>
    </r>
    <r>
      <rPr>
        <vertAlign val="superscript"/>
        <sz val="10"/>
        <color indexed="8"/>
        <rFont val="Arial"/>
        <family val="2"/>
      </rPr>
      <t>2</t>
    </r>
  </si>
  <si>
    <t>Dobava in vgradnja zaključnih kotnih letev iz AL-u/material prirediti obstoječemu tlaku, z vsem pritrdilnim materialom.</t>
  </si>
  <si>
    <t>Upravnik: VGRADNJA IR EL. PANELOV za ogrevanje</t>
  </si>
  <si>
    <t>Upoštevali smo pripombo SSRS: radiajatorji ostanejo, predvidena je Električna peč za ogrevanje, na obstoječi razvod radijatorjev.</t>
  </si>
  <si>
    <t>Pred nakupom ustrezne električne peči izvesti ogled in predložiti tehnični izkaz porabe za vsaj 3 tipe izbranih električnih peči za ogrevanje in določiti pozicijo montaže.</t>
  </si>
  <si>
    <t>št. stanovanja: 4, ID 1089</t>
  </si>
  <si>
    <t>Hrastnik, stan. št. seznama 5, Trg Revolucije 2A</t>
  </si>
  <si>
    <r>
      <t>m</t>
    </r>
    <r>
      <rPr>
        <vertAlign val="superscript"/>
        <sz val="10"/>
        <color indexed="8"/>
        <rFont val="Arial"/>
        <family val="2"/>
      </rPr>
      <t>2</t>
    </r>
  </si>
  <si>
    <t>Predlagamo vsa dela po opisu upravnika, kpl obnova stanovanja po obnovi fasade, zamenjava vhodnih vrat, vsa pripadajoča dela.</t>
  </si>
  <si>
    <t>stan ima balkon</t>
  </si>
  <si>
    <t>št. stanovanja: 6, ID 1100</t>
  </si>
  <si>
    <t>Trbovlje, stan. št. seznama 6, Obrtniška c. 11</t>
  </si>
  <si>
    <t>predlagamo vsa dela po opisu upravnika: kpl obnova stanovanja po obnovi fasade, zamenjava notranjih vrat 5 kos, pripadajoča dela</t>
  </si>
  <si>
    <t>stanovanje ima balkon</t>
  </si>
  <si>
    <t>št. stanovanja: 6, ID 1172</t>
  </si>
  <si>
    <t>Trbovlje, stan. št. seznama 7, Kešetovo 6A</t>
  </si>
  <si>
    <r>
      <t>m</t>
    </r>
    <r>
      <rPr>
        <vertAlign val="superscript"/>
        <sz val="10"/>
        <color indexed="8"/>
        <rFont val="Arial"/>
        <family val="2"/>
      </rPr>
      <t>1</t>
    </r>
  </si>
  <si>
    <r>
      <t>NYM-J (PGP) 3x1,5 mm</t>
    </r>
    <r>
      <rPr>
        <vertAlign val="superscript"/>
        <sz val="10"/>
        <color indexed="8"/>
        <rFont val="Arial"/>
        <family val="2"/>
      </rPr>
      <t xml:space="preserve">2 </t>
    </r>
    <r>
      <rPr>
        <sz val="10"/>
        <color indexed="8"/>
        <rFont val="Arial"/>
        <family val="2"/>
      </rPr>
      <t>za razsvetljavo, zvonec</t>
    </r>
  </si>
  <si>
    <r>
      <t>NYM-J 3x6 mm</t>
    </r>
    <r>
      <rPr>
        <vertAlign val="superscript"/>
        <sz val="10"/>
        <color indexed="8"/>
        <rFont val="Arial"/>
        <family val="2"/>
      </rPr>
      <t>2</t>
    </r>
    <r>
      <rPr>
        <sz val="10"/>
        <color indexed="8"/>
        <rFont val="Arial"/>
        <family val="2"/>
      </rPr>
      <t xml:space="preserve">  za štedilnik s fiksnim priključkom v kuhinji</t>
    </r>
  </si>
  <si>
    <r>
      <t>NYY-J 3x10 mm</t>
    </r>
    <r>
      <rPr>
        <vertAlign val="superscript"/>
        <sz val="10"/>
        <color indexed="8"/>
        <rFont val="Arial"/>
        <family val="2"/>
      </rPr>
      <t>2</t>
    </r>
    <r>
      <rPr>
        <sz val="10"/>
        <color indexed="8"/>
        <rFont val="Arial"/>
        <family val="2"/>
      </rPr>
      <t xml:space="preserve"> za dovod</t>
    </r>
  </si>
  <si>
    <r>
      <t>Dobava in montaža vodnika 2xP 10mm</t>
    </r>
    <r>
      <rPr>
        <vertAlign val="superscript"/>
        <sz val="10"/>
        <color indexed="8"/>
        <rFont val="Arial"/>
        <family val="2"/>
      </rPr>
      <t>2</t>
    </r>
    <r>
      <rPr>
        <sz val="10"/>
        <color indexed="8"/>
        <rFont val="Arial"/>
        <family val="2"/>
      </rPr>
      <t xml:space="preserve"> in 1xP-Y 10mm</t>
    </r>
    <r>
      <rPr>
        <vertAlign val="superscript"/>
        <sz val="10"/>
        <color indexed="8"/>
        <rFont val="Arial"/>
        <family val="2"/>
      </rPr>
      <t>2</t>
    </r>
  </si>
  <si>
    <r>
      <t xml:space="preserve">ventilator - zidni Vgradnja/zamenjava </t>
    </r>
    <r>
      <rPr>
        <b/>
        <sz val="10"/>
        <color indexed="8"/>
        <rFont val="Arial"/>
        <family val="2"/>
      </rPr>
      <t>ventilatorja</t>
    </r>
    <r>
      <rPr>
        <sz val="10"/>
        <color indexed="8"/>
        <rFont val="Arial"/>
        <family val="2"/>
      </rPr>
      <t xml:space="preserve"> na prisilni vlek s timerjem in loputo - fi 100, tipAT HCS LL (kopalnica), prižiganje skupaj z lučjo, ugašanje skupaj z lučjo z zamikom XX min (indikator vlage) </t>
    </r>
  </si>
  <si>
    <r>
      <t>m</t>
    </r>
    <r>
      <rPr>
        <vertAlign val="superscript"/>
        <sz val="10"/>
        <color indexed="8"/>
        <rFont val="Arial"/>
        <family val="2"/>
      </rPr>
      <t>3</t>
    </r>
  </si>
  <si>
    <t>Sevnica, stan. št. seznama 10, Planinska cesta 26</t>
  </si>
  <si>
    <t>št. stanovanja: 3, ID 1495</t>
  </si>
  <si>
    <t>Predlagamo po opombi upravnika obnovo EL instalacij in vsa pripadajoča dela EL, rušenje, zidarska, slikopleskarska,...</t>
  </si>
  <si>
    <t>V PD smo predlagali: pred kopalnico je dvignjen parket-popravilo, najemnica prosi zamenjavo banje v tuš kad (je starejša oseba, se boji, da bo padla), vgradnja drugega tipa bojlerja (obstoječi se pregreva), ventilator ni v funkciji, vlaga na stropu kopalnice, slikopl. popravilo sten v hodniku, barvanje kovinske ograje balkona.</t>
  </si>
  <si>
    <t xml:space="preserve">Skupni ogled SSRS: najemnica povedala, da mora biti radijator v spalnici skozi do konca odprt, da greje v dn sobi. Upravnik nima načrta ogrevanja. Na skupnem ogledu predvideli sanacijo plesni strop kopalnica, novi radijator, popravilo stenske in talne keramike v kopalnici, novi stenski ventilator, pripadajoča dela. </t>
  </si>
  <si>
    <t>V PD smo predlagali: Ga. najemnica je na invalid. Vozičku (invalid postala lansko leto, po bolezni, je v pokoju). Prosi za zamenjavo Wc školjjke za inavlide in visoko tuš kad zamenjati v nizko (da bi se lahko sama umivala), Prosimo za potrditev še menjave tuš nizke kadi, samo Wc školjjke za invalide v obstoj. stanju ni možno vgraditi. Kopalnica delna prilagoditev za invalide.</t>
  </si>
  <si>
    <t>št. stanovanja: 14, ID 4562</t>
  </si>
  <si>
    <t>Krško, stan. št. seznama 16, Cesta 4.julija 59</t>
  </si>
  <si>
    <t xml:space="preserve">PVC rolote za okna (dim. Po opisu) </t>
  </si>
  <si>
    <t>enokrilno okno odpiranje po vertikalni in horizontalni osi na ventus, šxv (cca)= 800x1200 do 1400x1400 (do 2m2)</t>
  </si>
  <si>
    <t>Izdelava in montaža oken, vrat (balkonska) velikosti do( nad) 2,0 m2, vključno z notranjo kamen/pvc polico, zunanj pvc police, PVC rolete z pločevinasto/oblečeno rolo  omarico in notranja stran platno rolo. Ozko okensko krilo, zaščita pvc okvirja proti praskam, montaža RAL, varnostno okovje. Dvoslojno steklo toplotne prehodnosti do 0,4W/m2K, skupna Uf 1,10 do 1,40 W/m2K.</t>
  </si>
  <si>
    <t>dvokrilno okno odpiranje po vertikalni in horizontalni osi na ventus dim v cm  ŠxV (cca) = 1800x1400</t>
  </si>
  <si>
    <t>odstranitev dobava in montaža žičnega stekla/zasteklitve na terasi/balkonu</t>
  </si>
  <si>
    <r>
      <t>m</t>
    </r>
    <r>
      <rPr>
        <vertAlign val="superscript"/>
        <sz val="10"/>
        <color indexed="8"/>
        <rFont val="Arial"/>
        <family val="2"/>
      </rPr>
      <t>2</t>
    </r>
  </si>
  <si>
    <t>št. stanovanja: 13, ID 827</t>
  </si>
  <si>
    <t>Litija, stan. št. seznama 18, Maistrova ul 6</t>
  </si>
  <si>
    <t>Predlagamo: po opombi upravnika izdelavo zasteklitve balkona, po vzoru ostalih zasteklitev balkonov na objektu, z vsemi pripadajočimi deli, rušitve, zidarska, instal. In slikopleskarska. z vsemi pripadajočimi deli, rušitve, zidarska, instalacijska, slikopleskarska</t>
  </si>
  <si>
    <t>št. stanovanja: 505, ID 5333</t>
  </si>
  <si>
    <t>Brežice, stan. št. seznama 19, Hrastinska pot 44</t>
  </si>
  <si>
    <t>SANACIJA PLESNI</t>
  </si>
  <si>
    <t xml:space="preserve">Predlagamo: po opombi upravnika sanacijo plesni v stanovanju z vsemi pripadajočimi deli, rušitve, zidarska, instal. In slikopleskarska </t>
  </si>
  <si>
    <t>št. stanovanja: 409, ID 5727</t>
  </si>
  <si>
    <t>Brežice, stan. Št. seznama 20, Hrastinsk apot 42</t>
  </si>
  <si>
    <t>Predlagamo: po opombi upravnika menjavo keramike v kuhinji z vsemi pripadajočimi deli, rušitve, zidarska, instal. In slikopleskarska</t>
  </si>
  <si>
    <r>
      <t>NYY-J 3x10 mm</t>
    </r>
    <r>
      <rPr>
        <vertAlign val="superscript"/>
        <sz val="10"/>
        <color indexed="8"/>
        <rFont val="Arial"/>
        <family val="2"/>
      </rPr>
      <t>2</t>
    </r>
    <r>
      <rPr>
        <sz val="10"/>
        <color indexed="8"/>
        <rFont val="Arial"/>
        <family val="2"/>
      </rPr>
      <t xml:space="preserve"> za dovod</t>
    </r>
  </si>
  <si>
    <r>
      <t>m</t>
    </r>
    <r>
      <rPr>
        <vertAlign val="superscript"/>
        <sz val="10"/>
        <color indexed="8"/>
        <rFont val="Arial"/>
        <family val="2"/>
      </rPr>
      <t>1</t>
    </r>
  </si>
  <si>
    <r>
      <t>m</t>
    </r>
    <r>
      <rPr>
        <vertAlign val="superscript"/>
        <sz val="10"/>
        <color indexed="8"/>
        <rFont val="Arial"/>
        <family val="2"/>
      </rPr>
      <t>2</t>
    </r>
  </si>
  <si>
    <r>
      <t>m</t>
    </r>
    <r>
      <rPr>
        <vertAlign val="superscript"/>
        <sz val="10"/>
        <color indexed="8"/>
        <rFont val="Arial"/>
        <family val="2"/>
      </rPr>
      <t>2</t>
    </r>
  </si>
  <si>
    <r>
      <t xml:space="preserve">plafonjere  fi 31 cm 1x18=100W, E-27, nadgradna3500K,1200Lm IP44 -Varčna- </t>
    </r>
    <r>
      <rPr>
        <b/>
        <sz val="10"/>
        <rFont val="Arial"/>
        <family val="2"/>
      </rPr>
      <t>strop -kopalnica</t>
    </r>
  </si>
  <si>
    <r>
      <t>m</t>
    </r>
    <r>
      <rPr>
        <vertAlign val="superscript"/>
        <sz val="10"/>
        <rFont val="Arial"/>
        <family val="2"/>
      </rPr>
      <t>2</t>
    </r>
  </si>
  <si>
    <t>Upravnik: ZAMENJAVA VHODNIH VRAT</t>
  </si>
  <si>
    <t>Skupni ogled SSRS: v popisu del smo upoštevali vsa dodatna dela, ki smo jih skupaj dorekli na ogledu stanovanja.</t>
  </si>
  <si>
    <t>Pregled in nastavitev zapiranja PVC oken in balkonskih vrat, vključno z vsemi deli ter dodatnim materialom (po prostorih).</t>
  </si>
  <si>
    <t xml:space="preserve">Dobava in montaža drobne opreme, npr. držala  v krom izvedbi s pritrdilnim materialom </t>
  </si>
  <si>
    <t>NAJEMNIK, sam odstrani</t>
  </si>
  <si>
    <t>demontaža poškodovane notranje okenske police (pvc 1,20m)</t>
  </si>
  <si>
    <t xml:space="preserve">Izdelava meritev in pregleda vlage po pozicijah podanih v reklamacijah (upravnik), pred sanacijo in po sanaciji, oddaja zapisnika. </t>
  </si>
  <si>
    <t xml:space="preserve">Ročno rušenje, izdelava utorov za preklade, razširitev odprtin za podboje, groba zidarska izravnava odprtin za podboje, spravilo odpadlih materialov na kamion ter odvoz na komunalno deponijo, s plačilom in izkazom evidenčni list gradbenih odpadkov </t>
  </si>
  <si>
    <t>SKUPAJ KANALIZACIJSKA DELA</t>
  </si>
  <si>
    <t>Razna drobna mizarska popravila vrat, z novim materialom:</t>
  </si>
  <si>
    <t>pregled, podmazovanje, nastavitev, novi panti, menjava pvc/kovinskih kljuk v notranjih vratih, preveriti zapiranje in zaklepanje vrat, po potrebi namestiti nove navadne ključavnice s pvc/kovinsko objemko, podrezovanje in brušenje, po potrebi menjava gumi tesnil,... pregled po prostorih po sanaciji.</t>
  </si>
  <si>
    <t>Dobava in montaža gumijastih odbijačev za vrata standard klasičnega tipa</t>
  </si>
  <si>
    <t>Povečanje višine odprtine za vrata, dobava in montaža tipske arm. Opečne preklade, kpl z pripravo ležišča preklade in krpanjem ometa. Za vhodna/notranja vrata.</t>
  </si>
  <si>
    <t xml:space="preserve">Dobava materiala in zidarska izdelava grobi in fini omet okenskih ter vratnih špalet širine 10 do 20 cm, po zamenjavi oken in vrat/sanacija, vključno z vso zaščito. </t>
  </si>
  <si>
    <t>v kuhinji pustimo keramiko</t>
  </si>
  <si>
    <t>lamelnega parketa vključno z kotnimi letvami (prostora kuhinja in kopalnica nista predmet talne sanacije)</t>
  </si>
  <si>
    <t>pvc - vinaz plošč, plute vključno z robnim tlakom (odstranitev v dn, spalnica, hodnih</t>
  </si>
  <si>
    <t>itison - tapison vključno z kotnimi letvami (prostor spalnica)</t>
  </si>
  <si>
    <t>lamelni parket vključno z kotnimi letvami (prostori dn, predsoba, spalnica)</t>
  </si>
  <si>
    <r>
      <t>Demontaža notranjih ter vhodnih vrat (do 2m</t>
    </r>
    <r>
      <rPr>
        <vertAlign val="superscript"/>
        <sz val="10"/>
        <rFont val="Arial"/>
        <family val="2"/>
        <charset val="238"/>
      </rPr>
      <t>2</t>
    </r>
    <r>
      <rPr>
        <sz val="10"/>
        <rFont val="Arial"/>
        <family val="2"/>
        <charset val="238"/>
      </rPr>
      <t>, nad 2m</t>
    </r>
    <r>
      <rPr>
        <vertAlign val="superscript"/>
        <sz val="10"/>
        <rFont val="Arial"/>
        <family val="2"/>
        <charset val="238"/>
      </rPr>
      <t>2</t>
    </r>
    <r>
      <rPr>
        <sz val="10"/>
        <rFont val="Arial"/>
        <family val="2"/>
        <charset val="238"/>
      </rPr>
      <t>), oz. pripadajočih vratnih in okenskih polic iz različnega materiala (marmor, pvc, les)</t>
    </r>
  </si>
  <si>
    <t>Dobava materiala in zidarska izdelava grobi in fini omet okenskih ter vratnih špalet širine do 30 cm, iz PCM 1:2:6, s predhodnim grobim obrizgom, po zamenjavi oken in vrat/sanacija, vključno z vso zaščito. (Vrata spalnice in kabineta niso upoštevana)</t>
  </si>
  <si>
    <t>Izdelava novega ometa na mestu odstranjene stenske keramike in na mestu odbitega preperelega ometa, grobi in fini omet, s predhodnim grobim obrizgom. Uparabiti specialne sanacijske malte za izvajanje po odstranitvi vlage.</t>
  </si>
  <si>
    <r>
      <t xml:space="preserve">Dobava materiala in zidarska izdelava grobi in fini omet </t>
    </r>
    <r>
      <rPr>
        <b/>
        <sz val="10"/>
        <rFont val="Arial"/>
        <family val="2"/>
      </rPr>
      <t>sten</t>
    </r>
    <r>
      <rPr>
        <sz val="10"/>
        <rFont val="Arial"/>
        <family val="2"/>
        <charset val="238"/>
      </rPr>
      <t xml:space="preserve"> po sanaciji vlage, iz PCM 1:2:6, s predhodnim grobim obrizgom, vključno s uporabo materialov za boljšo oprijemljivost mred fazami. Uparabiti specialne sanacijske malte za izvajanje po odstranitvi vlage.</t>
    </r>
  </si>
  <si>
    <r>
      <t xml:space="preserve">Dobava materiala in zidarska izdelava grobi in fini omet </t>
    </r>
    <r>
      <rPr>
        <b/>
        <sz val="10"/>
        <rFont val="Arial"/>
        <family val="2"/>
      </rPr>
      <t>stropa</t>
    </r>
    <r>
      <rPr>
        <sz val="10"/>
        <rFont val="Arial"/>
        <family val="2"/>
        <charset val="238"/>
      </rPr>
      <t xml:space="preserve"> po sanaciji vlage, iz PCM 1:2:6, s predhodnim grobim obrizgom, vključno s uporabo materialov za boljšo oprijemljivost mred fazami. Izdelava samo 1/3 površine stropa prostorov, predmet sanacije.</t>
    </r>
  </si>
  <si>
    <t>Wc školjka</t>
  </si>
  <si>
    <t>Demontaža, dobava in montaža novega talno/stenskega PVC izpusta s priključkom na obstoječo fekalno cev v obstoječo vertikalo, vključno z vsemi deli  in drobnim materialom, (do fi15), za potrebe priklopa nove sanitarne opreme.</t>
  </si>
  <si>
    <t>Dobava in polaganje zaščitne prevleke iz npr. Geficell pene TDZ 6-1 proti udarnemu zvoku.</t>
  </si>
  <si>
    <t>Dobava in polaganje dilatacijskega traku 0,5x10x50cm ob stiku tal in zidov (obseg prostora)</t>
  </si>
  <si>
    <t>Dobava in vgradnja zaključnih kotnih stenskih letev iz Al-u/les, z vsem pritrdilnim materialom. Material izbrati glede na rezultate meritve vlage.</t>
  </si>
  <si>
    <t>novih estrihov (deb do 7cm)</t>
  </si>
  <si>
    <t>izdelava obnove obstoječega estriha (dobava in izdelava), nove polyuretanske hidroizolacije, za preprečevanje širjenja vlage, z predpremazi za oprijem. O uporabi materiala se odloči glede na rezultate meritve vlage.</t>
  </si>
  <si>
    <t>demontaža talne prag police iz marmorja, pred vhodnimi vrati (1,00m)</t>
  </si>
  <si>
    <t>vhodna vrata (kovinski ali leseni); z nadsvetlobo ali brez nadsvetlobe</t>
  </si>
  <si>
    <t>notranja vrata samo krila (kovinski ali leseni); z nadsvetlobo ali brez nadsvetlobe</t>
  </si>
  <si>
    <t>Rušenje talne keramike/teraca skupaj s podlago oz. veznim materialom rušenje talne keramike vključno z odstranitvijo betonskega tlaka deb do 10 cm pod odstranjeno keramiko z iznosom in odvozom gradbenih odpadkov, evidenčni list.</t>
  </si>
  <si>
    <t>za potrebe prestavitve elektro instalacij na zunanji steni kopalnice, zaradi odpiranja drsnih vrat na steno (levo odpiranje)</t>
  </si>
  <si>
    <t>Iznos vseh ruševin in odpadkov nastalih pri rušitvenih delih na trajno deponijo, s plačilom in predajo Evidenčni list ločenih gradbenih odpadkov</t>
  </si>
  <si>
    <t>Strojno in ročno odstranjevanje obstoječega ometa z vlago, stene in strop, slikopleskarske barve, s postopkom brušenja ometa, diamantno brušenje do zdrave podlage brez vidne vlage (po potrebi tudi betona), do višine 2,6 m, brez dodatnih del, vključno premični oder.</t>
  </si>
  <si>
    <t>Ponovna vgradnja praga vhodnih vrat, obstoječe police iz marmorja.</t>
  </si>
  <si>
    <r>
      <t>Dobava in polaganje</t>
    </r>
    <r>
      <rPr>
        <b/>
        <sz val="10"/>
        <color indexed="8"/>
        <rFont val="Arial"/>
        <family val="2"/>
      </rPr>
      <t xml:space="preserve"> talne</t>
    </r>
    <r>
      <rPr>
        <sz val="10"/>
        <color indexed="8"/>
        <rFont val="Arial"/>
        <family val="2"/>
        <charset val="238"/>
      </rPr>
      <t xml:space="preserve"> keramike z lepilom, v vogalih upoštevati dobavo in montažo PVC vogalnikov, stiki minimalni, stičenje s fugirno maso. Keramiko uskladiti po dimenziji in kvaliteti obstoječi keramiki.</t>
    </r>
  </si>
  <si>
    <r>
      <t xml:space="preserve">Dobava in polaganje </t>
    </r>
    <r>
      <rPr>
        <b/>
        <sz val="10"/>
        <color indexed="8"/>
        <rFont val="Arial"/>
        <family val="2"/>
      </rPr>
      <t>stenske</t>
    </r>
    <r>
      <rPr>
        <sz val="10"/>
        <color indexed="8"/>
        <rFont val="Arial"/>
        <family val="2"/>
        <charset val="238"/>
      </rPr>
      <t xml:space="preserve"> keramike z lepilom, v vogalih upoštevati dobavo in montažo PVC vogalnikov, stiki minimalni, stičenje s fugirno maso. Keramiko uskladiti po dimenziji in kvaliteti obstoječi keramiki.</t>
    </r>
  </si>
  <si>
    <t>Izdelava struganja sten in stropov.</t>
  </si>
  <si>
    <t>Dobava in vgradnja PVC mrežice, s cementnim lepilom, na razpokanih površinah, 2x kitanje.</t>
  </si>
  <si>
    <t>Preizkus interne elektro instalacije za vse elektroelemente v nepremičnini (nova in morebitna stara instalacija), izvedba meritev električne instalacije, vključno z izdajo poročila z merilnimi protokoli</t>
  </si>
  <si>
    <t xml:space="preserve">Najemnik je invalid, prosi za: podiranje stene med Kabinet/dnevni pr. </t>
  </si>
  <si>
    <r>
      <t>Pod itisonom in vinaz tlakom je parket.</t>
    </r>
    <r>
      <rPr>
        <sz val="10"/>
        <color indexed="10"/>
        <rFont val="Arial"/>
        <family val="2"/>
      </rPr>
      <t xml:space="preserve"> SSRS potrdil sanacijo tlaka.</t>
    </r>
  </si>
  <si>
    <t>Popis del popravljen skladno s navodili SSRS dne: 21.9.2021, 29.9.2021 in 12.10.2021</t>
  </si>
  <si>
    <t xml:space="preserve">velikosti do 2 m2 </t>
  </si>
  <si>
    <t>Dobava materiala, dozidava odprtin s siporex bloki kot prilagoditev odprtin za podboje/druge razne zazidave, izdelava in prilagoditev odprtine, višine/širine,  z materialom in izdelavo notranjega ometa na mestih rušitvenih del in demontaže, v kopalnici za drsna vrata.</t>
  </si>
  <si>
    <r>
      <t>V stanovanju je velika vlaga, ki prihaja iz zunanjosti objekta.</t>
    </r>
    <r>
      <rPr>
        <sz val="10"/>
        <color indexed="10"/>
        <rFont val="Arial"/>
        <family val="2"/>
      </rPr>
      <t xml:space="preserve"> SSRS potrdil sanacijo vlage samo v stanovanju.</t>
    </r>
  </si>
  <si>
    <t>OPOMBE UPRAVNIK:</t>
  </si>
  <si>
    <t>ZAMENJAVA VRAT KOPALNICE, SANACIJA VLAGE V STANOVANJU</t>
  </si>
  <si>
    <r>
      <t>in zamenjavo banje v tuš, Wc školjko v kopalnici.</t>
    </r>
    <r>
      <rPr>
        <sz val="10"/>
        <color indexed="10"/>
        <rFont val="Arial"/>
        <family val="2"/>
      </rPr>
      <t xml:space="preserve"> SSRS ni odobril zamenjave banje v tuš, tudi zamenjave Wc školjke za invalide ne.</t>
    </r>
  </si>
  <si>
    <t xml:space="preserve">UPOŠTEVANE OPOMBE IN POTRDITVE SSRS dne 21.9.2021: </t>
  </si>
  <si>
    <t xml:space="preserve"> - tipkalo 16A s signalno svetilko (prireciti obstoječi EL. Opremi)</t>
  </si>
  <si>
    <t>VIII.</t>
  </si>
  <si>
    <t>OPOMBE NAJEMNIK:</t>
  </si>
  <si>
    <t xml:space="preserve">Izvedba zaščite vseh prostorov v katerih se bodo izvajala sanacijska/rušitvena dela. Demontažo opreme za potrebe sanacije v celoti odstrani najemnik sam. </t>
  </si>
  <si>
    <r>
      <t>Začasna demontaža vhodnih vrat (do 2m</t>
    </r>
    <r>
      <rPr>
        <vertAlign val="superscript"/>
        <sz val="10"/>
        <rFont val="Arial"/>
        <family val="2"/>
        <charset val="238"/>
      </rPr>
      <t>2</t>
    </r>
    <r>
      <rPr>
        <sz val="10"/>
        <rFont val="Arial"/>
        <family val="2"/>
        <charset val="238"/>
      </rPr>
      <t>, nad 2m</t>
    </r>
    <r>
      <rPr>
        <vertAlign val="superscript"/>
        <sz val="10"/>
        <rFont val="Arial"/>
        <family val="2"/>
        <charset val="238"/>
      </rPr>
      <t>2</t>
    </r>
    <r>
      <rPr>
        <sz val="10"/>
        <rFont val="Arial"/>
        <family val="2"/>
        <charset val="238"/>
      </rPr>
      <t>), ponovna dnevna montaža po končanju sanacijskih del.</t>
    </r>
  </si>
  <si>
    <t xml:space="preserve">POPRAVILO ODPADAJOČEGA OMETA S STROPA V KUHINJI </t>
  </si>
  <si>
    <t>DN bivalni prostor s kuhinjo in jedilnico nima kuhinjske nape za odvod vodne pare pri kuhanju. Predlog: vgradnja vidne odzračevalne cevi nad kuh. Elementi, odvod na fasado, fasadna rešetka, pri vhodnih vratih.</t>
  </si>
  <si>
    <t>V stanovanju je velika vlaga, razni dejavniki, prihaja iz zunanjosti objekta (fasada nima toplotne izolacije, stavba iz leta 1874)</t>
  </si>
  <si>
    <r>
      <t xml:space="preserve">Dobava materiala in zidarska izdelava grobi in fini omet </t>
    </r>
    <r>
      <rPr>
        <b/>
        <sz val="10"/>
        <rFont val="Arial"/>
        <family val="2"/>
      </rPr>
      <t>stropa</t>
    </r>
    <r>
      <rPr>
        <sz val="10"/>
        <rFont val="Arial"/>
        <family val="2"/>
        <charset val="238"/>
      </rPr>
      <t xml:space="preserve"> po sanaciji vlage, iz PCM 1:2:6, s predhodnim grobim obrizgom, vključno s uporabo materialov za boljšo oprijemljivost mred fazami. Izdelava samo površina stropa v bivalnem prostoru.</t>
    </r>
  </si>
  <si>
    <t>strop</t>
  </si>
  <si>
    <r>
      <t xml:space="preserve">Dobava materiala in popravilo, krpanje </t>
    </r>
    <r>
      <rPr>
        <b/>
        <sz val="10"/>
        <rFont val="Arial"/>
        <family val="2"/>
      </rPr>
      <t>sten</t>
    </r>
    <r>
      <rPr>
        <sz val="10"/>
        <rFont val="Arial"/>
        <family val="2"/>
        <charset val="238"/>
      </rPr>
      <t>, izdelava in popravilo špalet, izdelava grobi in fini omet stropa po sanaciji vlage, iz PCM 1:2:6, s predhodnim grobim obrizgom, vključno s uporabo materialov za boljšo oprijemljivost mred fazami. Izdelava do 30% površine stene prostorov, predmet sanacije.</t>
    </r>
  </si>
  <si>
    <t>Izdelava novega ometa na mestu odstranjene stenske keramike in na mestu odbitega preperelega ometa, grobi in fini omet iz PCM 1:2:6 s predhodnim grobim obrizgom. Na stenah okoli vhodnih vrat notranja stran se nahaja velika vlaga.</t>
  </si>
  <si>
    <t>Slikopleskarska obdelava struganja sten in stropov.</t>
  </si>
  <si>
    <r>
      <t>Dobava in izdelava slikopleskarske obdelave sten in stropov, emulzija, kitanje</t>
    </r>
    <r>
      <rPr>
        <sz val="10"/>
        <color indexed="8"/>
        <rFont val="Arial"/>
        <family val="2"/>
      </rPr>
      <t xml:space="preserve"> samo površine predmet sanacije vlage,</t>
    </r>
    <r>
      <rPr>
        <sz val="10"/>
        <rFont val="Arial"/>
        <family val="2"/>
      </rPr>
      <t xml:space="preserve"> 2x barvanje in glajene z disperzijsko barvo, bela oz. prirediti barve kot predhodno pred sanacijo, naprimer JUPOL Classis. Uporabiti specialne barve za nanos na vlažne površine. Upoštevati zaščito površin predmet sanacije.</t>
    </r>
  </si>
  <si>
    <t xml:space="preserve">ZAMENJAVA NOTRANJIH VRAT 3 kos </t>
  </si>
  <si>
    <t>Reklamacija lesen vratni okvirji, zamenjava laminat</t>
  </si>
  <si>
    <t>pogovor z upravnikom: zamenja se tudi vrata od tuš kabine</t>
  </si>
  <si>
    <t>odstranitev zidne obloge za potrebe rušenja okvirja vrat (mavčna, lesena, PVC, keramika, itd.)</t>
  </si>
  <si>
    <t>odstranitev zidne obloge za potrebe rušenja okvirja vrat, (mavčna, lesena, PVC, keramika, itd.)</t>
  </si>
  <si>
    <t>Strojno in ročno odstranjevanje obstoječega ometa, stene in strop, slikopleskarske barve, s postopkom ročno/strojno brušenja ometa, (po potrebi tudi betona), do višine 2,6 m, brez dodatnih del, vključno premični oder.</t>
  </si>
  <si>
    <t>Dobava materiala, dozidava odprtin s siporex/opeka, bloki kot prilagoditev odprtin za podboje/druge razne zazidave, izdelava in prilagoditev odprtine, višine/širine,  z materialom in izdelavo notranjega ometa na mestih rušitvenih del in demontaže.</t>
  </si>
  <si>
    <t>velikosti odprtin do 2 m2</t>
  </si>
  <si>
    <t>Dobava materiala in zidarska izdelava grobi in fini omet okenskih ter vratnih špalet širine do 30 cm, iz PCM 1:2:6, s predhodnim grobim obrizgom, po zamenjavi oken in vrat/sanacija, vključno z vso zaščito.</t>
  </si>
  <si>
    <r>
      <t xml:space="preserve">Dobava materiala in zidarska izdelava grobi in fini omet </t>
    </r>
    <r>
      <rPr>
        <b/>
        <sz val="10"/>
        <rFont val="Arial"/>
        <family val="2"/>
      </rPr>
      <t>sten</t>
    </r>
    <r>
      <rPr>
        <sz val="10"/>
        <rFont val="Arial"/>
        <family val="2"/>
        <charset val="238"/>
      </rPr>
      <t xml:space="preserve"> po vzidavi notranjih okvirjev za vrata, iz PCM 1:2:6, s predhodnim grobim obrizgom, vključno s uporabo materialov za boljšo oprijemljivost mred fazami. Uparabiti specialne sanacijske malte za izvajanje, pogoji hitrega sušenja.</t>
    </r>
  </si>
  <si>
    <t>Izdelava novega ometa na mestu odstranjene stenske keramike in na mestu rušenja ometa, grobi in fini omet, s predhodnim grobim obrizgom. Uparabiti specialne sanacijske malte za izvajanje pred keramičarskimi deli.</t>
  </si>
  <si>
    <t>Dobava in vgradnja PVC mrežice, s cementnim lepilom, na razpokanih površinah/površinah dozidave, 2x kitanje.</t>
  </si>
  <si>
    <t>Dobava in izdelava slikopleskarske obdelave sten in stropov, emulzija, kitanje samo površine predmet sanacije, 2x barvanje in glajene z disperzijsko barvo, bela oz. prirediti barve kot predhodno pred sanacijo, naprimer JUPOL Classis</t>
  </si>
  <si>
    <t>Dobava in montaža gumijastih odbijačev za vrata klasični tip</t>
  </si>
  <si>
    <t xml:space="preserve">do 3cm </t>
  </si>
  <si>
    <t>Izdelava utorov za potrebe strojne napeljave do širine 8cm, z iznosom in odvozom materiala</t>
  </si>
  <si>
    <t xml:space="preserve">Izdelava prebojev za potrebe elektro in strojnih napeljav </t>
  </si>
  <si>
    <t>Dobava materiala in zidarsko zametavanje utorov- kanalov za potrebe elektro in vodovodne instalacije</t>
  </si>
  <si>
    <t>Dobava in vgradnja PVC mrežice, s cementnim lepilom, na površinah rušive, 2x kitanje. Krpanje in slikopleskarska obdelava instalacijskih utorov.</t>
  </si>
  <si>
    <t>Izdelava prebojev za potrebe elektro napeljav</t>
  </si>
  <si>
    <t>Dobava in izdelava slikopleskarske obdelave sten in stropov, emulzija, kitanje samo površine predmet sanacije po rušitvenih delih, 2x barvanje in glajene z disperzijsko barvo, bela oz. prirediti barve kot predhodno pred sanacijo, naprimer JUPOL Classis</t>
  </si>
  <si>
    <t>Novi kabli - dobava in montaža novih kablov, razvod nove elektroinstalacije za potrebe priklopa nove električne peči.</t>
  </si>
  <si>
    <t>Preizkus interne elektro instalacije za vse elektroelemente v nepremičnini (nova in stara instalacija), izvedba meritev električne instalacije, vključno z izdajo poročila z merilnimi protokoli</t>
  </si>
  <si>
    <t>Dobava in montaža novih elektro elementov: Zamenjava vtičnic - montaža na višini 50cm od tal, v kopalnici 150 cm od tal (na nasprotni steni banje). Oddaljenost od mokrega vozla je 60cm. Zamenjava stikal - montaža na višini 120 cm od tal.</t>
  </si>
  <si>
    <t>Izklop in demontaža obstoječega stenskega grelca (bojlerja) v kuhinji in kopalnici, povezava na novo električno peč za ogrevanje in sanitarno toplo vodo.</t>
  </si>
  <si>
    <t>Predelava električnih inštalacij in napeljav za potrebe prevezave in vklopa v sistem za ogrevanje na Električno peč za ogrevanje in povezava s sanitarno toplo vodo za prostore kuhinja, kopalnica in Wc.</t>
  </si>
  <si>
    <t>Dobava in montaža PP (polipropilenske) cevi za sanitarno vodo, razvod hladne in tople vode, vključno z vsemi spojnimi in priključnimi elementi, za potrebe predstenske instalacije povezave v obstoječe prostore in obstoječe armature kuhinjo, kopalnico in Wc. Po končani montaži izvestri tlačni preizkus na vodovodni instalaciji.</t>
  </si>
  <si>
    <t>Predelava in izklop obstoječega sistema ogrevanja na KO (lahko kurilno olje) se izklopi in demontira, pred montažo in predelavo iz obstoječega sistema o izboru nove opreme obvestiti in dati v potrditev naročniku in najemniku.</t>
  </si>
  <si>
    <t>Npr. VIGO EHR PRO kopalniški radijator (sušilnik in grelnik, bele barve) 500x1000</t>
  </si>
  <si>
    <t>Dobava in montaža termostatskega ventila</t>
  </si>
  <si>
    <t>Dobava in montaža stenske Električne peči za ogrevanje npr. Vaillant eloBlock VE 6-28, 12 do 14kW, s postopnim prižiganjem grelcev, CE, na enofazni priključek. Povezovanja eloBlocka z akumulatorskim vsebnikom sanitarne tople vode, pretočni grelnik. Grelnik vode (bojler) prilagoditi obstoječi kapaciteti min. 80 l. Kombinirana s sobnim digitalnim termostatom in zunanjim tipalom temperature. Z vsemi elektro deli in prevezavami na obstoječi sistem radijatorji. Energijski razred A.</t>
  </si>
  <si>
    <t>za potrebe prestavitve elektro instalacij na zunanji in notranji strani vhodnih vrat, zaradi povečanja zidne odprtine za nova vrata in okvir vhodnih vrat</t>
  </si>
  <si>
    <t>3 do 15 x 15 cm - v opečnem/betonskem zidu</t>
  </si>
  <si>
    <t>Odstranjevanje talnih oblog (parket/keramika), komplet z veznim materialom (strojno/ročno) z iznosom in odvozom:</t>
  </si>
  <si>
    <t>velikosti od 2 nad 2 m2</t>
  </si>
  <si>
    <t xml:space="preserve">Dobava materiala in zidarska izdelava grobi in fini omet okenskih ter vratnih špalet širine do 30 cm, iz PCM 1:2:6, s predhodnim grobim obrizgom, po zamenjavi oken in vrat/sanacija, vključno z vso zaščito. </t>
  </si>
  <si>
    <t>Popravilo in krpanje sten po zamenjavi vhodnih vrat, izdelava in popravilo špalet.</t>
  </si>
  <si>
    <t>Dobava in izdelava novega ometa na mestu odstranjene stenske keramike, grobi in fini omet, s predhodnim grobim obrizgom. Uparabiti specialne sanacijske malte za izvajanje, hitro sušenje.</t>
  </si>
  <si>
    <t>Izravnava obstoječega tlaka z izravnalno maso debeline od 0,1 - 0,3 cm:</t>
  </si>
  <si>
    <t>izdelava obnove obstoječega estriha (dobava in izdelava), novi polyuretanski premaz, z predpremazi za oprijem, na mestu rušitve odprtine za vhodna vrata. O uporabi materiala se odloči glede na potrebno debelino izravnave, pred pričetkom sanacijskih del.</t>
  </si>
  <si>
    <t>Dobava in vgradnja vogalnikov:</t>
  </si>
  <si>
    <t>Izdelava sanacije za diamantno brušenje tlaka/betona do višine 2,6 m, brez dodatnih del in premičnega odra.</t>
  </si>
  <si>
    <t>OBNOVA STANOVANJA PO OBNOVI FASADE, ZAMENJAVA VHODNIH VRAT</t>
  </si>
  <si>
    <t>Dobava in vgradnja praga vhodnih vrat, ustrezne Alu talne vratne pripire, material uskladiti, kot preostala obstoječa nova vrata v stanovanj a v etaži.</t>
  </si>
  <si>
    <t>Dobava in vgradnja MS /Alu talnih vratnih pripir in dilatacijskega traku na stik tlak in talna vratna pripira, za zatesnitev rež do 19mm.</t>
  </si>
  <si>
    <t>Dobava in polaganje dilatacijskega traku na stik tlak in talna vratna pripira, za zatesnitev rež do 19mm, z nizko vgradno višino.</t>
  </si>
  <si>
    <t>Dobava in vgradnja PVC mrežice, s cementnim lepilom, na površinah, 2x kitanje.</t>
  </si>
  <si>
    <t>Dobava in izdelava slikopleskarske obdelave sten in stropov, emulzija, kitanje površine predmet sanacije, 2x barvanje in glajene z disperzijsko barvo, bela oz. prirediti barve kot predhodno pred sanacijo, naprimer JUPOL Classis</t>
  </si>
  <si>
    <t>(kpl obnova stanovanja po obnovi fasade)</t>
  </si>
  <si>
    <t>Zaščita površin predmet izvajanja sanacije in čiščenje površin.</t>
  </si>
  <si>
    <r>
      <t xml:space="preserve">Dobava in montaža </t>
    </r>
    <r>
      <rPr>
        <b/>
        <sz val="10"/>
        <color indexed="8"/>
        <rFont val="Arial"/>
        <family val="2"/>
      </rPr>
      <t>PVC vhodnih vrat</t>
    </r>
    <r>
      <rPr>
        <sz val="10"/>
        <color indexed="8"/>
        <rFont val="Arial"/>
        <family val="2"/>
      </rPr>
      <t xml:space="preserve"> z varnostnim zaklepanjem (protivlomna) in cilindričnim vložkom ter kukalom, izolativna, varnostna oprema, s certifikatom SIST EN 14351-1, npr. sistem Vovko oz. podobno (všteta obdelava notranjih špalet s npr. Knauf sistemom).
</t>
    </r>
  </si>
  <si>
    <t>OBNOVA STANOVANJA PO OBNOVI FASADE, ZAMENJAVA NOTRANJIH VRAT 5 kos</t>
  </si>
  <si>
    <t xml:space="preserve">Dobava materiala in izdelava talne oznake novega prehoda  med prostorom kopalnica in hodnik, oz. glavni vhod/hodnik, za širino vrat </t>
  </si>
  <si>
    <t>Dobava materiala in zidarska dela zametavanja manjših prebojev za potrebe min. prestavitve elektro in strojnih instalalacij, v opečnih stenah, (za potrebe povečanja zidarske odprtine okvirja notranjih vrat).</t>
  </si>
  <si>
    <t>Ročno rušenje, izdelava utorov za manjše prestavitve elektro in strojnih instalacij, (povečanja zidarske odprtine okvirja notranjih vrat).</t>
  </si>
  <si>
    <t>Dobava in polaganje stenskih parketnih letev, popravilo obstoječih, odrez, pripadajoče pritrditve, stičenje na stiku parket-parketne letve in zgoraj ob robu stene. Uporabiti kvalitetne mase za stike.</t>
  </si>
  <si>
    <t>Dobava in vgradnja PVC mrežice, s cementnim lepilom, na površinah/površinah dozidave, 2x kitanje.</t>
  </si>
  <si>
    <t>Dobava in montaža lesenih tipskih klasičnih vrat z vratnim okvirjem, površina s CPL-dekorjem, v barvi hrast natur ali bela, prirediti na predhodno stanje. V ceni postavke je vključen ves pritrdilni in tesnilni material, stiki zatesnjeni z akrilnim kitom. Dim. do 100/210/cm oz. z nadsvetlobo.</t>
  </si>
  <si>
    <t>Dobava in montaža gumijastih odbijačev za vrata klsični tip</t>
  </si>
  <si>
    <t>Manjše prestavitve, predelava elektroinstalacij novi dovodi (kabli) - dobava in montaža novi razvod elektroinstalacije za potrebe prestavitve/povečanja zidne odprtine notranja vrata.</t>
  </si>
  <si>
    <t>razna drobna elektro oprema, vtičnice, stikala ipd.</t>
  </si>
  <si>
    <t>Drobni elektroistalacijski material, (v vrednosti 10% predmetnih del).</t>
  </si>
  <si>
    <t>MERITVE ELEKTROINSTALACIJE, OBNOVA ELEKTROINSTALACIJE Z VZPOOSTAVITVIJO V PRVOTNO STANJE-VKOLIKOR MERITVE NE BODO USTREZNE</t>
  </si>
  <si>
    <t>Izdelava prebojev za potrebe elektroinstalacij, napeljav vključno z grobim fiksiranjem predinstalacijskih skritih zidnih cevi skladno z načrtom PZI elektroinstalacij.</t>
  </si>
  <si>
    <r>
      <t>Demontaža notranjih vrat (do 2m</t>
    </r>
    <r>
      <rPr>
        <vertAlign val="superscript"/>
        <sz val="10"/>
        <rFont val="Arial"/>
        <family val="2"/>
        <charset val="238"/>
      </rPr>
      <t>2</t>
    </r>
    <r>
      <rPr>
        <sz val="10"/>
        <rFont val="Arial"/>
        <family val="2"/>
        <charset val="238"/>
      </rPr>
      <t>, nad 2m</t>
    </r>
    <r>
      <rPr>
        <vertAlign val="superscript"/>
        <sz val="10"/>
        <rFont val="Arial"/>
        <family val="2"/>
        <charset val="238"/>
      </rPr>
      <t>2</t>
    </r>
    <r>
      <rPr>
        <sz val="10"/>
        <rFont val="Arial"/>
        <family val="2"/>
        <charset val="238"/>
      </rPr>
      <t>), oz. pripadajočih vratnih in okenskih polic iz različnega materiala (marmor, pvc, les)</t>
    </r>
  </si>
  <si>
    <r>
      <rPr>
        <u/>
        <sz val="10"/>
        <rFont val="Arial"/>
        <family val="2"/>
      </rPr>
      <t>samo mesta povečane vlage</t>
    </r>
    <r>
      <rPr>
        <sz val="10"/>
        <rFont val="Arial"/>
        <family val="2"/>
        <charset val="238"/>
      </rPr>
      <t>, kjer bo potek novih elektroinstalacij</t>
    </r>
  </si>
  <si>
    <t>Dobava materiala in zidarska izdelava grobi in fini omet, iz PCM 1:2:6, s predhodnim grobim obrizgom, po izdealvi novih elektroinstalacij, vključno z vso zaščito.</t>
  </si>
  <si>
    <t>Zametavanje utorov- kanalov za potrebe elektroinstalacije skupaj z materialom:</t>
  </si>
  <si>
    <t>Izdelava novega ometa na mestu odstranjene stenske keramike in na mestu odbitega ometa, grobi in fini omet, s predhodnim grobim obrizgom. Uparabiti specialne sanacijske malte za izvajanje po odstranitvi vlage.</t>
  </si>
  <si>
    <t>Odstranjevanje stenskih zaključnih letev les/pvc (obloge), komplet z veznim in pritrdilnim materialom, ročno, z iznosom in odvozom gradbenih odpadkov, evidenčni list.</t>
  </si>
  <si>
    <t>Dobava in vgradnja zaključnih kotnih stenskih letev iz Al-u/les, z vsem pritrdilnim materialom. Material izbrati glede na rezultate meritve vlage. Vzpostavitev stanja pred sanacijo.</t>
  </si>
  <si>
    <r>
      <rPr>
        <u/>
        <sz val="10"/>
        <color indexed="8"/>
        <rFont val="Arial"/>
        <family val="2"/>
      </rPr>
      <t>začasna demontaža</t>
    </r>
    <r>
      <rPr>
        <sz val="10"/>
        <color indexed="8"/>
        <rFont val="Arial"/>
        <family val="2"/>
      </rPr>
      <t xml:space="preserve"> notranja vrata</t>
    </r>
    <r>
      <rPr>
        <u/>
        <sz val="10"/>
        <color indexed="8"/>
        <rFont val="Arial"/>
        <family val="2"/>
      </rPr>
      <t xml:space="preserve"> samo krila</t>
    </r>
    <r>
      <rPr>
        <sz val="10"/>
        <color indexed="8"/>
        <rFont val="Arial"/>
        <family val="2"/>
      </rPr>
      <t>, z nadsvetlobo ali brez nadsvetlobe, začasna hramba na objektu za čas sanacije (v dogovoru s upravnikom).</t>
    </r>
  </si>
  <si>
    <t>v prostoru kuhinski del, kopalnica in Wc, za elektroinstalacijskimi deli</t>
  </si>
  <si>
    <t>Ponovna montaža vratnih kril, po sanaciji, vzpostavitev v prejšnje stanje. Razna drobna mizarska popravila vrat, z novim materialom:</t>
  </si>
  <si>
    <t>Predlagamo obnovo vse elektroinstalacije, najemnik povedal v najemu so 16 let, stanovanje je v zadnji etaži pod streho, večkrat je bilo zamakanje iz strehe. Vsa EL instal. je stara in neustrezna, obnova vse elektro instalacije, nova vhodna vrata, prosijo tudi za spremembo tuš kabine. Upravnik predlagal meritve pred obnovo, (najemnik povedal, že delali, bile neustrezne), slike ogleda.</t>
  </si>
  <si>
    <t>Demontaža obstoječega stropa tudi iz trstike komplet s podkonstrukcijo, na mestih izdelave stropni razvod novih elektroinstalacij, iznos in odvoz na deponijo s plačilom takse.</t>
  </si>
  <si>
    <t>Strojno in ročno odstranjevanje obstoječega ometa, stene (strop iz trstike samostojni opis), slikopleskarske barve, s postopkom brušenja ometa, diamantno brušenje do zdrave podlage brez vidne vlage (po potrebi tudi betona), do višine 2,6 m, brez dodatnih del, vključno premični oder.</t>
  </si>
  <si>
    <t>Dobava in izdelava slikopleskarske obdelave sten, emulzija, kitanje celotne površine predmet sanacije, 2x barvanje in glajene z disperzijsko barvo, bela oz. prirediti barve kot predhodno pred sanacijo, naprimer JUPOL Classis</t>
  </si>
  <si>
    <t>Dobava in slikopleskarska obdelava stropa iz mavčno kartonskih plošč, obdelava stikov z mrežicami, kitanje celotne površine predmet sanacije, 2x barvanje in glajene z disperzijsko barvo, bela oz. prirediti barve kot predhodno pred sanacijo, naprimer JUPOL Classis</t>
  </si>
  <si>
    <t xml:space="preserve">Dobava in izdelava spuščenega mavčno kartonskega stropa komplet s podkonstrukcijo iz tipskih kovinskih profilov višine 3 cm ter pritrdilnim materialom, npr. GK plošče deb. 12,6 mm, stiki bandažirani, upoštevati obdelavo vseh stropnih elementov in komprimirano termoizolacijo v ALu foliji npr. Super foil deb. do 8cm, z pripadajočim Alu trakom za stike, ojačano laminirano zunanjo folijo. Pred vgradnjo predati naročniku in nadzoru CE. </t>
  </si>
  <si>
    <r>
      <t>NYM-J 4x1,5 mm</t>
    </r>
    <r>
      <rPr>
        <vertAlign val="superscript"/>
        <sz val="10"/>
        <color indexed="8"/>
        <rFont val="Arial"/>
        <family val="2"/>
      </rPr>
      <t>2</t>
    </r>
    <r>
      <rPr>
        <sz val="10"/>
        <color indexed="8"/>
        <rFont val="Arial"/>
        <family val="2"/>
      </rPr>
      <t xml:space="preserve"> svet.z vtičnico in stikalom v kopalnici, l=5m</t>
    </r>
  </si>
  <si>
    <t>Preizkus interne elektro instalacije za vse elektroelemente v nepremičnini (nova in morebitna stara instalacija), izvedba meritev električne instalacije, z izdajo poročila z merilnimi protokoli</t>
  </si>
  <si>
    <t>LED svetilke kpl z ohišjem in šuko vtičnico, do l = 60 cm , 3500 K , 1200lm- IP 44</t>
  </si>
  <si>
    <t>Demontaža starega ter dobava in povezava novega elektrorazdelilca z varovalkami/moduli</t>
  </si>
  <si>
    <t>od 3 do 8 cm v opečnem zidu, samo združeni vertikalni kanali, ostala dela se nahajajo v popisu elektroinstalacij</t>
  </si>
  <si>
    <t>Dobava in montaža nadometne razdelilne omarice v beli barvi, polna vrata npr. Schrack,  vključno z drobnim veznim in pritrdilnim materialom, bakrenimi zbiralnicami N in PE, uvodnicami, vrstnimi sponkami, napisnimi ploščicami, skupaj z drobnim in veznim materialom in sledečo opremo:</t>
  </si>
  <si>
    <t>Novi vodniki - dobava in montaža novih kablov, razvod celotne nove elektroinstalacij</t>
  </si>
  <si>
    <r>
      <t xml:space="preserve">Popis za elektro opremo je informativne narave. Vsak enakovreden sistem mora biti ponujen po projektu </t>
    </r>
    <r>
      <rPr>
        <b/>
        <sz val="10"/>
        <color indexed="8"/>
        <rFont val="Arial"/>
        <family val="2"/>
      </rPr>
      <t>PZI</t>
    </r>
    <r>
      <rPr>
        <sz val="10"/>
        <color indexed="8"/>
        <rFont val="Arial"/>
        <family val="2"/>
      </rPr>
      <t xml:space="preserve"> elektroinstalacije kot zaključena celota z vsemi elementi. </t>
    </r>
  </si>
  <si>
    <r>
      <t xml:space="preserve">Izdelava načrta </t>
    </r>
    <r>
      <rPr>
        <b/>
        <sz val="10"/>
        <color indexed="8"/>
        <rFont val="Arial"/>
        <family val="2"/>
      </rPr>
      <t>PZI</t>
    </r>
    <r>
      <rPr>
        <sz val="10"/>
        <color indexed="8"/>
        <rFont val="Arial"/>
        <family val="2"/>
      </rPr>
      <t xml:space="preserve"> elektroinstalacije, prirediti na obstoječe stanje, upoštevati izračun za svetila na osnovi LED, najemnika poučiti o ukinitvi klasičnih žarnic, v EU prepovedane.</t>
    </r>
  </si>
  <si>
    <t>V komentarju je napaka: kopalno kad zamenjati v tuš kabino</t>
  </si>
  <si>
    <t>Najemnica povedla, da po pokanju cevi od kopalnice se je poškodovala stena, prosi za obnovo tudi Wc prostora, nov radijator lestev, prestavitev Wc školjke na drugo stran, sanacijo vlage na terasi. Stanovanje je v pritličju (zelo lepo urejeno).</t>
  </si>
  <si>
    <t>IZVEDE IN POPIŠE SE SAMO ZAMENJAVA KOPALNE KADI V TUŠ KAD, KERAMIKA OSTANE V VEČI MERI ISTA EDINO V DELU ZAMENJAVE TUŠ KADI, OSTALE ŽELJE SE NE UPOŠTEVAJO OZ. BODO OBRAVNAVANE TEKOM LET.</t>
  </si>
  <si>
    <t>OPOMBE SSRS dne 21.9.2021:</t>
  </si>
  <si>
    <t>Upravnica že potrdila banjo v tuš kad !</t>
  </si>
  <si>
    <t>demontaža pripadajoče sanitarne opreme Wc školjke</t>
  </si>
  <si>
    <t>potrebna prestavitev za potrebe izdelave tuš kadi</t>
  </si>
  <si>
    <r>
      <t>Demontaža notranjih vrat (do 2m</t>
    </r>
    <r>
      <rPr>
        <vertAlign val="superscript"/>
        <sz val="10"/>
        <rFont val="Arial"/>
        <family val="2"/>
        <charset val="238"/>
      </rPr>
      <t>2</t>
    </r>
    <r>
      <rPr>
        <sz val="10"/>
        <rFont val="Arial"/>
        <family val="2"/>
        <charset val="238"/>
      </rPr>
      <t>, nad 2m</t>
    </r>
    <r>
      <rPr>
        <vertAlign val="superscript"/>
        <sz val="10"/>
        <rFont val="Arial"/>
        <family val="2"/>
        <charset val="238"/>
      </rPr>
      <t>2</t>
    </r>
    <r>
      <rPr>
        <sz val="10"/>
        <rFont val="Arial"/>
        <family val="2"/>
        <charset val="238"/>
      </rPr>
      <t>)</t>
    </r>
  </si>
  <si>
    <t>Demontaža ter razrez stare vodovodne in kanalizacijske - odtočne instalacije skupaj z razbijanjem ometa/betona/opeke, sanitarijah, kopalnici, hodniku, itd. z iznosom in odvozom.</t>
  </si>
  <si>
    <t>demontaža in odklop radijatorja</t>
  </si>
  <si>
    <t>Izdelava prebojev za potrebe elektro in strojnih instalacij, napeljav vključno z grobim fiksiranjem predinstalacijskih skritih zidnih cevi.</t>
  </si>
  <si>
    <t>do 15 x 15 cm 8 cm - v opečnem zidu</t>
  </si>
  <si>
    <t>od 3 do 8 cm v opečnem zidu, samo združeni vertikalni kanali, ostala dela se nahajajo v popisu posameznih instalacij</t>
  </si>
  <si>
    <t xml:space="preserve">Rušenje in zarez, označitev novega prehoda  med prostorom kopalnica in hodnik, oz. glavni vhod/hodnik, za širino vrat </t>
  </si>
  <si>
    <t>Dobava materiala, dozidava odprtin s siporex bloki kot prilagoditev odprtin za podboje/druge razne zazidave, izdelava in prilagoditev odprtine, višine/širine,  z materialom in izdelavo notranjega ometa na mestih rušitvenih del in demontaže, v kopalnici za nova vrata.</t>
  </si>
  <si>
    <r>
      <t xml:space="preserve">Izdelava hidroizolacije v sanitarijah na pripravljeno podlago (estrih, omet) z npr. vodotesno maso iz polyuretanov, </t>
    </r>
    <r>
      <rPr>
        <b/>
        <sz val="10"/>
        <color indexed="8"/>
        <rFont val="Arial"/>
        <family val="2"/>
      </rPr>
      <t>več slojih</t>
    </r>
    <r>
      <rPr>
        <sz val="10"/>
        <color indexed="8"/>
        <rFont val="Arial"/>
        <family val="2"/>
      </rPr>
      <t xml:space="preserve"> d=2 mm vključno s pripravo podlage in izdelavo zaokrožice (tla, stene v dimenziji tuš kadi do višine stene 2m). Premaz iz polyuretana oznake, da se lahko uporablja v zaprtih prostorih, elastičnost do pretrganja 200%, dolgotrajna hidroizolacija min. garancija za 10 let, na površini ne nastajajo plesen in alge.
</t>
    </r>
    <r>
      <rPr>
        <i/>
        <sz val="10"/>
        <color indexed="8"/>
        <rFont val="Arial"/>
        <family val="2"/>
      </rPr>
      <t>(cena 17-25€/m2 velja tudi za preostale prostore v kolikor bi bila potrebna hidroizolacija)</t>
    </r>
  </si>
  <si>
    <t>Dobava in izdelava novega ometa na mestu odstranjene stenske keramike in na mestu odbitega preperelega ometa, grobi in fini omet, s predhodnim grobim obrizgom. Uparabiti specialne sanacijske malte za izvajanje po odstranitvi vlage.</t>
  </si>
  <si>
    <r>
      <t xml:space="preserve">Vzidava in postavitev tuš kadi dimenzije od 90x90 do 80x120cm, </t>
    </r>
    <r>
      <rPr>
        <u/>
        <sz val="10"/>
        <color indexed="8"/>
        <rFont val="Arial"/>
        <family val="2"/>
      </rPr>
      <t>brez obzidave</t>
    </r>
    <r>
      <rPr>
        <sz val="10"/>
        <color indexed="8"/>
        <rFont val="Arial"/>
        <family val="2"/>
      </rPr>
      <t xml:space="preserve"> (nizka).</t>
    </r>
  </si>
  <si>
    <t>Dobava in polaganje toplotne izolacije npr. EPS pod estrih, koeficient toplotne prevodnosti 0,020W/m2K, montaža po tehničnih listih proizvajalca. Debelino prirediti na obstoječe stanje višine tlaka.</t>
  </si>
  <si>
    <t>Dobav in izdelava strojnega suhega estriha, z mikroarmaturo, v naklonu, vključno z vsemi ustreznimi dodatki na časovnico vgradnje, ustrezno zaščito in nego po standardu SIST EN za betone SIST EN 206, 1026, 12390-4, 12390-5, debeline 5 cm.</t>
  </si>
  <si>
    <t>Dobava in vgradnja PVC mrežice, s cementnim lepilom, na površinah sanacije, 2x kitanje.</t>
  </si>
  <si>
    <t>Dobava in izdelava slikopleskarske obdelave sten in stropov, emulzija, kitanje celotne površine predmet sanacije vlage, 2x barvanje in glajene z disperzijsko barvo, bela oz. prirediti barve kot predhodno pred sanacijo, naprimer JUPOL Classis</t>
  </si>
  <si>
    <t>samo strop</t>
  </si>
  <si>
    <t>Dobava in slikopleskarska obdelava vidnih cevi strojnih instalacij</t>
  </si>
  <si>
    <t>Čiščenje površine s plesnijo do zdrave podlage, dezinfekcija okuženih površin z ustreznim premazom 2x, dobava materiala in izvedba premaza</t>
  </si>
  <si>
    <t>Dobava in montaža lesenih tipskih klasičnih vrat z vratnim okvirjem, površina s CPL-dekorjem, v barvi hrast natur ali bela, prirediti na predhodno stanje. V ceni postavke je vključen ves pritrdilni in tesnilni material, stiki zatesnjeni z akrilnim kitom. Dim. do 100/200/(210) cm oz. z nadsvetlobo. Novi vratni okvir prirediti na obstoječo odprtino z min. zidarskimi posegi.</t>
  </si>
  <si>
    <t xml:space="preserve"> - dimenzije 90 x 90 do 90x120 cm</t>
  </si>
  <si>
    <t>tuš kadi iz keramike v beli barvi maks.zunanjega roba 3 cm z odtočno garnituro vključno s sifonom, kad se vgradi direktno na tlak brez podzidave</t>
  </si>
  <si>
    <t>enoročne mešalne baterije, podometna, za pršno kad npr. art. 58-760-130,z ročnim tušem ;  kpl z vsemi priključki, tesnila, pritrdilni material, itd., ves drobni material in vidne pritrditve v inox tuš izvedbi</t>
  </si>
  <si>
    <t>Dobava in montaža talnega odtoka iz plastike s sifonom odtokom, kovinsko rešetko, vsa potrebna dela za priklop tuš kadi</t>
  </si>
  <si>
    <r>
      <t xml:space="preserve">Dobava, montaža in priklop novega električnega grelnika vode, ki izpolnjuje pogoj vgradnje v kopalnico 80 l; z vsem nosilnim in pritrdilnim materialom, z zunanjo regulacijo in varnostnim ventilom, priklopnimi/fleksibilnimi cevmi ; npr. Gorenje </t>
    </r>
    <r>
      <rPr>
        <b/>
        <u/>
        <sz val="10"/>
        <rFont val="Arial"/>
        <family val="2"/>
      </rPr>
      <t>POKONČEN</t>
    </r>
    <r>
      <rPr>
        <sz val="10"/>
        <rFont val="Arial"/>
        <family val="2"/>
        <charset val="238"/>
      </rPr>
      <t xml:space="preserve"> (</t>
    </r>
    <r>
      <rPr>
        <u/>
        <sz val="10"/>
        <rFont val="Arial"/>
        <family val="2"/>
      </rPr>
      <t>LEŽEČI samo v izjemnih primerih).</t>
    </r>
    <r>
      <rPr>
        <sz val="10"/>
        <rFont val="Arial"/>
        <family val="2"/>
        <charset val="238"/>
      </rPr>
      <t xml:space="preserve"> Grelnik vsebuje: varnostni ventil, pripadajoče fleksibilne cevi, potrošni material (vijaki, tesnenje, rozete, pokrovi), 2 ure dela (demontaža, nakup, montaža). Preverjanje delovanja obstoječega grelnika, v primeru iztrošenosti zamenjava v isti kapaciteti z novim v energetskem razredu A3, dobava in montaža.</t>
    </r>
  </si>
  <si>
    <t xml:space="preserve">Preverjanje delovanja obstoječega grelnika, demontaža z odklopom in ponovna montaža na drugem mestu v kopalnici. V primeru iztrošenosti zamenjava v isti kapaciteti z novim v energetskem razredu A3, po opisu v zgornji postavki. </t>
  </si>
  <si>
    <t>Razna dela dolbenja do 1m stene, ki niso upoštevana v zidarskih delih, premik PVC odtoka fi50 in vodovodne cevi v obstoječo steno</t>
  </si>
  <si>
    <t>Dobava in montaža vodovodnih cevi - večplastnih npr. Alumplast komplet s fitingi, izolacijo in pritrditvijo</t>
  </si>
  <si>
    <t>Dobava in montaža PVC odtočne cevi fi 75, kompletno z vsemi fazonskimi kosi in tesnilnim materialom (odtok za tuš)</t>
  </si>
  <si>
    <t>Izdelava priklopa in preizkus delovanja nove instalacije ter izdelava poročila o tlačnem preizkusu</t>
  </si>
  <si>
    <t>Izdelava priklopa sanitarne vode na obstoječo inštalacijo objekta, zapiranje vode za stanovanje, (celotni objekt), prerez vertikale, vgradnja prefabrikata za odcep ter ponovno odpiranje vode po končanih delih</t>
  </si>
  <si>
    <t>NGNG dim. 25x25 cm (koleno in kot cevi prirediti na obstoječe stanje)</t>
  </si>
  <si>
    <t>WC školjke iz keramike v beli barvi, z odtokom v tla/steno, z WC desko iz polne masivne plastike s kovinskimi pritrdili in gumi podložkami, vključno z gladko PVC povezovalno cevjo v beli barvi, ozek nadometni izplakovalnik (kotliček) v pvc beli barvi</t>
  </si>
  <si>
    <r>
      <t xml:space="preserve">Dobava in montaža </t>
    </r>
    <r>
      <rPr>
        <sz val="10"/>
        <color indexed="8"/>
        <rFont val="Arial"/>
        <family val="2"/>
      </rPr>
      <t xml:space="preserve">električni stenski radiator v WC, različne moči (W), zaščito pred pregrevanjem. Min. 5 let garancije. </t>
    </r>
    <r>
      <rPr>
        <u/>
        <sz val="10"/>
        <color indexed="8"/>
        <rFont val="Arial"/>
        <family val="2"/>
      </rPr>
      <t>Pred vgradnjo</t>
    </r>
    <r>
      <rPr>
        <sz val="10"/>
        <color indexed="8"/>
        <rFont val="Arial"/>
        <family val="2"/>
      </rPr>
      <t xml:space="preserve"> preveriti obstoječo moč varovalk, predati naročniku izračun porabe, obliko in tip radijatorja določi pooblaščeni ponudnik predmetne opreme, pred montažo in vgradnjo obvestiti naročnika in najemnika, pridobiti potrditev.</t>
    </r>
  </si>
  <si>
    <r>
      <t>Dobava in montaža jeklenih radiatorjev, komplet z montažnimi konzolami, s finalnim opleskom v beli barvi, komplet z reducirkami, čepi in odzračevalnim ventilom. Velikosti radiatorja predvideti glede na prostor, vključno z vsemi predelavami instalacije za možnost namestitve radiatorja z ventili (zgornji, spodnji zaporni, odzračevalni), regulacija termostatska glava. 
D</t>
    </r>
    <r>
      <rPr>
        <i/>
        <sz val="10"/>
        <color indexed="8"/>
        <rFont val="Arial"/>
        <family val="2"/>
      </rPr>
      <t>emontaža starega radijatorja, odvoz na deponijo, predaja evidenčni list gradbenih odpadkov.</t>
    </r>
  </si>
  <si>
    <t>Dobava in montaža npr. Alumplsat cevi za razvod ogrevanja, skupaj s pritrdilnim in tesnilnim materialom; do fi 20 (rozete za cevi in rozete za talne konzole itd.)</t>
  </si>
  <si>
    <t>cevnega radiatorja za kopalnico, dim. š=45 - 60cm, v=140cm</t>
  </si>
  <si>
    <t>Izdelaav zamrznitev priključkov za radiator, za potrebe predelave priključkov (dovod, odvod) / cena na enoto 1 radiator</t>
  </si>
  <si>
    <r>
      <t xml:space="preserve">Tlačni preizkus z izdajo poročila </t>
    </r>
    <r>
      <rPr>
        <sz val="10"/>
        <color indexed="8"/>
        <rFont val="Arial"/>
        <family val="2"/>
      </rPr>
      <t>(samo če je etažni instalacija-sama zase)</t>
    </r>
  </si>
  <si>
    <t>razvodne doze BLO-3 (doze fi 60), doze 4m</t>
  </si>
  <si>
    <r>
      <t xml:space="preserve">Preverjanje delovanja stenskega ventilatorja, čiščenje, (zidna vgradnja), v primeru nedelovanja dobava in zamenjava </t>
    </r>
    <r>
      <rPr>
        <b/>
        <sz val="10"/>
        <color indexed="8"/>
        <rFont val="Arial"/>
        <family val="2"/>
      </rPr>
      <t>ventilatorja</t>
    </r>
    <r>
      <rPr>
        <sz val="10"/>
        <color indexed="8"/>
        <rFont val="Arial"/>
        <family val="2"/>
      </rPr>
      <t xml:space="preserve"> na prisilni vlek s timerjem in loputo - fi 100, npr. tip AT HCS LL (kopalnica), prižiganje skupaj z lučjo, ugašanje skupaj z lučjo z zamikom izklopa (indikator vlage) </t>
    </r>
  </si>
  <si>
    <t>predelava obstoječih vtičnic</t>
  </si>
  <si>
    <r>
      <t xml:space="preserve">plafonjere  fi 31 cm 1x18=100W, E-27, nadgradna3500K,1200Lm IP44 - varčna - </t>
    </r>
    <r>
      <rPr>
        <b/>
        <sz val="10"/>
        <color indexed="8"/>
        <rFont val="Arial"/>
        <family val="2"/>
      </rPr>
      <t>strop kopalnica</t>
    </r>
  </si>
  <si>
    <r>
      <rPr>
        <sz val="10"/>
        <color indexed="8"/>
        <rFont val="Arial"/>
        <family val="2"/>
      </rPr>
      <t>Demontaža stenske keramike</t>
    </r>
    <r>
      <rPr>
        <u/>
        <sz val="10"/>
        <color indexed="8"/>
        <rFont val="Arial"/>
        <family val="2"/>
        <charset val="238"/>
      </rPr>
      <t xml:space="preserve"> samo dve steni okoli banje</t>
    </r>
  </si>
  <si>
    <t>OBNOVA ELEKTROINSTALACIJE IN MERITVE</t>
  </si>
  <si>
    <t>v prostorih predmet sanacije, za elektroinstalacijskimi deli</t>
  </si>
  <si>
    <t xml:space="preserve">Dobava in izdelava spuščenega mavčno kartonskega stropa komplet s podkonstrukcijo iz tipskih kovinskih profilov višine 3 cm ter pritrdilnim materialom, npr. GK plošče deb. 12,6 mm, stiki bandažirani, upoštevati obdelavo vseh stropnih elementov in komprimirano termoizolacijo v ALu foliji npr. Super foil deb. do 3cm, z pripadajočim Alu trakom za stike, ojačano laminirano zunanjo folijo. Pred vgradnjo predati naročniku in nadzoru CE. </t>
  </si>
  <si>
    <t>13,00 m1</t>
  </si>
  <si>
    <t xml:space="preserve">koaksialni kabel za CATV 75 Ohmov /oz. povezava optično omrežje (v cevi fi 32mm) </t>
  </si>
  <si>
    <t xml:space="preserve">kabel za CATV 75 Ohmov/oz. povezava optično omrežje (v cevi fi 32mm) </t>
  </si>
  <si>
    <t>doze 4M, 10M</t>
  </si>
  <si>
    <t>dobava in montaža grelnika-kalorifer, predhodno soglasje upravnik in SSRS</t>
  </si>
  <si>
    <t>Čiščenje in odvoz materiala na deponijo, predaja evidenčni list gradbeni odpadki</t>
  </si>
  <si>
    <t>MENJAVA VHODNIH VRAT</t>
  </si>
  <si>
    <t>pred kopalnico je dvignjen parket-popravilo, najemnica prosi zamenjavo banje v tuš kad (je starejša oseba, se boji, da bo padla), vgradnja drugega tipa bojlerja (obstoječi se pregreva), ventilator ni v funkciji, vlaga na stropu kopalnice, slikopl. popravilo sten v hodniku, barvanje kovinske ograje balkona.</t>
  </si>
  <si>
    <r>
      <t>SSRS potrdil</t>
    </r>
    <r>
      <rPr>
        <b/>
        <u/>
        <sz val="10"/>
        <color indexed="10"/>
        <rFont val="Arial"/>
        <family val="2"/>
      </rPr>
      <t xml:space="preserve"> samo</t>
    </r>
    <r>
      <rPr>
        <b/>
        <sz val="10"/>
        <color indexed="10"/>
        <rFont val="Arial"/>
        <family val="2"/>
        <charset val="238"/>
      </rPr>
      <t xml:space="preserve"> zamenjavo vhodnih vrat, ostalo se bo izvedlo tekom let.</t>
    </r>
  </si>
  <si>
    <t>ZAMENJAVA VHODNIH VRAT</t>
  </si>
  <si>
    <r>
      <t>Demontaža vhodnih vrat (do 2m</t>
    </r>
    <r>
      <rPr>
        <vertAlign val="superscript"/>
        <sz val="10"/>
        <rFont val="Arial"/>
        <family val="2"/>
        <charset val="238"/>
      </rPr>
      <t>2</t>
    </r>
    <r>
      <rPr>
        <sz val="10"/>
        <rFont val="Arial"/>
        <family val="2"/>
        <charset val="238"/>
      </rPr>
      <t>, nad 2m</t>
    </r>
    <r>
      <rPr>
        <vertAlign val="superscript"/>
        <sz val="10"/>
        <rFont val="Arial"/>
        <family val="2"/>
        <charset val="238"/>
      </rPr>
      <t>2</t>
    </r>
    <r>
      <rPr>
        <sz val="10"/>
        <rFont val="Arial"/>
        <family val="2"/>
        <charset val="238"/>
      </rPr>
      <t>)</t>
    </r>
  </si>
  <si>
    <t>Strojno in ročno odstranjevanje obstoječega ometa, stene in strop, slikopleskarske barve, s postopkom brušenja ometa, diamantno brušenje do zdrave podlage brez vidne vlage (po potrebi tudi betona), do višine 2,6 m, brez dodatnih del, vključno premični oder.</t>
  </si>
  <si>
    <r>
      <t xml:space="preserve">Dobava materiala in zidarska izdelava grobi in fini omet </t>
    </r>
    <r>
      <rPr>
        <b/>
        <sz val="10"/>
        <rFont val="Arial"/>
        <family val="2"/>
      </rPr>
      <t>sten</t>
    </r>
    <r>
      <rPr>
        <sz val="10"/>
        <rFont val="Arial"/>
        <family val="2"/>
        <charset val="238"/>
      </rPr>
      <t xml:space="preserve"> po sanaciji, iz PCM 1:2:6, s predhodnim grobim obrizgom, vključno s uporabo materialov za boljšo oprijemljivost mred fazami. Uparabiti specialne sanacijske malte za izvajanje po odstranitvi vlage.</t>
    </r>
  </si>
  <si>
    <t>talne keramike z lepilom, v vogalih upoštevati dobavo in montažo PVC vogalnikov, stiki minimalni, stičenje s fugirno maso.</t>
  </si>
  <si>
    <r>
      <rPr>
        <b/>
        <sz val="10"/>
        <rFont val="Arial"/>
        <family val="2"/>
      </rPr>
      <t>Dobava in polaganje</t>
    </r>
    <r>
      <rPr>
        <sz val="10"/>
        <rFont val="Arial"/>
        <family val="2"/>
      </rPr>
      <t>: za notranje/zunanje površine keramika granitogress/teraco, F protizdrsnosti 11, keramiko pred nabavo na osnovi tehničnih izkazov potrdi investitor, prirediti obstoječemu stanju. V primeru, da taka keramika ni več dobavljiva, izdelati novo talno vgradno pripiro-polico.</t>
    </r>
  </si>
  <si>
    <r>
      <t xml:space="preserve">Dobava in montaža </t>
    </r>
    <r>
      <rPr>
        <b/>
        <sz val="10"/>
        <color indexed="8"/>
        <rFont val="Arial"/>
        <family val="2"/>
      </rPr>
      <t>PVC vhodnih vrat</t>
    </r>
    <r>
      <rPr>
        <sz val="10"/>
        <color indexed="8"/>
        <rFont val="Arial"/>
        <family val="2"/>
      </rPr>
      <t xml:space="preserve"> z varnostnim zaklepanjem (protivlomna) in cilindričnim vložkom ter kukalom, izolativna, varnostna oprema, s certifikatom SIST EN 14351-1, npr. sistem Vovko oz. podobno (všteta obdelava notranjih špalet s npr. mavčnokartnonskim Knauf sistemom).
</t>
    </r>
  </si>
  <si>
    <t>.</t>
  </si>
  <si>
    <t>Izsekavanje utorov za potrebe elektro napeljave širine 2-5cm, vključno z izsekavanjem mest za podometne doze, ter z iznosom in odvozom materiala. Prestavitev obstoječe instalacije za potrebe menjve vhodnjih vrat.</t>
  </si>
  <si>
    <t>Dobava, montaža, zaščitnih pregibnih inštalacijskih cevi, vezava novih elektro elementov: zamenjava stikal - montaža na višini 120 cm od tal.</t>
  </si>
  <si>
    <t xml:space="preserve">zamenjava radijatorja kopalnica, kuhinja, razgovor z upravnikom: tudi problem radijator spalnica, dnevna </t>
  </si>
  <si>
    <t>SSRS potrjuje, se da v popis.</t>
  </si>
  <si>
    <t xml:space="preserve">Pregled in meritve temperature prostorov po sobah podanih v reklamacijah (upravnik in najemnik), pred sanacijo in po sanaciji, oddaja zapisnika. </t>
  </si>
  <si>
    <t>Strojno in ročno brušenje vlage na stropu kopalnice, predpriprava za slikopleskarska dela, premazi proti vlagi</t>
  </si>
  <si>
    <r>
      <t xml:space="preserve">ročna odstranitev stenske keramike, </t>
    </r>
    <r>
      <rPr>
        <u/>
        <sz val="10"/>
        <rFont val="Arial"/>
        <family val="2"/>
      </rPr>
      <t>samo mesta povečane vlage</t>
    </r>
    <r>
      <rPr>
        <sz val="10"/>
        <rFont val="Arial"/>
        <family val="2"/>
        <charset val="238"/>
      </rPr>
      <t>, ocenjeno</t>
    </r>
  </si>
  <si>
    <t>Odstranjevanje zidnih plesni iz fug med stensko keramiko, čiščenje in dezinfekcija, kpl. s specialnimi čistili.  Vkolikor se na mestu vzorca izkaže čiščenje in dezinfekcija fug ne bo zadovoljiva, se izvede odstranitev stenske keramike.</t>
  </si>
  <si>
    <t>Dobava material in fino zidarsko popravilo stropov:</t>
  </si>
  <si>
    <r>
      <rPr>
        <u/>
        <sz val="10"/>
        <color indexed="8"/>
        <rFont val="Arial"/>
        <family val="2"/>
      </rPr>
      <t xml:space="preserve">samo </t>
    </r>
    <r>
      <rPr>
        <sz val="10"/>
        <color indexed="8"/>
        <rFont val="Arial"/>
        <family val="2"/>
      </rPr>
      <t>v prostoru kopalnica</t>
    </r>
  </si>
  <si>
    <t>Dobava materiala, grobo in fino zidarsko popravilo tlaka:</t>
  </si>
  <si>
    <t>Dobava in izdelava slikopleskarske obdelave stropov, emulzija, kitanje celotne površine predmet sanacije vlage, 2x barvanje in glajene z disperzijsko barvo, bela oz. prirediti barve kot predhodno pred sanacijo, naprimer JUPOL Classis</t>
  </si>
  <si>
    <r>
      <rPr>
        <u/>
        <sz val="10"/>
        <rFont val="Arial"/>
        <family val="2"/>
      </rPr>
      <t xml:space="preserve">samo </t>
    </r>
    <r>
      <rPr>
        <sz val="10"/>
        <rFont val="Arial"/>
        <family val="2"/>
        <charset val="238"/>
      </rPr>
      <t>strop kopalnice</t>
    </r>
  </si>
  <si>
    <t>Dobava materiala in slikopleskarska dela barvanje cevi strojnih inštalacij</t>
  </si>
  <si>
    <t>Moč novih radiatorjev mora ustrezati moči starih radiatorjev, kar izvajalec pred naročilom preveri in pisno dokaže. Storitev je zajeta v ceni zamenjave radiatorjev. Lokacija radiatorja je praviloma pod okenskimi odprtinami, izjema kopalnica, na mestu priklopa obstoječih inštalacij.</t>
  </si>
  <si>
    <t>Demontaža starih radiatorjev za centralno kurjavo skupaj z pripadajočimi ventili, konzolami ter iznos na trajno deponijo, predaja evidenčni listi gradbenih odpadkov.</t>
  </si>
  <si>
    <t>Dobave materiala in delo novih napeljav mrzle/tople vode so zajete v opisu centralna kurjava.</t>
  </si>
  <si>
    <t xml:space="preserve">Dobava in montaža jeklenih radiatorjev, v beli barvi, komplet z montažnimi konzolami, s finalnim opleskom komplet z reducirkami, čepi in odzračevalnim ventilom. Velikosti radiatorja predvideti glede na prostor, vključno z vsemi predelavami instalacije za možnost namestitve radiatorja z ventili; zgornji, spodnji, odzračevalni, termostatski, zaporni.
</t>
  </si>
  <si>
    <t>Strojna dela zamrznitev priključkov za radiator, za potrebe predelave priključkov (dovod, odvod) / cena na enoto 1 radiator</t>
  </si>
  <si>
    <t>Pred demontažo radijatorjev izvesti natančen pregled vseh radiajtorjev, ugotoviti napako na sistemu ogrevanja, podano s strani upravnika in najemnika, radijator v spalnici mora biti do konca odprt, da deluje in greje v dn sobi.</t>
  </si>
  <si>
    <r>
      <t xml:space="preserve">Tlačni preizkus z izdajo poročila </t>
    </r>
    <r>
      <rPr>
        <sz val="10"/>
        <color indexed="8"/>
        <rFont val="Arial"/>
        <family val="2"/>
      </rPr>
      <t>(To se lahko dela samo če je etažni instalacija-sama zase)</t>
    </r>
  </si>
  <si>
    <r>
      <t xml:space="preserve">Dobava in montaža zidnega ventilatorja, vgradnja/zamenjava </t>
    </r>
    <r>
      <rPr>
        <b/>
        <sz val="10"/>
        <color indexed="8"/>
        <rFont val="Arial"/>
        <family val="2"/>
      </rPr>
      <t>ventilatorja</t>
    </r>
    <r>
      <rPr>
        <sz val="10"/>
        <color indexed="8"/>
        <rFont val="Arial"/>
        <family val="2"/>
      </rPr>
      <t xml:space="preserve"> na prisilni vlek s timerjem in loputo - fi 100, tipAT HCS LL (kopalnica), prižiganje skupaj z lučjo, ugašanje skupaj z lučjo z zamikom izklopa, (indikator vlage) </t>
    </r>
  </si>
  <si>
    <t>Deontaža obstoječih elektro stenskih elementov: vtičnic in stikal na mestu predmet sanacije povečane vlage.</t>
  </si>
  <si>
    <r>
      <rPr>
        <b/>
        <sz val="10"/>
        <color indexed="10"/>
        <rFont val="Arial"/>
        <family val="2"/>
      </rPr>
      <t>OPOMBE SSRS:</t>
    </r>
    <r>
      <rPr>
        <sz val="10"/>
        <color indexed="10"/>
        <rFont val="Arial"/>
        <family val="2"/>
      </rPr>
      <t xml:space="preserve"> KOPALNICA JE BILA OBNOVLJENA 2009, KOPALNA KAD BI SE LAHKO IZVEDLA V KOLIKOR JE MOGOČ MANJŠI POSEG ZA CCA. 1500EUR (MOGOČE NAMESTO TUŠKADIČKE KERAMIKA IN KANALETA, DA SE KAR ZAPELJE DO TUŠA) IN POSLEDIČNO TUDI VGRADNJA WC ŠKOLJKE ZA INVALIDE. POTREBNO MISLITI TUDI NA UPORABNOST V KOLIKOR BI KASNEJE ZASEDAL KOPALNICO DRUGA OSEBA.</t>
    </r>
  </si>
  <si>
    <t>ZAMENJAVA WC ŠKOLJKE ZA INVALIDE. V POGOVORU UPRAVNIK POVEDAL DA NAJEMNICA POTREBUJE TUDI TUŠ KAD PRILAGOJENO INVALIDOM.</t>
  </si>
  <si>
    <t>demontaža pripadajoče sanitarne opreme Wc školjke in stenskega izplakovalnika</t>
  </si>
  <si>
    <t>Rušenje talne keramike skupaj s podlago oz. veznim materialom, rušenje talne keramike vključno z odstranitvijo betonskega tlaka deb do 10 cm pod odstranjeno keramiko z iznosom in odvozom.</t>
  </si>
  <si>
    <r>
      <t xml:space="preserve">zidne obloge (mavčna, lesena, PVC, </t>
    </r>
    <r>
      <rPr>
        <u/>
        <sz val="10"/>
        <color indexed="8"/>
        <rFont val="Arial"/>
        <family val="2"/>
      </rPr>
      <t>keramika</t>
    </r>
    <r>
      <rPr>
        <sz val="10"/>
        <color indexed="8"/>
        <rFont val="Arial"/>
        <family val="2"/>
      </rPr>
      <t>, itd.)</t>
    </r>
  </si>
  <si>
    <r>
      <t xml:space="preserve">Ročno odstranjevanje zidnih oblog, komplet z veznim materialom oz. podkonstrukcijo, iznosom in odvozom. Rušenje </t>
    </r>
    <r>
      <rPr>
        <u/>
        <sz val="10"/>
        <rFont val="Arial"/>
        <family val="2"/>
      </rPr>
      <t xml:space="preserve">samo </t>
    </r>
    <r>
      <rPr>
        <sz val="10"/>
        <rFont val="Arial"/>
        <family val="2"/>
        <charset val="238"/>
      </rPr>
      <t>namestu demontaže tuš kadi in Wc školjke.</t>
    </r>
  </si>
  <si>
    <t>Izdelava prebojev za potrebe strojnih napeljav vode (topla/mrzla) vključno z zametavanjem, za potrebe prestavitve vodovodnih instalacij na steni kopalnice, zaradi prilagodive invalidom (višina ročke za tuš in odpiranje stene tuš tipske kabine)</t>
  </si>
  <si>
    <t>do 8cm - v opečnem/betonskem zidu</t>
  </si>
  <si>
    <t>Demontaža ter razrez obstoječe vodovodne in kanalizacijske - odtočne instalacije skupaj z razbijanjem ometa, betona/opeke, kopalnici, itd. z iznosom in odvozom.</t>
  </si>
  <si>
    <r>
      <t xml:space="preserve">Dobava materiala in zidarska izdelava grobi in fini omet </t>
    </r>
    <r>
      <rPr>
        <b/>
        <sz val="10"/>
        <rFont val="Arial"/>
        <family val="2"/>
      </rPr>
      <t>sten</t>
    </r>
    <r>
      <rPr>
        <sz val="10"/>
        <rFont val="Arial"/>
        <family val="2"/>
        <charset val="238"/>
      </rPr>
      <t xml:space="preserve"> na mestu odstranjene keramike, iz PCM 1:2:6, s predhodnim grobim obrizgom, vključno s uporabo materialov za boljšo oprijemljivost mred fazami. Uparabiti specialne sanacijske malte za izvajanje s hitrejšimi časi sušitve.</t>
    </r>
  </si>
  <si>
    <r>
      <t xml:space="preserve">Zidarska vgradnja tuš kadi dimenzije od </t>
    </r>
    <r>
      <rPr>
        <u/>
        <sz val="10"/>
        <color indexed="8"/>
        <rFont val="Arial"/>
        <family val="2"/>
      </rPr>
      <t xml:space="preserve">90x90 </t>
    </r>
    <r>
      <rPr>
        <sz val="10"/>
        <color indexed="8"/>
        <rFont val="Arial"/>
        <family val="2"/>
      </rPr>
      <t xml:space="preserve">do </t>
    </r>
    <r>
      <rPr>
        <sz val="10"/>
        <color indexed="8"/>
        <rFont val="Arial"/>
        <family val="2"/>
      </rPr>
      <t>80x120</t>
    </r>
    <r>
      <rPr>
        <sz val="10"/>
        <color indexed="8"/>
        <rFont val="Arial"/>
        <family val="2"/>
      </rPr>
      <t>cm, brez obzidave, tuš prirejena za invalide, brez roba, v višini talne keramike.</t>
    </r>
  </si>
  <si>
    <t xml:space="preserve">izdelava obnove obstoječega estriha (dobava in izdelava), polyuretanske hidroizolacije, za preprečevanje širjenja vlage, z predpremazi za oprijem. O uporabi materiala se odloči glede na izdelavo detajla stika stari in novi estrih. </t>
  </si>
  <si>
    <t>do 8 cm</t>
  </si>
  <si>
    <t>Polaganje toplotne izolacije npr. EPS pod estrih, koeficient toplotne prevodnosti 0,020W/m2K, montaža po tehničnih listih proizvajalca. Debelino prirediti na obstoječe stanje in vgradnjo tuš kadi za invalide.</t>
  </si>
  <si>
    <t>višino prirediti na obstoječe stanje, različne višine glede na vgradnjo tuš kadi za invalide !</t>
  </si>
  <si>
    <r>
      <t>Dobava in izdelava novega betonskega mikroarmiranega hitro sušečega estriha, armatura polipropilenska vlakna dolžine 8-10mm 1 kg/m</t>
    </r>
    <r>
      <rPr>
        <vertAlign val="superscript"/>
        <sz val="10"/>
        <rFont val="Arial"/>
        <family val="2"/>
        <charset val="238"/>
      </rPr>
      <t>3</t>
    </r>
    <r>
      <rPr>
        <sz val="10"/>
        <rFont val="Arial"/>
        <family val="2"/>
        <charset val="238"/>
      </rPr>
      <t xml:space="preserve"> estriha, MB 20, deb. 4 do 7cm, zgornja površina zaglajena, ob steni položiti ustrezni zaščitni trak za polyuretane, po tehničnih listih proizvajalca. Izdelava v naklonu, vključno z vsemi ustreznimi dodatki na časovnico vgradnje, ustrezno zaščito in nego po standardu SIST za betone. Skladno z standardi SIST EN 206, 1026, 12390-4 in 12390-5 </t>
    </r>
  </si>
  <si>
    <r>
      <t xml:space="preserve">Dobava in izdelava hidroizolacije v </t>
    </r>
    <r>
      <rPr>
        <b/>
        <sz val="10"/>
        <color indexed="8"/>
        <rFont val="Arial"/>
        <family val="2"/>
      </rPr>
      <t xml:space="preserve">sanitarijah </t>
    </r>
    <r>
      <rPr>
        <sz val="10"/>
        <color indexed="8"/>
        <rFont val="Arial"/>
        <family val="2"/>
      </rPr>
      <t xml:space="preserve">na pripravljeno podlago (estrih, omet) z npr. vodotesno maso iz polyuretanov, </t>
    </r>
    <r>
      <rPr>
        <b/>
        <sz val="10"/>
        <color indexed="8"/>
        <rFont val="Arial"/>
        <family val="2"/>
      </rPr>
      <t>več slojih</t>
    </r>
    <r>
      <rPr>
        <sz val="10"/>
        <color indexed="8"/>
        <rFont val="Arial"/>
        <family val="2"/>
      </rPr>
      <t xml:space="preserve"> d=2mm vključno s pripravo podlage in izdelavo potrebnega detajla zaokrožice (tla, stene v dimenziji tuš kadi do višine stene 0,2m). Premaz iz polyuretana oznake, da se lahko uporablja v zaprtih prostorih, elastičnost do pretrganja, dolgotrajna hidroizolacija min. garancija za 10 let, na površini ne nastajajo plesen in alge. Tlak in stene izdelati iz membrane v 2x slojih, s suhim npr. kremenovim posipom. Izdelati predhodni polyuretanski impregancijski sloj.  Izdelati po tehničnih listih proizvajalca materiala.
</t>
    </r>
  </si>
  <si>
    <t xml:space="preserve">Dobava in polaganje specialnega dilatacijskega stika ob stiku tal obstoječi in novi estrih </t>
  </si>
  <si>
    <t>Razna manjša mizarska popravila, predelava obstoječega vratnega krila na drsno odpiranje. Dobava in montaža vidnega stenskega vodila za drsna vrata, uporabiti obstoječe leseno vratno krilo, leseno zaporo, površine obdelane s CPL-dekorjem (v barvi hrast natur ali bela).  V ceni postavke je vključen pritrdilni in tesnilni material, stiki zatesnjeni z akrilnim kitom. Dim. 100/210 cm.</t>
  </si>
  <si>
    <r>
      <t xml:space="preserve">Polaganje: </t>
    </r>
    <r>
      <rPr>
        <sz val="10"/>
        <color indexed="8"/>
        <rFont val="Arial"/>
        <family val="2"/>
      </rPr>
      <t>(odvisno od velikosti keramike, SSRS mora zagotavljati običajne mere)</t>
    </r>
  </si>
  <si>
    <r>
      <t xml:space="preserve">tuš kadi iz keramike v beli barvi brez zunanjega roba, tuš kadi se vgradi v isti višini tlaka iz keramičnih ploščic, z odtočno garnituro vključno s sifonom. </t>
    </r>
    <r>
      <rPr>
        <u/>
        <sz val="10"/>
        <color indexed="8"/>
        <rFont val="Arial"/>
        <family val="2"/>
      </rPr>
      <t>Uporaba za invalide.</t>
    </r>
  </si>
  <si>
    <r>
      <t xml:space="preserve"> - tuš kabina  </t>
    </r>
    <r>
      <rPr>
        <u/>
        <sz val="10"/>
        <color indexed="8"/>
        <rFont val="Arial"/>
        <family val="2"/>
      </rPr>
      <t xml:space="preserve">90 x 90 </t>
    </r>
    <r>
      <rPr>
        <sz val="10"/>
        <color indexed="8"/>
        <rFont val="Arial"/>
        <family val="2"/>
      </rPr>
      <t>do 80 x 120cm</t>
    </r>
  </si>
  <si>
    <r>
      <t xml:space="preserve"> - dimenzije tuš kad </t>
    </r>
    <r>
      <rPr>
        <u/>
        <sz val="10"/>
        <color indexed="8"/>
        <rFont val="Arial"/>
        <family val="2"/>
      </rPr>
      <t>90 x 90</t>
    </r>
    <r>
      <rPr>
        <sz val="10"/>
        <color indexed="8"/>
        <rFont val="Arial"/>
        <family val="2"/>
      </rPr>
      <t xml:space="preserve"> do 80 x 120cm</t>
    </r>
  </si>
  <si>
    <t xml:space="preserve">Nadometni splakovalnik s stop varčevalno tipko, skupaj s priključno RF pleteno cevko za priklop vode, podometnim ventilom 1/2" in tesnili. </t>
  </si>
  <si>
    <t>enoročne mešalne baterije, podometna, za pršno kad,z ročnim tušem; kpl z vsemi priključki, tesnila, pritrdilni material, itd., prostor tuš. Uporaba za invalide.</t>
  </si>
  <si>
    <t>Dobava in montaža držala v krom izvedbi s pritrdilnim materialom, za invalide.</t>
  </si>
  <si>
    <t>košarica za milo pri tušu  dim15x15cm krom</t>
  </si>
  <si>
    <t xml:space="preserve">ZAMENJAVA STAVBNEGA POHIŠTVA. </t>
  </si>
  <si>
    <t>Predlagamo: skladno s pripombo upravnika zamenjavo stavbnega pohištva z vsemi pripadajočimi deli, rušitve, zidarska, instalacijska, slikopleskarska</t>
  </si>
  <si>
    <r>
      <rPr>
        <b/>
        <sz val="10"/>
        <color indexed="10"/>
        <rFont val="Arial"/>
        <family val="2"/>
      </rPr>
      <t>OPOMBE SSRS:</t>
    </r>
    <r>
      <rPr>
        <sz val="10"/>
        <color indexed="10"/>
        <rFont val="Arial"/>
        <family val="2"/>
      </rPr>
      <t xml:space="preserve"> OK, VSA DELA, KI SO NAVEDENA SE IZVEDEJO NI DODATNIH DEL.</t>
    </r>
  </si>
  <si>
    <t xml:space="preserve">okna </t>
  </si>
  <si>
    <t>PVC vogalnikov pri soboslikarskih delih</t>
  </si>
  <si>
    <t>ALU vogalnikov pri soboslikarskih delih</t>
  </si>
  <si>
    <t>Dobava in zidarsko popravilo fasade, širine do 20 cm, po zamenjavi oken in vrat/sanacija, vključno z vso zaščito:</t>
  </si>
  <si>
    <r>
      <rPr>
        <u/>
        <sz val="10"/>
        <color indexed="8"/>
        <rFont val="Arial"/>
        <family val="2"/>
      </rPr>
      <t>samo</t>
    </r>
    <r>
      <rPr>
        <sz val="10"/>
        <color indexed="8"/>
        <rFont val="Arial"/>
        <family val="2"/>
        <charset val="238"/>
      </rPr>
      <t xml:space="preserve"> popravilo keramike špalete v kopalnici</t>
    </r>
    <r>
      <rPr>
        <sz val="10"/>
        <color indexed="8"/>
        <rFont val="Arial"/>
        <family val="2"/>
      </rPr>
      <t xml:space="preserve"> po menjavi okna</t>
    </r>
  </si>
  <si>
    <t>Čiščenje površine po zidarskih delih, dobava in izdelava slikopleskarskega nanosa površin okenskih in vratnih špalet z ustreznim premazom 2x</t>
  </si>
  <si>
    <t>Vgradnja PVC mrežice (s cementnim lepilom) na površinah, 2x kitanje.</t>
  </si>
  <si>
    <t>špalete kjer ni fasadne opeke in strop balkona</t>
  </si>
  <si>
    <t>špalete notranja stran</t>
  </si>
  <si>
    <t>Dobava materiala ter slikanje špalet s termoizolacijsko in antikondenzacijsko zidno barvo 2x (npr. Weber Termoščit ali enakovredno)</t>
  </si>
  <si>
    <r>
      <t xml:space="preserve">Dobava in izdelava slikopleskarske obdelave špalet okna/balkonska vrata, emulzija, kitanje </t>
    </r>
    <r>
      <rPr>
        <u/>
        <sz val="10"/>
        <color indexed="8"/>
        <rFont val="Arial"/>
        <family val="2"/>
      </rPr>
      <t>samo</t>
    </r>
    <r>
      <rPr>
        <sz val="10"/>
        <color indexed="8"/>
        <rFont val="Arial"/>
        <family val="2"/>
      </rPr>
      <t xml:space="preserve"> površine predmet sanacije po menjavi stavbnega pohištva, 2x barvanje in glajene z disperzijsko barvo, bela oz. prirediti barve kot predhodno pred sanacijo, naprimer JUPOL Classis</t>
    </r>
  </si>
  <si>
    <t>stene okoli špalet, širine do 0,20m</t>
  </si>
  <si>
    <t>fasada balkona</t>
  </si>
  <si>
    <r>
      <t>Demontaža stavbnega mizarstva okna in balkonska vrata (do 2m</t>
    </r>
    <r>
      <rPr>
        <vertAlign val="superscript"/>
        <sz val="10"/>
        <rFont val="Arial"/>
        <family val="2"/>
        <charset val="238"/>
      </rPr>
      <t>2</t>
    </r>
    <r>
      <rPr>
        <sz val="10"/>
        <rFont val="Arial"/>
        <family val="2"/>
        <charset val="238"/>
      </rPr>
      <t>, nad 2m</t>
    </r>
    <r>
      <rPr>
        <vertAlign val="superscript"/>
        <sz val="10"/>
        <rFont val="Arial"/>
        <family val="2"/>
        <charset val="238"/>
      </rPr>
      <t>2</t>
    </r>
    <r>
      <rPr>
        <sz val="10"/>
        <rFont val="Arial"/>
        <family val="2"/>
        <charset val="238"/>
      </rPr>
      <t>), ter pripadajočih vratnih in okenskih polic iz različnega materiala (marmor, pvc, les). Vključno demontaža rolete z pločevinasto rolo  omarico in notranje platnene zavese s samonavijalci.</t>
    </r>
  </si>
  <si>
    <t>enokrilna balkonska vrata dim ŠxV (100x2100 ),odpiranje po vertikalni in horizontalni osi na ventus in balkonsko okno 2000x1400</t>
  </si>
  <si>
    <t>Razna dela, ki niso zajeta v opisu</t>
  </si>
  <si>
    <t xml:space="preserve">Pred izdelavo stavbnega mizarstva obvezno izvesti ogled, pred montažo predati naročniku in nadzoru tehnične liste, CE in dokazila o zahtevani toplotni prevodnosti naročnika. Izdelke stavbnega mizarstva uskladiti z ostalimi že zamenjanimi na objektu. </t>
  </si>
  <si>
    <t>trokrilno okno odpiranje drsno in na ventus dim  cca (ŠxV) = 4000 x 1350, obojestranska stranska zasteklitev, možnost odpiranja, zasteklitev balkona, po izgledu na stavbi</t>
  </si>
  <si>
    <t>ZAMENJAVA ZASTEKLITVE BALKONA</t>
  </si>
  <si>
    <t>fasadni material stene in strop balkona, mesta pritrditve stavbnega mizarstva</t>
  </si>
  <si>
    <t>balkonska vrata in okno</t>
  </si>
  <si>
    <t>zidne obloge fasada iz opeke</t>
  </si>
  <si>
    <t>fasadana obloga iz opeke, v primeru demontaže in poškodb za potrebe demontaže in montaže stvbnega mizarstva</t>
  </si>
  <si>
    <t>Dobava in vgradnja profilov za montažo pvc stavbnega mizarstva je upoštevana v post. pvc dela</t>
  </si>
  <si>
    <r>
      <t>Demontaža stavbnega mizarstva na balkonu (nad 2m</t>
    </r>
    <r>
      <rPr>
        <vertAlign val="superscript"/>
        <sz val="10"/>
        <rFont val="Arial"/>
        <family val="2"/>
        <charset val="238"/>
      </rPr>
      <t>2</t>
    </r>
    <r>
      <rPr>
        <sz val="10"/>
        <rFont val="Arial"/>
        <family val="2"/>
        <charset val="238"/>
      </rPr>
      <t>), ter pripadajočih profilov, povezovalnih elemntov, iz različnega materiala. Vključno demontaža šine.</t>
    </r>
  </si>
  <si>
    <t xml:space="preserve">Dobava materiala in zidarska obdelava - grobi in fini omet površin stene po zamenjavi demontaže in nove montaže zasteklitve balkona/sanacija, vključno z vso zaščito. </t>
  </si>
  <si>
    <t>dobava fasadni material in popravilo strop balkona</t>
  </si>
  <si>
    <t xml:space="preserve">Demontaža in razrez kovinski okrogli profil ograje, zgornji, pripadajoči pritrdilni povezovalni kovinski oporniki/nosilci, za potrebe priprave pvc stavbnega pohištva. </t>
  </si>
  <si>
    <t>dobava fasadni material in popravilo mesta po demontaži kovinskih pritrditev</t>
  </si>
  <si>
    <t>Dobava materiala ter slikanje stropa balkona s termoizolacijsko in antikondenzacijsko zidno barvo 2x (npr. Weber Termoščit ali enakovredno)</t>
  </si>
  <si>
    <r>
      <t xml:space="preserve">Dobava in izdelava slikopleskarske obdelave stene, fasade, špalet okna/balkonska vrata, emulzija, kitanje </t>
    </r>
    <r>
      <rPr>
        <u/>
        <sz val="10"/>
        <color indexed="8"/>
        <rFont val="Arial"/>
        <family val="2"/>
      </rPr>
      <t>samo</t>
    </r>
    <r>
      <rPr>
        <sz val="10"/>
        <color indexed="8"/>
        <rFont val="Arial"/>
        <family val="2"/>
      </rPr>
      <t xml:space="preserve"> površine predmet sanacije po menjavi stavbnega pohištva, 2x barvanje in glajene z disperzijsko barvo, bela oz. prirediti barve kot predhodno pred sanacijo, naprimer JUPOL Classis</t>
    </r>
  </si>
  <si>
    <t>Zaščita površin predmet sanacije, dobava in izdelava slikopleskarskega nanosa površin sanacije po zidarskih delih (popravilih)</t>
  </si>
  <si>
    <t>stene okoli špalet, samo popravilo balkona in fasade balkona</t>
  </si>
  <si>
    <t xml:space="preserve">Oplesk kovinskih barvanih delov znotraj in zunaj (ograja, preostali kovinski deli ograje, itd.) z barvo za kovino s predhodno predpripravo: demontaža in ponovna montaža, odstranitev in ponovna montaža okovja, paneli, brušenje, nanos izravnalne mase, 1 x osnovni premaz in 2x zaključni premaz, lakiranje, barvo uskalditi v beli barvi stavbnega mizarstva  </t>
  </si>
  <si>
    <t>parapet balkona zunaj/znotraj</t>
  </si>
  <si>
    <t>Zaščita površine predmet montaže stavbnega mizarstva/zasteklitev balkona</t>
  </si>
  <si>
    <t>Dobava in vgradnja PVC mrežice (s cementnim lepilom) na površinah, 2x kitanje.</t>
  </si>
  <si>
    <t>kombinacija 4x enokrilna okna, odpiranje drsno 3x kosi po obojestranskem vodilu, spodaj in zgoraj, od tega 2 kosa na ventus, šxv (cca)= 3400x1800. Od tega 1x enokrilno okno fiksno, (skrajno levo, gledano fasada iz ulice).</t>
  </si>
  <si>
    <t xml:space="preserve">stavbno mizarstvo balkona, dotrajana zasteklitev zgornji del (nad kovinsko ograjo) </t>
  </si>
  <si>
    <t xml:space="preserve">stavbno mizarstvo balkona, dotrajana zasteklitev spodnji del (pod kovinsko ograjo), v višini ograje balkona </t>
  </si>
  <si>
    <t>Izdelava, dobava in montaža zunanjih PVC rolet s pločevinasto omarico, kovinskimi vodili montiranimi na zunanji okenski okvir, kaseto za navijanje traku, montirano na notranji strani okna vključnio  ves pritrdilni in spojni material, ter transport na objektu barva skladna z ostalimi na stavbi, v beli barvi. Največja širina v 1 kosu je 140cm.</t>
  </si>
  <si>
    <t>Razna dela, odstranitev zaščite novih izdelkov stavbnega mizarstva, čiščenje okvirja in stekla,...</t>
  </si>
  <si>
    <t>Pregled, nastavitev zapiranja, regulacija PVC oken, vključno z vsemi deli ter dodatnim materialom.</t>
  </si>
  <si>
    <t xml:space="preserve">PVC roleta za okna (dim. Po opisu 1a/) </t>
  </si>
  <si>
    <t>Izdelava in montaža oken, zasteklitev balkona, velikosti nad 2,0 m2, vključno z notranjim drsnim vodilom Alu ojačani pvc, zunaj PVC rolete z pločevinasto/oblečeno rolo  omarico in notranja stran platno rolo/komarnik. Uporabiti profile za min. ozko okensko krilo, zaščita pvc okvirja proti praskam, montaža RAL, varnostno okovje. Dvoslojno steklo toplotne prehodnosti do 0,4W/m2K, skupna Uf 1,10 do 1,40 W/m2K. Upoštevati vse pripadajoče okovje in sistem za odpiranje balkonske zasteklitve.</t>
  </si>
  <si>
    <t>Izdelava in montaža panela s topoltno zaščito, zasteklitev balkona spodnji del, velikosti nad 2,0 m2, vključno z notranjim drsnim vodilom Alu ojačani pvc. Kombinacija in delitev prirediti po zasteklitvi zgornji del. Ozko okensko krilo, zaščita pvc okvirja proti praskam, montaža RAL, varnostno okovje. Pvc panel s toplotno izolacijo, toplotne prehodnosti skupna Uf 1,10 do 1,40 W/m2K.</t>
  </si>
  <si>
    <t>spodnja stran panela s toplotnim polnilom na fasadi enotni izgled (viden 1kos), notranja stran v višini balkonske ograje, višine 80 cm, dim po opisu zgornjih postavk 1a/</t>
  </si>
  <si>
    <t>enokrilno okno odpiranje klasično, po vertikalni in horizontalni osi, in na ventus dim v cm  ŠxV (cca) = 1600x1800</t>
  </si>
  <si>
    <t>spodnje polnilo, izdelano na sistem stranskega odpiranja okvir in dvojno steklo po kriterijah iz zgornjega opisa,  v višini balkonske ograje, višine 80cm, dim po opisu zgornjih postavk 1b/. Odpiranje stranskega spodnjega polnila uskladiti z zgornjim odpiranjem stranskega okna.</t>
  </si>
  <si>
    <t>PVC roleta za okna (dim. Po opisu 1b/) oz. po celi višini balkona (h=2,60m)</t>
  </si>
  <si>
    <t>Prilagoditev, dobava in izdelava kovinskih del, profilov, dimenzije uskladiti na licu mesta, vse pritrditev za učvrstitev kovinske ograje po odstranitvi zgornjega ročaja predmetne ograje, pred izdealvo zasteklitve balkona.</t>
  </si>
  <si>
    <t>Demontaža okenske police (pvc do 1,50m)</t>
  </si>
  <si>
    <t>zunanja okenska polica</t>
  </si>
  <si>
    <t>notranja okenska polica</t>
  </si>
  <si>
    <t>okenska šapaleta v prostoru</t>
  </si>
  <si>
    <t>okenska špaleta zunaj na fasadi</t>
  </si>
  <si>
    <t xml:space="preserve">prostor spalnica stene in strop, samo delno 1/3 </t>
  </si>
  <si>
    <t>Strojno in ročno odstranjevanje obstoječega ometa z vlago, stene in strop, slikopleskarske barve, s postopkom diamantno brušenje z odsesovanjem plasti ometa do zdrave površine podlage brez vidne vlage (po potrebi tudi betona), do višine 2,6 m, brez dodatnih del, vključno premični oder.</t>
  </si>
  <si>
    <r>
      <t xml:space="preserve">Dobava materiala in zidarska izdelava grobi in fini omet </t>
    </r>
    <r>
      <rPr>
        <b/>
        <sz val="10"/>
        <rFont val="Arial"/>
        <family val="2"/>
      </rPr>
      <t>sten</t>
    </r>
    <r>
      <rPr>
        <sz val="10"/>
        <rFont val="Arial"/>
        <family val="2"/>
        <charset val="238"/>
      </rPr>
      <t xml:space="preserve"> po sanaciji vlage, iz PCM 1:2:6, s predhodnim grobim obrizgom, vključno s uporabo materialov za boljšo oprijemljivost med fazami. Uparabiti specialne sanacijske malte za izvajanje po odstranitvi vlage.</t>
    </r>
  </si>
  <si>
    <r>
      <t xml:space="preserve">Dobava materiala in zidarska izdelava fini omet </t>
    </r>
    <r>
      <rPr>
        <b/>
        <sz val="10"/>
        <rFont val="Arial"/>
        <family val="2"/>
      </rPr>
      <t>stropa</t>
    </r>
    <r>
      <rPr>
        <sz val="10"/>
        <rFont val="Arial"/>
        <family val="2"/>
        <charset val="238"/>
      </rPr>
      <t xml:space="preserve"> po sanaciji vlage, iz PCM 1:2:6, s predhodnim grobim obrizgom, vključno s uporabo materialov za boljšo oprijemljivost med fazami. Uparabiti specialne sanacijske malte za izvajanje po odstranitvi vlage.</t>
    </r>
  </si>
  <si>
    <t>notranji zrakotesen in paronepropustni tlak</t>
  </si>
  <si>
    <t>vmesni prostor dopolniti/zapolniti z npr. bruck 1K montažna pena</t>
  </si>
  <si>
    <t>Previdno odpiranje in dolblenje spoja na mestu nepravilne vgradnje okno-fasada.</t>
  </si>
  <si>
    <t>vodotesni in paroprepusten tesnilni specialni trak na zunanji strani fasade, stik špalete in fasade</t>
  </si>
  <si>
    <t xml:space="preserve">vgradnja toplotne izpolacije na špalete zunaj npr. </t>
  </si>
  <si>
    <r>
      <t>Dobava in izdelava predpriprave za izvedbo stika vgradnje toplotne izolacije špalete za preprečitev toplotnega mostu. Izdelati stik obstoječega okna pvc po sistemu zunanje</t>
    </r>
    <r>
      <rPr>
        <b/>
        <sz val="10"/>
        <color indexed="8"/>
        <rFont val="Arial"/>
        <family val="2"/>
      </rPr>
      <t xml:space="preserve"> RAL </t>
    </r>
    <r>
      <rPr>
        <sz val="10"/>
        <color indexed="8"/>
        <rFont val="Arial"/>
        <family val="2"/>
        <charset val="238"/>
      </rPr>
      <t>montaže. Za material uporabiti min. deb toplotne izolacije z velikim faktorjem toplotne prevodnosti. Širina špalete do 25 cm. Ral montažo izvajati z večfunkcijskimi materiali duo in trio trakovi, združujejo toplotno in zvočno izolacijo.</t>
    </r>
  </si>
  <si>
    <t>odstranitev zidne obloge za potrebe izdelave sanacije sten, (mavčna, lesena, PVC, keramika, itd.)</t>
  </si>
  <si>
    <t>Dobava in polaganje lesenih stenskih obrob, na obstoječi klasični ali lamelni parket, s predpripravo tal drobna popravila (brušenje, sesanje, predpremaz prajmer) polaganje, kitanje, lepilo dvokomponentno. Stenske letve finalno obdelane, večkratno lakiranje ali 2x oljenje, ves pritrdilni material, min. 5 letna garancija.</t>
  </si>
  <si>
    <t>špalete fasade zunaj</t>
  </si>
  <si>
    <r>
      <t xml:space="preserve">Dobava in izdelava slikopleskarske obdelave stene, fasade, špalet okna/balkonska vrata, emulzija, kitanje </t>
    </r>
    <r>
      <rPr>
        <u/>
        <sz val="10"/>
        <color indexed="8"/>
        <rFont val="Arial"/>
        <family val="2"/>
      </rPr>
      <t>samo</t>
    </r>
    <r>
      <rPr>
        <sz val="10"/>
        <color indexed="8"/>
        <rFont val="Arial"/>
        <family val="2"/>
      </rPr>
      <t xml:space="preserve"> površine predmet sanacije po izdalani RAL montaži za obstoječe stavbno mizarstvo (okno), 2x barvanje in glajene z disperzijsko barvo, bela oz. prirediti barve kot predhodno pred sanacijo, naprimer JUPOL Classis</t>
    </r>
  </si>
  <si>
    <t>Čiščenje prostorov po končanih delih</t>
  </si>
  <si>
    <t>Pregled in nastavitev zapiranja PVC/les oken, predmet sanacije, vključno z vsemi deli ter dodatnim materialom (prostor spalnica).</t>
  </si>
  <si>
    <t>odstranitev keramike (razpokana) obloge za potrebe izdelave sanacije tlaka</t>
  </si>
  <si>
    <t>odstranitev stenske keramike obroba</t>
  </si>
  <si>
    <t>Sanacijo prirediti tako, da ne bo potrebna demontaža, iznos in ponovno sestavljanje kuhinje.</t>
  </si>
  <si>
    <t>Odstranjevanje talnih oblog, komplet z veznim materialom (strojno/ročno), obvezno uporabiti strojno odsesovanje praha</t>
  </si>
  <si>
    <t>Odstranjevanje pripadajočih zidnih oblog, komplet z veznim materialom, obvezno uporabiti strojno odsesovanje praha</t>
  </si>
  <si>
    <t xml:space="preserve">Prevodna demontaža talne keramike in pripadajoči talni profil, na mestu stik drugi talni material khinja/bivalni del parket </t>
  </si>
  <si>
    <t>Dobava in izdelava novega ometa v višini izdelane stenske obrobe, t.i. " fina zagladitev" na mestu odstranjene stenske keramike, na mestu odbitega preperelega ometa, grobi in fini omet iz PCM 1:2:6 s predhodnim grobim obrizgom.</t>
  </si>
  <si>
    <t>Dobava in montaža ALU zaključnih profilov/letev pri vratih.</t>
  </si>
  <si>
    <t>obstoječi tlak s predhodnim strojnim čiščenjem podlage in odsesovanjem</t>
  </si>
  <si>
    <t>Končno čiščenje po vseh končanih delih, odvoz na deponijo, predaja naročniku evidenčnih listov za vse ločene gradbene odpadke, plačila prevzema deponij, ter vzpostavitev v predhodno stanje</t>
  </si>
  <si>
    <t>Investitor: STANOVANJSKI SKLAD REPUBLIKE SLOVENIJE, Poljanska cesta 31, 1000 Ljubljana</t>
  </si>
  <si>
    <t>Izdelovalec dokumentacije: Euro3000 d.o.o., Ladja 37, 1215 Medvode</t>
  </si>
  <si>
    <t>Predmet: POPIS DEL</t>
  </si>
  <si>
    <t>talna keramika v kuhinjskem delu, novo keramiko po obliki, dimenziji in izgledu prirediti na obstoječo keramiko</t>
  </si>
  <si>
    <t>Dobava in izdelava hidroizolacije iz polyuretana, tlak in stene izdelati iz membrane v 2x slojih, s suhim npr. kremenovim posipom. Izdelati predhodni polyuretanski impregancijski sloj.  Izdelati po tehničnih listih proizvajalca materiala.</t>
  </si>
  <si>
    <r>
      <t xml:space="preserve">Dobava in polaganje standardne </t>
    </r>
    <r>
      <rPr>
        <sz val="10"/>
        <color indexed="8"/>
        <rFont val="Arial"/>
        <family val="2"/>
      </rPr>
      <t xml:space="preserve">velikosti </t>
    </r>
    <r>
      <rPr>
        <b/>
        <sz val="10"/>
        <color indexed="8"/>
        <rFont val="Arial"/>
        <family val="2"/>
      </rPr>
      <t>talne</t>
    </r>
    <r>
      <rPr>
        <sz val="10"/>
        <color indexed="8"/>
        <rFont val="Arial"/>
        <family val="2"/>
      </rPr>
      <t xml:space="preserve"> keramike, na lepilo, stiki minimalni, stičenje s fugirno maso. SSRS mora zagotavljati običajne mere.</t>
    </r>
    <r>
      <rPr>
        <sz val="10"/>
        <color indexed="8"/>
        <rFont val="Arial"/>
        <family val="2"/>
      </rPr>
      <t xml:space="preserve"> Pred nabavo izvajalec dostavi tehnično dokumentacijo o materialih za vgradnjo, izkaze potrdi investitor in nadzor.</t>
    </r>
  </si>
  <si>
    <r>
      <t xml:space="preserve">Dobava in polaganje standardne </t>
    </r>
    <r>
      <rPr>
        <sz val="10"/>
        <color indexed="8"/>
        <rFont val="Arial"/>
        <family val="2"/>
      </rPr>
      <t xml:space="preserve">velikosti stenske keramike - </t>
    </r>
    <r>
      <rPr>
        <b/>
        <sz val="10"/>
        <color indexed="8"/>
        <rFont val="Arial"/>
        <family val="2"/>
      </rPr>
      <t>obroba</t>
    </r>
    <r>
      <rPr>
        <sz val="10"/>
        <color indexed="8"/>
        <rFont val="Arial"/>
        <family val="2"/>
      </rPr>
      <t xml:space="preserve"> na lepilo, stiki minimalni, stičenje s fugirno maso. Višina stenske obrobe do 10cm. SSRS mora zagotavljati običajne mere.</t>
    </r>
    <r>
      <rPr>
        <sz val="10"/>
        <color indexed="8"/>
        <rFont val="Arial"/>
        <family val="2"/>
      </rPr>
      <t xml:space="preserve"> Pred nabavo izvajalec dostavi tehnično dokumentacijo o materialih za vgradnjo, izkaze potrdi investitor in nadzor.</t>
    </r>
  </si>
  <si>
    <t>samo talni prehod v bivalni del/parket, brez vrat</t>
  </si>
  <si>
    <t>Dobava in izdelava slikopleskarske obdelave sten, emulzija, kitanje celotne površine predmet sanacije vlage, 2x barvanje in glajene z disperzijsko barvo, bela oz. prirediti barve kot predhodno pred sanacijo, naprimer JUPOL Classis</t>
  </si>
  <si>
    <t xml:space="preserve">do višine sten 1,00m </t>
  </si>
  <si>
    <t>MENJAVA KERAMIKE V KUHINJI</t>
  </si>
  <si>
    <t>OPOMBE SSRS: OK</t>
  </si>
  <si>
    <t xml:space="preserve">STANOVANJE JE PRAZNO </t>
  </si>
  <si>
    <t>demontaža in odklop grelnega elementa tople vode (bojler)</t>
  </si>
  <si>
    <r>
      <t>demontaža vhodna vrata s podboji (</t>
    </r>
    <r>
      <rPr>
        <u/>
        <sz val="10"/>
        <color indexed="8"/>
        <rFont val="Arial"/>
        <family val="2"/>
      </rPr>
      <t xml:space="preserve">kovinski </t>
    </r>
    <r>
      <rPr>
        <sz val="10"/>
        <color indexed="8"/>
        <rFont val="Arial"/>
        <family val="2"/>
      </rPr>
      <t>ali leseni)</t>
    </r>
  </si>
  <si>
    <t>demontaža talne ALU/mesing vratne pripire, pred vhodnimi vrati (1,00m)</t>
  </si>
  <si>
    <t>do  8 cm - v opečnem zidu</t>
  </si>
  <si>
    <t>Izdelava utorov za preklade, razširitev odprtin za podboje, groba zidarska izravnava odprtin za podboje, spravilo odpadlih materialov na kamion ter odvoz na komunalno deponijo.</t>
  </si>
  <si>
    <t>zidne obloge stenska keramika (mavčna, lesena, PVC, keramika, itd.)</t>
  </si>
  <si>
    <t>obloge talna keramika in omet balkona (mavčna, lesena, PVC, keramika, itd.)</t>
  </si>
  <si>
    <t>lamelnega parketa vključno s stenskimi kotnimi letvami</t>
  </si>
  <si>
    <t>Strojno rušenje podlage z odstranitvijo betonskega tlaka deb do 10 cm pod odstranjeno keramiko, sprostno odsesovanje, z iznosom in odvozom.</t>
  </si>
  <si>
    <t>Odstranjevanje talnih oblog, komplet z veznim materialom (strojno/ročno), z odsesovanjem, z iznosom in odvozom:</t>
  </si>
  <si>
    <t xml:space="preserve">Odstranjevanje zidnih oblog, (strojno/ročno), z odsesovanjem, komplet z veznim materialom oz. podkonstrukcijo, odbijanje stenskega in stropnega preperelega ometa špalete balkonska  vrata do zdrave podlage z iznosom in odvozom. </t>
  </si>
  <si>
    <t>Strojna/ročna izdelava prebojev za potrebe elektro in strojnih napeljav vključno z zametavanjem, sprotno odsesovanje, z iznosom in odvozom.</t>
  </si>
  <si>
    <t xml:space="preserve">demontaža vhodna vrata s kovinskim podbojem </t>
  </si>
  <si>
    <t>Talna označitev z zarezovanjem obstoječega tlaka, ročna previdna demontaža talnih profilov (letve)  med prostorom kopalnica in hodnik, ter glavni vhod/hodnik, za širino vrat, na mestu nove talne pripire.</t>
  </si>
  <si>
    <t xml:space="preserve">Strojno/ročno brušenje in odstranitev ostankov nanosa barve s korozijo (rja) na kovinski balkonski ograji, ročajih in mreži </t>
  </si>
  <si>
    <t>velikosti do 2 m2 za vhodna vrata</t>
  </si>
  <si>
    <t>Dobava materiala in zidarska izdelava grobi in fini omet okenskih ter vratnih špalet širine do 30 cm, iz PCM 1:2:6, s predhodnim grobim obrizgom, po zamenjavi vrat/sanacija, vključno z vso zaščito. (Vhodna vrata izdelava obojestranskih špalet).</t>
  </si>
  <si>
    <t>Dobava materiala, dozidava odprtin s siporex/opečnimi bloki kot prilagoditev odprtin za podboje/druge razne zazidave, izdelava in prilagoditev odprtine, višine/širine,  z materialom in izdelavo notranjega ometa na mestih rušitvenih del in demontaže, popravila, vsa predhodna zaščita prostora predmet sanacije.</t>
  </si>
  <si>
    <r>
      <t xml:space="preserve">Dobava materiala in zidarska izdelava grobi in fini omet </t>
    </r>
    <r>
      <rPr>
        <b/>
        <sz val="10"/>
        <rFont val="Arial"/>
        <family val="2"/>
      </rPr>
      <t>sten</t>
    </r>
    <r>
      <rPr>
        <sz val="10"/>
        <rFont val="Arial"/>
        <family val="2"/>
        <charset val="238"/>
      </rPr>
      <t xml:space="preserve"> po sanaciji vlage, iz PCM 1:2:6, s predhodnim grobim obrizgom, na mestu odstranjene stenske keramike in na mestu odbitega preperelega ometa, vključno s uporabo materialov za boljšo oprijemljivost mred fazami. Uparabiti specialne sanacijske malte za izvajanje po odstranitvi vlage.</t>
    </r>
  </si>
  <si>
    <r>
      <t xml:space="preserve">Dobava materiala in zidarska izdelava grobi in fini omet </t>
    </r>
    <r>
      <rPr>
        <b/>
        <sz val="10"/>
        <rFont val="Arial"/>
        <family val="2"/>
      </rPr>
      <t>stropa</t>
    </r>
    <r>
      <rPr>
        <sz val="10"/>
        <rFont val="Arial"/>
        <family val="2"/>
        <charset val="238"/>
      </rPr>
      <t xml:space="preserve"> po sanaciji vlage, iz PCM 1:2:6, s predhodnim grobim obrizgom, vključno s uporabo materialov za boljšo oprijemljivost mred fazami. Izdelava na mestih po opisu predhodnih rušitvenih del, predmet sanacije.</t>
    </r>
  </si>
  <si>
    <t>Dobava materiala in zidarsko zametavanje utorov- kanalov za potrebe elektro/vodovod/strojne instalacije</t>
  </si>
  <si>
    <t>Dobava in vgradnja specialnih tesnilnih trakov, gumirani poliesterski tlak, za izdelavo vogala, tesnenje robov, instalacijskih prebojev in diletacijskih reg. Zunaj na balkonu stik balkonska vrata/estrih/stena/špalete</t>
  </si>
  <si>
    <r>
      <t>Izdelava novega betonskega mikroarmiranega estriha, armatura polipropilenska vlakna dolžine 8-10mm 1 kg/m</t>
    </r>
    <r>
      <rPr>
        <vertAlign val="superscript"/>
        <sz val="10"/>
        <rFont val="Arial"/>
        <family val="2"/>
        <charset val="238"/>
      </rPr>
      <t>3</t>
    </r>
    <r>
      <rPr>
        <sz val="10"/>
        <rFont val="Arial"/>
        <family val="2"/>
        <charset val="238"/>
      </rPr>
      <t xml:space="preserve"> estriha, MB 20, deb. 4 do 7cm, zgornja površina zaglajena, ob steni položiti npr. Stiropor trak ali enakovr. deb. 0,5 cm, izolacijo d = 5mm, izdelava zaključka tlak-zid. Estrih, v naklonu, vključno z vsemi ustreznimi dodatki na časovnico vgradnje, ustrezno zaščito in nego po standardu SIST EN za betone SIST EN 206, 1026, 12390-4, 12390-5.</t>
    </r>
  </si>
  <si>
    <t>Izdelava diamantno brušenje obstoječega betona na balkonu, do višine 2,6 m, brez dodatnih del in premičnega odra. Z vsemi potrebnimi premazi za boljšo oprijemljivost.</t>
  </si>
  <si>
    <t>Dobava in polaganje toplotne izolacije npr. EPS pod estrih, koeficient toplotne prevodnosti 0,020W/m2K, montaža po tehničnih listih proizvajalca. Debelino prirediti na obstoječe stanje, upoštevati smernice uporabljenega materiala po požarnem načrtu stavbe.</t>
  </si>
  <si>
    <t>Dobava in vgradnja zaključnih kotnih letev iz AL-u/les, z vsem pritrdilnim materialom.</t>
  </si>
  <si>
    <t>Dobava in vgradnja MS /Alu vratnih pripir, notranja drsna vrata</t>
  </si>
  <si>
    <t xml:space="preserve">talne keramika granigrogress, v vogalih upoštevati dobavo in montažo PVC vogalnikov, </t>
  </si>
  <si>
    <r>
      <t xml:space="preserve">Dobava in polaganje standardne </t>
    </r>
    <r>
      <rPr>
        <sz val="10"/>
        <color indexed="8"/>
        <rFont val="Arial"/>
        <family val="2"/>
      </rPr>
      <t xml:space="preserve">velikosti </t>
    </r>
    <r>
      <rPr>
        <b/>
        <sz val="10"/>
        <color indexed="8"/>
        <rFont val="Arial"/>
        <family val="2"/>
      </rPr>
      <t>talne</t>
    </r>
    <r>
      <rPr>
        <sz val="10"/>
        <color indexed="8"/>
        <rFont val="Arial"/>
        <family val="2"/>
      </rPr>
      <t xml:space="preserve"> keramike, na lepilo, stiki minimalni, stičenje s fugirno maso. Uporabiti visoko kakovostno polyuretansko lepilo za polaganje keramike in fugiranje.  F protizdrsnosti 11. SSRS mora zagotavljati običajne mere.</t>
    </r>
    <r>
      <rPr>
        <sz val="10"/>
        <color indexed="8"/>
        <rFont val="Arial"/>
        <family val="2"/>
      </rPr>
      <t xml:space="preserve"> Pred nabavo izvajalec dostavi tehnično dokumentacijo o materialih za vgradnjo, izkaze potrdi investitor in nadzor.</t>
    </r>
  </si>
  <si>
    <t>Dobava in izdelava hidroizolacije iz polyuretana, na predhodno zbrušeno površino, nanos epoksidnega premaza posutega s suhim kremenovim peskom. Nanos 2x epoksidnega izravnalnega sloja, polnjen in posut s suho kremenovo moko/peskom granul. 0,30-0,80mm. Tlak in stene izdelati iz membrane v 2x slojih, min. deb 3mm.  Izdelati po tehničnih listih proizvajalca materiala, predati naročniku pred vgradnjo.</t>
  </si>
  <si>
    <t>stenska obroba iz keramike granitogress, višino obrobe prirediti na predhodno stanje (10cm), v vogalih upoštevati dobavo in montažo PVC vogalnikov oz. pripadajočih membran in trakov za izdelavo stikov na polyuretansko hidroizolacijo. Izdelava tudi stranskega lica balkona, izdelati odkapni nos profil.</t>
  </si>
  <si>
    <t>Čiščenje stikov, dezinfekcija vlage in plesni (alkoholni kis in komb. čistil), krtačenje fug, že položenih starih ploščic in utorov z novo fugirno maso, v kopalnici.</t>
  </si>
  <si>
    <t>slikopleskarsko popravilo sten do višine 1,00m po odstranitvi in polaganju novega parketa, ocenjeno</t>
  </si>
  <si>
    <t>Oplesk kovinskih predmetov: kovinska ograja, stebri, kovinski okvirji vrat, itd. brušenje - odstranjevanje stare barve, antikorozivni premaz 1x, 2x prekrivni premaz pokrivni z barvo za kovino v tonu po izboru naročnika, prirediti barvi ograje pred sanacijo.</t>
  </si>
  <si>
    <t>Strojno in ročno brušenje površin obstoječih 2 kosa betonskih korit (vogalne oblike) za ozelenitev. Brušenje vlage, plesni, iz ab korita na balkonu (stene in ploskve), začasna izpraznitev zemlje in vsebine iz obstoječih betonskih korit, dogovor z upravnikom, (pripravlja energetsko sanacijo fasade objekta).</t>
  </si>
  <si>
    <t>Slikopleskarsko barvanje različnih kovinskih elementov z akrilno barvo, priprava podlage, 1x temelj, 2x lakiranje, bela barva oz. prirediti na barvo obstoječih površin</t>
  </si>
  <si>
    <t>Slikopleskarsko bravanje, brušenje, popravilo kovinskih podbojev v stanovanju</t>
  </si>
  <si>
    <r>
      <t xml:space="preserve">Dobava in izdelava slikopleskarske obdelave stene, fasade, špalet okna/balkonska vrata, emulzija, kitanje </t>
    </r>
    <r>
      <rPr>
        <u/>
        <sz val="10"/>
        <color indexed="8"/>
        <rFont val="Arial"/>
        <family val="2"/>
      </rPr>
      <t>samo</t>
    </r>
    <r>
      <rPr>
        <sz val="10"/>
        <color indexed="8"/>
        <rFont val="Arial"/>
        <family val="2"/>
      </rPr>
      <t xml:space="preserve"> površine predmet sanacije po izdalani zatesnitvi na obstoječe stavbno mizarstvo (balkonska vrata in okno), 2x barvanje in glajene z disperzijsko barvo, bela oz. prirediti barve kot predhodno pred sanacijo, naprimer JUPOL Classis</t>
    </r>
    <r>
      <rPr>
        <sz val="10"/>
        <color indexed="8"/>
        <rFont val="Arial"/>
        <family val="2"/>
      </rPr>
      <t>. Na fasadno površino uporabiti premaze za fasado.</t>
    </r>
  </si>
  <si>
    <t>Dobava in izdelava slikopleskarske obdelave stropa balkona, emulzija, kitanje celotne površine predmet sanacije vlage, 2x barvanje in glajene, s termoizolacijsko in antikondenzacijsko zidno barvo 2x npr. Weber Termoščit ali enakovredno, bela oz. prirediti barve kot predhodno pred sanacijo,</t>
  </si>
  <si>
    <t>4 do 8 cm, na balkonu</t>
  </si>
  <si>
    <t xml:space="preserve">čiščenje in odstranitev purpen pene iz obstoječe odprtine na fasadi, (ostalo po demontaži zunanje stenske enote klime) </t>
  </si>
  <si>
    <t xml:space="preserve">Dobava fasadnega materiala na mestu po čiščenju in odstranitvi purpen pene iz obstoječe odprtine na fasadi, (ostalo po demontaži zunanje stenske enote klime) </t>
  </si>
  <si>
    <r>
      <t xml:space="preserve">Dobava in montaža </t>
    </r>
    <r>
      <rPr>
        <b/>
        <sz val="10"/>
        <color indexed="8"/>
        <rFont val="Arial"/>
        <family val="2"/>
      </rPr>
      <t>PVC vhodnih vrat</t>
    </r>
    <r>
      <rPr>
        <sz val="10"/>
        <color indexed="8"/>
        <rFont val="Arial"/>
        <family val="2"/>
      </rPr>
      <t xml:space="preserve"> z varnostnim zaklepanjem (protivlomna 5x) in cilindričnim vložkom ter kukalom, izolativna, varnostna oprema, s certifikatom SIST EN 14351-1, npr. sistem Vovko oz. podobno, požarni razred (EI30),  serijski kovinski okvirji. Finalno obdelavo vrat in okvirja prirediti obstoječim že zamenjanim v objektu.(všteta obdelava notranjih špalet s npr. Knauf sistemom). Pred montažo vrat izvajalec preda ustrezno dokazno dokumentacijo.
</t>
    </r>
  </si>
  <si>
    <t>Razna drobna mizarska popravila, menjava pvc/kovinskih kljuk v notranjih vratih, preveriti zapiranje in zaklepanje vrat, po potrebi namestiti nove navadne ključavnice s pvc/kovinsko objemko.  Pregled, po potrebi menjava gumi tesnil, talnih odbojnikov.</t>
  </si>
  <si>
    <t>grelnik (bojler), po opisu a do e</t>
  </si>
  <si>
    <t>Izpiranje in preizkus tesnosti nove instalacije ter izdelava poročila o tlačnem preizkusu (sanitarna voda, odtočna kanalizacija), priklop in preizkus.</t>
  </si>
  <si>
    <t>Razna pomožna/montažna dela:</t>
  </si>
  <si>
    <t>armature (pipe) za pomivalni stroj; kpl z vso armaturo (priključki, tesnila, pritrdilni material, itd.)</t>
  </si>
  <si>
    <t>Pazljivo ročno dolbenje 1 m stene in premik PVC odtoka fi50 in vodovodne cevi v obstoječo steno</t>
  </si>
  <si>
    <t>Dobava in montaža podometnega  ventila za zapiranje vode v stanovanju in reducirinimi kosi, inox pokrov dim 20 x 20 cm, pritjevanje uskladiti na obstoječo odprtino  v steni</t>
  </si>
  <si>
    <t>Predelava (prestavitev za 1 m) vodovodnega priključka na steni za stoječo mešalno baterijo (za pult) v kuhinji brez mešalne baterije (hladna in topla voda-vezana na bojler v kopalnici)</t>
  </si>
  <si>
    <t xml:space="preserve">kos </t>
  </si>
  <si>
    <t>Dobava in montaža tipskih pokrovov pvc elektroinstalacij na obstoječe stenske razvodne doze, fi 6 do 10cm</t>
  </si>
  <si>
    <t>led stropne luči (sistem plafonjere)</t>
  </si>
  <si>
    <r>
      <t xml:space="preserve">Predhodni preizkus delovanja stenskega ventilatorja, demontaža, čiščenje in ponovna montaža stenskega ventilatorja v kopalnici. V primeru </t>
    </r>
    <r>
      <rPr>
        <u/>
        <sz val="10"/>
        <rFont val="Arial"/>
        <family val="2"/>
      </rPr>
      <t xml:space="preserve">nedelovanja </t>
    </r>
    <r>
      <rPr>
        <sz val="10"/>
        <rFont val="Arial"/>
        <family val="2"/>
        <charset val="238"/>
      </rPr>
      <t>upoštevati dobavo in montažo novega stenskega ventilatorja, vgradnja/zamenjava ventilatorja na prisilni vlek s timerjem in loputo - fi 100, tipAT HCS LL (kopalnica), prižiganje skupaj z lučjo, ugašanje skupaj z lučjo z zamikom izklopa.</t>
    </r>
  </si>
  <si>
    <t>indikator za kopalnico,  tipkalo 16A s signalno svetilko</t>
  </si>
  <si>
    <t>Čiščenje in odvoz elektroinstalacijskega materiala na deponijo, izkaz evidenčni listi, plačilo deponij</t>
  </si>
  <si>
    <r>
      <t xml:space="preserve">Dobava, montaža in priklop novega električnega grelnika vode, ki izpolnjuje pogoj vgradnje v kopalnico 80 l; z vsem nosilnim in pritrdilnim materialom, z zunanjo regulacijo in varnostnim ventilom, priklopnimi/fleksibilnimi cevmi, poraba energije v razredu A++; npr. Gorenje </t>
    </r>
    <r>
      <rPr>
        <b/>
        <u/>
        <sz val="10"/>
        <rFont val="Arial"/>
        <family val="2"/>
      </rPr>
      <t>POKONČEN</t>
    </r>
    <r>
      <rPr>
        <sz val="10"/>
        <rFont val="Arial"/>
        <family val="2"/>
        <charset val="238"/>
      </rPr>
      <t xml:space="preserve"> (</t>
    </r>
    <r>
      <rPr>
        <u/>
        <sz val="10"/>
        <rFont val="Arial"/>
        <family val="2"/>
      </rPr>
      <t>LEŽEČI samo v izjemnih primerih).</t>
    </r>
  </si>
  <si>
    <t>Popravilo parketa na mestu zamenjave vhodnih vrat- vratni podboj. Dobava in polaganje novega parketa, vzpostavitev prvotnega stanja.</t>
  </si>
  <si>
    <r>
      <t>demontaža notranjih drsnih vrat (do 2m</t>
    </r>
    <r>
      <rPr>
        <vertAlign val="superscript"/>
        <sz val="10"/>
        <rFont val="Arial"/>
        <family val="2"/>
        <charset val="238"/>
      </rPr>
      <t>2</t>
    </r>
    <r>
      <rPr>
        <sz val="10"/>
        <rFont val="Arial"/>
        <family val="2"/>
        <charset val="238"/>
      </rPr>
      <t>), lesena</t>
    </r>
  </si>
  <si>
    <t>začasna demontaža in ponovna montaža klasičnih notranjih vratnih kril, za potrebe sanacije parketa</t>
  </si>
  <si>
    <t xml:space="preserve">demontaža in odklop el grelnika sanitarne vode (bojler) </t>
  </si>
  <si>
    <r>
      <t>Demontaža vhodnih in notranjih vrat, kovinskega okvirja vrat (do 2m</t>
    </r>
    <r>
      <rPr>
        <vertAlign val="superscript"/>
        <sz val="10"/>
        <rFont val="Arial"/>
        <family val="2"/>
        <charset val="238"/>
      </rPr>
      <t>2</t>
    </r>
    <r>
      <rPr>
        <sz val="10"/>
        <rFont val="Arial"/>
        <family val="2"/>
        <charset val="238"/>
      </rPr>
      <t>, nad 2m</t>
    </r>
    <r>
      <rPr>
        <vertAlign val="superscript"/>
        <sz val="10"/>
        <rFont val="Arial"/>
        <family val="2"/>
        <charset val="238"/>
      </rPr>
      <t>2</t>
    </r>
    <r>
      <rPr>
        <sz val="10"/>
        <rFont val="Arial"/>
        <family val="2"/>
        <charset val="238"/>
      </rPr>
      <t>)</t>
    </r>
  </si>
  <si>
    <t xml:space="preserve">demontaža vhodna vrata s kovinskimi okvirji </t>
  </si>
  <si>
    <t>začasna demontaža in ponovn amontaža notranja vrata samo krilo, začasna zaščita kovinski okvirji; z nadsvetlobo/brez nadsvetlobe, za potrebe sanacije kopalnice, začasna hramba v stanovanju.</t>
  </si>
  <si>
    <t>Demontaža ter razrez stare vodovodne in kanalizacijske - odtočne instalacije po odstranitvi sanitarne opreme, skupaj z razbijanjem ometa, betona/opeke, kopalnica, z iznosom in odvozom materiala.</t>
  </si>
  <si>
    <t xml:space="preserve">Odstranjevanje talnih oblog, (strojno/ročno), z odsesovanjem, komplet z veznim materialom oz. podkonstrukcijo, odbijanje stenskega pripadajočega estriha do hidroizolacije, z iznosom in odvozom. </t>
  </si>
  <si>
    <t>odstranjevanje obloge talna keramika, po demontaži sanitarne opreme kopalne kadi</t>
  </si>
  <si>
    <t>strojno rušenje podlage z odstranitvijo betonskega tlaka deb do 10 cm pod odstranjeno keramiko</t>
  </si>
  <si>
    <t>Povečanje višine/širine odprtine za vrata, dobava in montaža tipske arm. opečne preklade, kpl z pripravo ležišča preklade in krpanjem ometa. Za vhodna vrata.</t>
  </si>
  <si>
    <r>
      <t xml:space="preserve">Dobava materiala in zidarska izdelava grobi in fini omet </t>
    </r>
    <r>
      <rPr>
        <b/>
        <sz val="10"/>
        <rFont val="Arial"/>
        <family val="2"/>
      </rPr>
      <t>sten</t>
    </r>
    <r>
      <rPr>
        <sz val="10"/>
        <rFont val="Arial"/>
        <family val="2"/>
        <charset val="238"/>
      </rPr>
      <t xml:space="preserve"> po sanaciji, iz PCM 1:2:6, s predhodnim grobim obrizgom, na mestu odstranjene stenske keramike in na mestu odbitega ometa, vključno s uporabo materialov za boljšo oprijemljivost mred fazami. Uparabiti specialne sanacijske malte za izvajanje po odstranitvi vlage.</t>
    </r>
  </si>
  <si>
    <t>strop balkona</t>
  </si>
  <si>
    <r>
      <t>Dobava in Iidelava ometa na mestu odstranjene stenske keramike in na mestu odbitega ometa, grobi in fini omet iz PCM 1:2:6 s predhodnim grobim obrizgom, kopalnica stene po odstranitvi stenske keramike,</t>
    </r>
    <r>
      <rPr>
        <u/>
        <sz val="10"/>
        <rFont val="Arial"/>
        <family val="2"/>
      </rPr>
      <t xml:space="preserve"> samo </t>
    </r>
    <r>
      <rPr>
        <sz val="10"/>
        <rFont val="Arial"/>
        <family val="2"/>
        <charset val="238"/>
      </rPr>
      <t>na mestu kopalna kad.</t>
    </r>
  </si>
  <si>
    <t>Dobava in polaganje stenskih lesenih parketnih letev, odrez, pripadajoče pritrditve, stičenje na stiku parket-parketne letve in zgoraj ob robu stene. Uporabiti kvalitetne materiale za stike.</t>
  </si>
  <si>
    <r>
      <t xml:space="preserve">Dobava in polaganje standardne </t>
    </r>
    <r>
      <rPr>
        <sz val="10"/>
        <color indexed="8"/>
        <rFont val="Arial"/>
        <family val="2"/>
      </rPr>
      <t xml:space="preserve">velikosti </t>
    </r>
    <r>
      <rPr>
        <b/>
        <sz val="10"/>
        <color indexed="8"/>
        <rFont val="Arial"/>
        <family val="2"/>
      </rPr>
      <t>talne</t>
    </r>
    <r>
      <rPr>
        <sz val="10"/>
        <color indexed="8"/>
        <rFont val="Arial"/>
        <family val="2"/>
      </rPr>
      <t xml:space="preserve"> keramike za zunaj, na lepilo, stiki minimalni, stičenje s fugirno maso. Uporabiti visoko kakovostno polyuretansko lepilo za polaganje keramike in fugiranje.  F protizdrsnosti 11. SSRS mora zagotavljati običajne mere.</t>
    </r>
    <r>
      <rPr>
        <sz val="10"/>
        <color indexed="8"/>
        <rFont val="Arial"/>
        <family val="2"/>
      </rPr>
      <t xml:space="preserve"> Pred nabavo izvajalec dostavi tehnično dokumentacijo o materialih za vgradnjo, izkaze potrdi investitor in nadzor.</t>
    </r>
  </si>
  <si>
    <r>
      <t xml:space="preserve">Dobava in polaganje standardne </t>
    </r>
    <r>
      <rPr>
        <sz val="10"/>
        <color indexed="8"/>
        <rFont val="Arial"/>
        <family val="2"/>
      </rPr>
      <t xml:space="preserve">velikosti </t>
    </r>
    <r>
      <rPr>
        <b/>
        <sz val="10"/>
        <color indexed="8"/>
        <rFont val="Arial"/>
        <family val="2"/>
      </rPr>
      <t>talne</t>
    </r>
    <r>
      <rPr>
        <sz val="10"/>
        <color indexed="8"/>
        <rFont val="Arial"/>
        <family val="2"/>
      </rPr>
      <t xml:space="preserve"> keramike, na lepilo, stiki minimalni, stičenje s fugirno maso. Uporabiti visoko kakovostno lepilo za polaganje keramike in fugiranje. Novo keramiko uskalditi po dimenzijah, vzorcu in barvi obstoječi. SSRS mora zagotavljati običajne mere.</t>
    </r>
    <r>
      <rPr>
        <sz val="10"/>
        <color indexed="8"/>
        <rFont val="Arial"/>
        <family val="2"/>
      </rPr>
      <t xml:space="preserve"> Pred nabavo izvajalec dostavi tehnično dokumentacijo o materialih za vgradnjo, izkaze potrdi investitor in nadzor.</t>
    </r>
  </si>
  <si>
    <t>stenska keramika kopalnica</t>
  </si>
  <si>
    <t>talna keramika kopalnica (dim obstoj. 20x25cm)</t>
  </si>
  <si>
    <t>Razna drobna mizarska popravila, menjava pvc/kovinskih kljuk v notranjih vratih, preveriti zapiranje in zaklepanje vrat, po potrebi namestiti nove pante, navadne ključavnice s pvc/kovinsko objemko.  Pregled, po potrebi menjava gumi tesnil, talnih odbojnikov.</t>
  </si>
  <si>
    <t>Dobava in montaža Alu vratnega praga pri vhodnih vratih, pripadajočih zaključnih profilov vrat, notranji talni blažilec (odbojnik).</t>
  </si>
  <si>
    <t>Dobava in montaža Alu vratnega praga pri vhodnih vratih, pripadajočih zaključnih profilov vrat, notranji talni blažilec.</t>
  </si>
  <si>
    <r>
      <t xml:space="preserve">Dobava, montaža in priklop novega električnega grelnika vode, ki izpolnjuje pogoj vgradnje v kopalnico 80 l; z vsem nosilnim in pritrdilnim materialom, z zunanjo regulacijo in varnostnim ventilom, priklopnimi/fleksibilnimi cevmi, poraba energije v razredu A++; npr. Gorenje </t>
    </r>
    <r>
      <rPr>
        <b/>
        <u/>
        <sz val="10"/>
        <rFont val="Arial"/>
        <family val="2"/>
      </rPr>
      <t>POKONČEN</t>
    </r>
    <r>
      <rPr>
        <sz val="10"/>
        <rFont val="Arial"/>
        <family val="2"/>
        <charset val="238"/>
      </rPr>
      <t xml:space="preserve"> (</t>
    </r>
    <r>
      <rPr>
        <u/>
        <sz val="10"/>
        <rFont val="Arial"/>
        <family val="2"/>
      </rPr>
      <t>LEŽEČI samo v izjemnih primerih).</t>
    </r>
    <r>
      <rPr>
        <sz val="10"/>
        <rFont val="Arial"/>
        <family val="2"/>
        <charset val="238"/>
      </rPr>
      <t xml:space="preserve"> Vključno varnosnostni ventil, fleksibilne cevi, potrošni material (vijaki, material tesnjenja, rozeta, pokrov), delo 3 ure (nakup, demontaža, montaža)</t>
    </r>
  </si>
  <si>
    <t>enoročne mešalne baterije, podometna, za pršno kad, z ročnim tušem; kpl z vsemi priključki, tesnila, pritrdilni material, itd., prostor tuš. Uporaba za invalide.</t>
  </si>
  <si>
    <t>Dobava in montaža talnega odtoka iz plastike pvc s sifonom s stranskim odtokom ter kovinsko rešetko.</t>
  </si>
  <si>
    <t>Dolbenje 1 m stene in premik PVC odtoka fi50 - fi75 vodovodne cevi v obstoječo steno, z vsemi fazonskimi kosi in tesnilnim materialom</t>
  </si>
  <si>
    <t>Demontaža, dobava in montaža pokrova iz INOX ( dim 15x15 do 25x25cm)</t>
  </si>
  <si>
    <t>Manjše prestavitve, predelava elektroinstalacij novi dovodi (kabli) - dobava in montaža novi razvod elektroinstalacije za potrebe prestavitve/povečanja zidne odprtine vhodna vrata.</t>
  </si>
  <si>
    <t>Vzidava tuš kadi dimenzije od 90x90 do 80x120cm, z nizkim zunanjim robom.</t>
  </si>
  <si>
    <t>tuš kadi iz keramike v beli barvi brez zunanjega roba/min. rob, tuš kadi se vgradi v isti višini tlaka iz keramičnih ploščic, z odtočno garnituro vključno s sifonom. Višino kadi prirediti na obstoječe stanje instalacij.</t>
  </si>
  <si>
    <t xml:space="preserve">splošne opombe popisa del </t>
  </si>
  <si>
    <t>Izvajalec je pri oddaji ponudbe dolžan preveriti vse zmnožke, seštevke, po nastavljenih matematičnih formulah, ter prenose v rekapitulacijo.</t>
  </si>
  <si>
    <r>
      <t>Izvajalec je dolžan upoštevati vse pripadajoče gradbene zakone,  Zakon o varstvu in zdravju pri delu, na začasnih in premičnih gradbiščih. Sanacijska dela se bodo izvajala na različnih lokacijah objekta po opisu del</t>
    </r>
    <r>
      <rPr>
        <b/>
        <sz val="11"/>
        <color indexed="8"/>
        <rFont val="Calibri"/>
        <family val="2"/>
      </rPr>
      <t xml:space="preserve"> </t>
    </r>
    <r>
      <rPr>
        <sz val="11"/>
        <color indexed="8"/>
        <rFont val="Calibri"/>
        <family val="2"/>
      </rPr>
      <t xml:space="preserve">ob nemoteni uporabi stanovalcev. Zato mora izvajalec del v ceni upoštevati vsakodnevno čiščenje ob koncu dela. Cena  mora upoštevati izdelavo vseh zaščitnih ukrepov za druge obstoječe instalacije, vso vgrajeno opremo, </t>
    </r>
    <r>
      <rPr>
        <sz val="11"/>
        <color indexed="8"/>
        <rFont val="Calibri"/>
        <family val="2"/>
      </rPr>
      <t>zaščito in izdelava začasnega dostopa po položeni "finalni" talni oblogi balkonov, zaščito vmesnih faz sanacije tlaka</t>
    </r>
    <r>
      <rPr>
        <sz val="11"/>
        <color indexed="8"/>
        <rFont val="Calibri"/>
        <family val="2"/>
      </rPr>
      <t xml:space="preserve">, vključno z uporabo energenta instalacij in vse pripadajoče gradbene mehanizacije na višino  pri izdelavi del. V ceni se mora upoštevati tudi porabo energentov, zato se pred pričetkom izvajanja del popišejo števci energentov; elektrika, voda, plin ipd. Izvajalec del mora porabo energentov uskladiti z </t>
    </r>
    <r>
      <rPr>
        <sz val="11"/>
        <color indexed="8"/>
        <rFont val="Calibri"/>
        <family val="2"/>
      </rPr>
      <t>upravnikom objekta in najemnikom</t>
    </r>
    <r>
      <rPr>
        <sz val="11"/>
        <color indexed="8"/>
        <rFont val="Calibri"/>
        <family val="2"/>
      </rPr>
      <t xml:space="preserve">. Izvajalec del mora pri sanacijskih delih uporabljati proizvode in materiale, ki imajo vsa dokazila in izpolnjujejo standarde, certifikate, ki so skladni s EN normami za tovrstne opisane materiale, ki imajo opravljen preizkus po zahtevah DIBT za obremenjenost z odpadnimi vodami, ki imajo zelo nizke emisije. Uporabljeni morajo biti materiali, ki zagotavljajo predpise iz trenutno veljavne zakonodaje s področja varstva pri delu in požarne varnosti. Izvajalec del </t>
    </r>
    <r>
      <rPr>
        <sz val="11"/>
        <color indexed="8"/>
        <rFont val="Calibri"/>
        <family val="2"/>
      </rPr>
      <t>pred samo vgradnjo</t>
    </r>
    <r>
      <rPr>
        <sz val="11"/>
        <color indexed="8"/>
        <rFont val="Calibri"/>
        <family val="2"/>
      </rPr>
      <t xml:space="preserve"> sanacijskih del preda naročniku oz. pooblaščencu nadzoru za vse uporabljene materiale ustrezne certifikate in  izjave o skladnostih, tehnične liste. Pred oddajo končnega obračuna izvajalec del preda za ves uporabljeni material vso pripadajočo tehnično dokumentacijo. Izvajalec del mora pri končnem obračunu oz. mesečni situaciji priložiti vse evidenčne liste ločenih odpadkov z odvozom na pristojne deponije in izkazati plačila na deponijah. </t>
    </r>
  </si>
  <si>
    <t>V ceni ponudbe upoštevati postavitev delovnega odra in zaščitne ograje, ter kvalitetne zaščitne delovne zavese proti zaprašitvi pri demontaži in sanacijskih delih, čez vso površino fasade v pritličju, predmet sanacije, po potrebi izdelavo premičnega odra za ves čas izvajanja sanacijskih del. Pri delu upoštevati vso zakonodajo iz predmetnega področja, ter uredbe o ravnanju z gradbenimi odpadki in o preprečevanju in zmanjševanju emisije delcev iz gradbišč.</t>
  </si>
  <si>
    <t>Izvajalec del ne sme izvajati na svojo voljo nikakršnih del selitve ali začasnega odstranjevanja premičnin v lasti stanovalcev, ter njihovega začesnega deponiranja. Za vsa morebitna odstopanja je odgovoren izključno izvajalec.</t>
  </si>
  <si>
    <t>V ceni upoštevati vodoodporno kvalitetno zaščito po fazah izvajanja del na zunanjih/notranjih skupnih površinah; hodniki, stopnišča, zunanja skupna zelena površina,... V primeru kakršnega koli zamakanja in poškodb drugim stanovalcem na objektu v času padavin, nosi vso odgovornost izključno izvajalec del. V ceni upoštevati začasno deponiranje in hrambo demontiranih materialov, tistih, ki se ponovno vgrajujejo.</t>
  </si>
  <si>
    <r>
      <t xml:space="preserve">Vertikalni transport materiala se ne sme odvijati skozi objekt po stopnišču, temveč mora izvajalec del predvideti premična transportna naprave in orodja, vkolikor ni tehničnih zmožnosti, uporabiti malo in srednje transportno tovorno mehanizacijo, ki se lahko v </t>
    </r>
    <r>
      <rPr>
        <b/>
        <sz val="11"/>
        <rFont val="Calibri"/>
        <family val="2"/>
      </rPr>
      <t>soglasju z upravnikom</t>
    </r>
    <r>
      <rPr>
        <sz val="11"/>
        <rFont val="Calibri"/>
        <family val="2"/>
      </rPr>
      <t xml:space="preserve"> objekta začasno transportira po zunanjih skupnih parkirnih površinah pripadajoče objektu. Na zelenice pred objekti  je prepovedano vsakršno odlaganje. Glede na dnevne potrebe izvajanja sanacijskega obsega del, mora izvajalec zaščititi vso transportno pot, vsakodnevno počistiti vso transportno pot do mesta vgradnje sanacije. V primeru uporabe skupnih prostorov stavbe, klet parkirna mesta, se dnevno čisti tudi navedene prostore in ne samo prostore obsega del po predmetnem opisu del, ki je predmet sanacije.  Stopnišča in dvigala so namenjena izključno za osebno vertikalno komunikacijo stanovalcev, vkolikor ni druge možnosti se ruševine in odpadke seli v zaprtih posodah v dvigalu, ki ga je potrebno predhodno zaščititi. Navedbe sploššne zaščite  veljajo tudi za vse vhodno-uvozne rampe v kleti, po kateri je vožnja z gradbeno mehanizacijo po višini omejena, ter prepovedana.  Zunanji dostop do objekta je potrebno zavarovati in urediti z začasno prometno signalizacijo. Izdelati je potrebno </t>
    </r>
    <r>
      <rPr>
        <b/>
        <sz val="11"/>
        <color indexed="48"/>
        <rFont val="Calibri"/>
        <family val="2"/>
      </rPr>
      <t>elaborat iz varstva pri delu, shemo organizacije začasnega gradbišča in preveriti izvajanje sanacijskih del v skladu z obstoječe stanje-elaborat požarne varnosti (ZPV) skladno z uredbo o zagotavlajnju varnosti in zdravja pri delu na začasnih in premičnih</t>
    </r>
    <r>
      <rPr>
        <sz val="11"/>
        <rFont val="Calibri"/>
        <family val="2"/>
      </rPr>
      <t xml:space="preserve"> gradbiščih po zakonu GZ Ul RS št. 61/2017, uporaba s 1.6.2018, priloga 2-VZDRŽEVANJE OBJEKTA UL ŠT. 37/1.6.2018 ter pripadajoči pravilniki.</t>
    </r>
  </si>
  <si>
    <r>
      <t xml:space="preserve">Organizacija gradbišča - začasno gradbišče mora biti ustrezno ograjeno oziroma varovano tako, da je s trakom, z mrežo, z opozorilnimi znaki ali na drug ustrezen način označeno območje, v katerem so predvidena gradbena dela in za katerega je predvideno, da bi gibanje v njem lahko povzročilo neposredno nevarnost za mimoidoče in za promet. Obvezna je postavitev zaščitnih ograj, zaščita obstoječe fasade, oken, vrat, balkonov, atrijev,... in ostalih nepremičnin v skupni in posamezni lasti stanovalcev. </t>
    </r>
    <r>
      <rPr>
        <sz val="11"/>
        <color indexed="30"/>
        <rFont val="Calibri"/>
        <family val="2"/>
      </rPr>
      <t>Načrt organizacije ureditve gradbišča izdela izvajalec.</t>
    </r>
    <r>
      <rPr>
        <sz val="11"/>
        <rFont val="Calibri"/>
        <family val="2"/>
      </rPr>
      <t xml:space="preserve"> Za izvajanje je potrebno izvesti delovne in lovilne fasadne odre oz. namestiti drugo zakonsko ustrezno gradbeno mehanizacijo, ter namestiti ročna in dvigala za transport odpadnih materijalov in dostavo novih gr. materialov. Izvajalec mora imeti lastno gradbeno mehanizacijo, kar dokaže z popisom osnovnih sredstev. </t>
    </r>
    <r>
      <rPr>
        <sz val="11"/>
        <color indexed="40"/>
        <rFont val="Calibri"/>
        <family val="2"/>
      </rPr>
      <t>Izvajalec mora imeti veljavno okoljevarstveno dovoljenje za predelavo gradbenih odpadkov oz. mora izkazati vse odvoze odpadkov z evidenčnimi listi, prevoznicami, plačili odpadkov na trajno deponijo.</t>
    </r>
  </si>
  <si>
    <t>V primerih popravljanja fasade, izdela izvajalec pred pričetkom del posnetek termografijo z infrardečo tehniko odkrivanja napak za navedena dela po sklopih izvajanja, za vsa dela ki so predmet na različnih lokacijah. Postopek ponovi po zaključeni sanaciji v primernem časovnem obdobju.</t>
  </si>
  <si>
    <t xml:space="preserve">Izvaajlec del izdela pred pričetkom sanacijskih del tehnološki elaborat, ločen za sanacije stanovanj po seznamu ter opisu v predmetnem popisu del, po lokacijah, ter preda vso tehnično dokumentacijo dokaznih materialov predvidenih za vgradnjo pred pričetkom sanacijskih del naročniku. </t>
  </si>
  <si>
    <t>Izvajalec mora imeti za ves čas izvajanja sanacijskih in pripadajočih gradbenih in instalacijskih del sklenjeno zavarovanje za vsa gradbišča po lokacijah, zavarovalno polico pred pričetkom del preda naročniku. Eventuelno nastale škode na objektih in stavbah v času sanacije se sestavi reklamacijski zapisnik in rešuje s pristojno zavarovalnico, pri kateri ima ima zavarovana vsa gradbišča.</t>
  </si>
  <si>
    <t>Dobava in vgradnja zaključnih stenskih kotnih letev iz AL-u/pvc, z vsem pritrdilnim materialom.</t>
  </si>
  <si>
    <t>Dobava in polaganje lamelnega parketa, hrast dim. do 15x15cm, s predpripravo tal (brušenje, sesanje, predpremaz prajmer), polaganje, grobo in fino brušenje, kitanje, lepilo dvokomponentno, večkratno lakiranje ali 2x oljenje, min. 5 letna garancija. Parket prirediti na obstoječe stanje polženega parketa.</t>
  </si>
  <si>
    <t>Dobava in polaganje lamelnega parketa, hrast dim. do 15x15cm, s predpripravo tal (brušenje, sesanje, predpremaz prajmer), polaganje, grobo in fino brušenje, kitanje, lepilo dvokomponentno, večkratno lakiranje ali 2x oljenje, min. 5 letna garancija. Parket prirediti na obstoječe stanje polženega parketa. (Hodnik - vhodna vrata)</t>
  </si>
  <si>
    <t>Dobava in polaganje lamelnega parketa, hrast dim. do 15x15cm, s predpripravo tal (brušenje, sesanje, predpremaz prajmer), polaganje, grobo in fino brušenje, kitanje, lepilo dvokomponentno, večkratno lakiranje ali 2x oljenje, min. 5 letna garancija. Parket prirediti na obstoječe stanje polženega parketa. (notranja vrata)</t>
  </si>
  <si>
    <t>Dobava in polaganje lamelnega parketa, hrast dim. do 15x15cm, s predpripravo tal (brušenje, sesanje, predpremaz prajmer), polaganje, grobo in fino brušenje, kitanje, lepilo dvokomponentno, večkratno lakiranje ali 2x oljenje, min. 5 letna garancija. Parket prirediti na obstoječe stanje.</t>
  </si>
  <si>
    <t xml:space="preserve">Dobava in polaganje zaščitne prevleke podloge iz npr. umetnega materiala selitblock 1,5mm, proti prenašanju pohodnega zvoka. </t>
  </si>
  <si>
    <t xml:space="preserve">Dobava in polaganje talne obloge vinil SPC, s predpripravo tal (brušenje, sesanje, predpremaz), polaganje klik plavajoče, 4-5mm, min. 5 letna garancija. Izgled vinila prirediti na obstoječe stanje položenega parketa. </t>
  </si>
  <si>
    <t xml:space="preserve">Dobava in polaganje talne obloge vinil SPC, s predpripravo tal (brušenje, sesanje, predpremaz), polaganje klik plavajoče, 4-5mm, min. 5 letna garancija. Izgled vinila prirediti na obstoječe stanje položenega parketa (poškodbe hodnik). </t>
  </si>
  <si>
    <t>Dobava in polaganje lamelnega parketa, hrast dim. do 15x15 cm, s predpripravo tal (brušenje, sesanje, predpremaz prajmer), polaganje, grobo in fino brušenje, kitanje, lepilo dvokomponentno, večkratno lakiranje ali 2x oljenje, min. 5 letna garancija. Prirediti material, izgled in dimenzije na obstoječe stanje.</t>
  </si>
  <si>
    <t>Dobava in polaganje lamelnega parketa, hrast dim. do 15x15cm, s predpripravo tal (brušenje, sesanje, predpremaz prajmer), polaganje, grobo in fino brušenje, kitanje, lepilo dvokomponentno, večkratno lakiranje ali 2x oljenje. Po potrebi dobava in polaganje zaščitne prevleke iz npr. Geficell pene TDZ 6-1 proti udarnemu zvoku. Min. 5 letna garancija. Prirediti obstoječemu parketu. Vsa popravila parketa na mestu zamenjave vhodnih vrat- vratni podboj.</t>
  </si>
  <si>
    <t xml:space="preserve">Dobava in polaganje talne obloge vinil SPC, s predpripravo tal (brušenje, sesanje, predpremaz), polaganje klik plavajoče, 4-5mm, min. 5 letna garancija. Izgled vinila prirediti na predhodno stanje položenega parketa, pred polaganjem vzorec v potrditev naročniku in nadzoru. Dobava in polaganje zaščitne prevleke podloge iz npr. umetnega materiala selitblock 1,5mm, proti prenašanju pohodnega zvoka. </t>
  </si>
  <si>
    <t>Dobava in polaganje stenskih lesenih letev klik za vinil, odrez, pripadajoče pritrditve, stičenje na stiku parket-parketne letve in zgoraj ob robu stene. Uporabiti kvalitetne mase za stike.</t>
  </si>
  <si>
    <t xml:space="preserve">Dobava in polaganje lamelni parket, hrast dim. do 15x15cm, predpripravo tal, brušenje, sesanje, predpremaz, polaganje, grobo in fino brušenje, kitanje, lepilo dvokomponentno, večkratno lakiranje 2x ali 2x oljenje. Dimenzije in sistem polaganja prirediti obstoječemu parketu. </t>
  </si>
  <si>
    <t>št. seznama SE:</t>
  </si>
  <si>
    <t>SKLOP - Hrastnik, Trbovlje, Krško, Sevnica, Litija</t>
  </si>
  <si>
    <t xml:space="preserve">SKUPNA REKAPITULACIJA PO STANOVANJIH </t>
  </si>
  <si>
    <t>1 do 21 =</t>
  </si>
  <si>
    <t>SSRS - Posavska in zasavska regija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</si>
</sst>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 _S_I_T_-;\-* #,##0.00\ _S_I_T_-;_-* &quot;-&quot;??\ _S_I_T_-;_-@_-"/>
    <numFmt numFmtId="165" formatCode="0.000"/>
    <numFmt numFmtId="166" formatCode="#,##0.0"/>
  </numFmts>
  <fonts count="96" x14ac:knownFonts="1">
    <font>
      <sz val="11"/>
      <color theme="1"/>
      <name val="Calibri"/>
      <family val="2"/>
      <charset val="238"/>
      <scheme val="minor"/>
    </font>
    <font>
      <sz val="8"/>
      <name val="Arial CE"/>
      <charset val="238"/>
    </font>
    <font>
      <sz val="10"/>
      <name val="Arial CE"/>
      <charset val="238"/>
    </font>
    <font>
      <sz val="9"/>
      <color indexed="81"/>
      <name val="Segoe UI"/>
      <family val="2"/>
      <charset val="1"/>
    </font>
    <font>
      <b/>
      <sz val="9"/>
      <color indexed="81"/>
      <name val="Segoe UI"/>
      <family val="2"/>
      <charset val="1"/>
    </font>
    <font>
      <sz val="10"/>
      <name val="Arial"/>
      <family val="2"/>
      <charset val="238"/>
    </font>
    <font>
      <b/>
      <sz val="12"/>
      <name val="Arial"/>
      <family val="2"/>
      <charset val="238"/>
    </font>
    <font>
      <sz val="10"/>
      <name val="Arial"/>
      <family val="2"/>
    </font>
    <font>
      <sz val="8"/>
      <name val="Arial"/>
      <family val="2"/>
      <charset val="238"/>
    </font>
    <font>
      <sz val="8"/>
      <color indexed="8"/>
      <name val="Arial"/>
      <family val="2"/>
      <charset val="238"/>
    </font>
    <font>
      <sz val="10"/>
      <name val="MS Sans Serif"/>
      <family val="2"/>
      <charset val="238"/>
    </font>
    <font>
      <sz val="10"/>
      <name val="Arial CE"/>
      <family val="2"/>
      <charset val="238"/>
    </font>
    <font>
      <b/>
      <sz val="10"/>
      <name val="Arial"/>
      <family val="2"/>
      <charset val="238"/>
    </font>
    <font>
      <i/>
      <sz val="10"/>
      <name val="Arial"/>
      <family val="2"/>
      <charset val="238"/>
    </font>
    <font>
      <sz val="10"/>
      <name val="Arial"/>
      <family val="2"/>
      <charset val="204"/>
    </font>
    <font>
      <b/>
      <i/>
      <sz val="10"/>
      <name val="Arial"/>
      <family val="2"/>
      <charset val="238"/>
    </font>
    <font>
      <sz val="10"/>
      <color indexed="10"/>
      <name val="Arial"/>
      <family val="2"/>
      <charset val="238"/>
    </font>
    <font>
      <sz val="10"/>
      <color indexed="18"/>
      <name val="Arial"/>
      <family val="2"/>
      <charset val="238"/>
    </font>
    <font>
      <b/>
      <sz val="10"/>
      <color indexed="18"/>
      <name val="Arial"/>
      <family val="2"/>
      <charset val="238"/>
    </font>
    <font>
      <vertAlign val="superscript"/>
      <sz val="10"/>
      <name val="Arial"/>
      <family val="2"/>
      <charset val="238"/>
    </font>
    <font>
      <b/>
      <sz val="8"/>
      <name val="Arial"/>
      <family val="2"/>
      <charset val="238"/>
    </font>
    <font>
      <i/>
      <sz val="8"/>
      <name val="Arial"/>
      <family val="2"/>
      <charset val="238"/>
    </font>
    <font>
      <b/>
      <sz val="10"/>
      <name val="Arial CE"/>
      <family val="2"/>
      <charset val="238"/>
    </font>
    <font>
      <b/>
      <sz val="14"/>
      <name val="Arial"/>
      <family val="2"/>
      <charset val="238"/>
    </font>
    <font>
      <u/>
      <sz val="10"/>
      <name val="Arial"/>
      <family val="2"/>
    </font>
    <font>
      <b/>
      <sz val="10"/>
      <name val="Arial"/>
      <family val="2"/>
    </font>
    <font>
      <sz val="10"/>
      <name val="Tahoma"/>
      <family val="2"/>
      <charset val="238"/>
    </font>
    <font>
      <vertAlign val="superscript"/>
      <sz val="10"/>
      <color indexed="8"/>
      <name val="Arial"/>
      <family val="2"/>
    </font>
    <font>
      <b/>
      <u/>
      <sz val="10"/>
      <name val="Arial"/>
      <family val="2"/>
    </font>
    <font>
      <sz val="10"/>
      <color indexed="8"/>
      <name val="Arial"/>
      <family val="2"/>
    </font>
    <font>
      <b/>
      <sz val="10"/>
      <color indexed="8"/>
      <name val="Arial"/>
      <family val="2"/>
    </font>
    <font>
      <i/>
      <sz val="10"/>
      <color indexed="8"/>
      <name val="Arial"/>
      <family val="2"/>
    </font>
    <font>
      <b/>
      <sz val="9"/>
      <color indexed="8"/>
      <name val="Segoe UI"/>
      <family val="2"/>
      <charset val="1"/>
    </font>
    <font>
      <sz val="9"/>
      <color indexed="8"/>
      <name val="Segoe UI"/>
      <family val="2"/>
      <charset val="1"/>
    </font>
    <font>
      <u/>
      <sz val="10"/>
      <color indexed="8"/>
      <name val="Arial"/>
      <family val="2"/>
    </font>
    <font>
      <b/>
      <sz val="10"/>
      <color indexed="36"/>
      <name val="Arial"/>
      <family val="2"/>
      <charset val="238"/>
    </font>
    <font>
      <b/>
      <u/>
      <sz val="10"/>
      <color indexed="36"/>
      <name val="Arial"/>
      <family val="2"/>
    </font>
    <font>
      <b/>
      <sz val="10"/>
      <color indexed="36"/>
      <name val="Arial"/>
      <family val="2"/>
    </font>
    <font>
      <vertAlign val="superscript"/>
      <sz val="10"/>
      <name val="Arial"/>
      <family val="2"/>
    </font>
    <font>
      <sz val="10"/>
      <color indexed="8"/>
      <name val="Arial"/>
      <family val="2"/>
      <charset val="238"/>
    </font>
    <font>
      <sz val="10"/>
      <color indexed="10"/>
      <name val="Arial"/>
      <family val="2"/>
    </font>
    <font>
      <u/>
      <sz val="10"/>
      <color indexed="8"/>
      <name val="Arial"/>
      <family val="2"/>
      <charset val="238"/>
    </font>
    <font>
      <b/>
      <sz val="10"/>
      <color indexed="10"/>
      <name val="Arial"/>
      <family val="2"/>
      <charset val="238"/>
    </font>
    <font>
      <b/>
      <u/>
      <sz val="10"/>
      <color indexed="10"/>
      <name val="Arial"/>
      <family val="2"/>
    </font>
    <font>
      <b/>
      <sz val="10"/>
      <color indexed="10"/>
      <name val="Arial"/>
      <family val="2"/>
    </font>
    <font>
      <b/>
      <sz val="11"/>
      <color indexed="8"/>
      <name val="Calibri"/>
      <family val="2"/>
    </font>
    <font>
      <b/>
      <sz val="11"/>
      <name val="Arial"/>
      <family val="2"/>
    </font>
    <font>
      <sz val="11"/>
      <color indexed="8"/>
      <name val="Calibri"/>
      <family val="2"/>
    </font>
    <font>
      <sz val="11"/>
      <name val="Arial"/>
      <family val="2"/>
    </font>
    <font>
      <sz val="11"/>
      <name val="Calibri"/>
      <family val="2"/>
    </font>
    <font>
      <b/>
      <sz val="11"/>
      <name val="Calibri"/>
      <family val="2"/>
    </font>
    <font>
      <b/>
      <sz val="11"/>
      <color indexed="48"/>
      <name val="Calibri"/>
      <family val="2"/>
    </font>
    <font>
      <sz val="11"/>
      <color indexed="30"/>
      <name val="Calibri"/>
      <family val="2"/>
    </font>
    <font>
      <sz val="11"/>
      <color indexed="40"/>
      <name val="Calibri"/>
      <family val="2"/>
    </font>
    <font>
      <u/>
      <sz val="11"/>
      <color theme="10"/>
      <name val="Arial CE"/>
      <charset val="238"/>
    </font>
    <font>
      <sz val="11"/>
      <color rgb="FFFF0000"/>
      <name val="Calibri"/>
      <family val="2"/>
      <charset val="238"/>
      <scheme val="minor"/>
    </font>
    <font>
      <sz val="10"/>
      <color theme="1"/>
      <name val="Arial"/>
      <family val="2"/>
      <charset val="238"/>
    </font>
    <font>
      <sz val="10"/>
      <color rgb="FFFF0000"/>
      <name val="Arial"/>
      <family val="2"/>
      <charset val="238"/>
    </font>
    <font>
      <sz val="11"/>
      <color theme="1"/>
      <name val="Arial"/>
      <family val="2"/>
      <charset val="238"/>
    </font>
    <font>
      <sz val="8"/>
      <color theme="1"/>
      <name val="Arial"/>
      <family val="2"/>
      <charset val="238"/>
    </font>
    <font>
      <b/>
      <i/>
      <sz val="8"/>
      <color theme="1" tint="0.499984740745262"/>
      <name val="Arial"/>
      <family val="2"/>
      <charset val="238"/>
    </font>
    <font>
      <i/>
      <sz val="8"/>
      <color theme="1" tint="0.499984740745262"/>
      <name val="Arial"/>
      <family val="2"/>
      <charset val="238"/>
    </font>
    <font>
      <sz val="10"/>
      <color theme="2" tint="-0.499984740745262"/>
      <name val="Arial"/>
      <family val="2"/>
      <charset val="238"/>
    </font>
    <font>
      <sz val="10"/>
      <color rgb="FF002060"/>
      <name val="Arial"/>
      <family val="2"/>
      <charset val="238"/>
    </font>
    <font>
      <i/>
      <sz val="10"/>
      <color theme="1" tint="0.499984740745262"/>
      <name val="Arial"/>
      <family val="2"/>
      <charset val="238"/>
    </font>
    <font>
      <sz val="10"/>
      <color rgb="FF333333"/>
      <name val="Arial"/>
      <family val="2"/>
      <charset val="238"/>
    </font>
    <font>
      <sz val="10"/>
      <color theme="1"/>
      <name val="Arial"/>
      <family val="2"/>
    </font>
    <font>
      <sz val="10"/>
      <color rgb="FF0070C0"/>
      <name val="Arial"/>
      <family val="2"/>
      <charset val="238"/>
    </font>
    <font>
      <sz val="10"/>
      <color rgb="FF0070C0"/>
      <name val="Arial"/>
      <family val="2"/>
    </font>
    <font>
      <b/>
      <sz val="10"/>
      <color rgb="FFFF0000"/>
      <name val="Arial"/>
      <family val="2"/>
      <charset val="238"/>
    </font>
    <font>
      <sz val="10"/>
      <color rgb="FFFF0000"/>
      <name val="Arial"/>
      <family val="2"/>
    </font>
    <font>
      <i/>
      <sz val="8"/>
      <color rgb="FFFF0000"/>
      <name val="Arial"/>
      <family val="2"/>
      <charset val="238"/>
    </font>
    <font>
      <b/>
      <sz val="10"/>
      <color rgb="FFFF0000"/>
      <name val="Arial"/>
      <family val="2"/>
    </font>
    <font>
      <i/>
      <sz val="10"/>
      <color rgb="FFFF0000"/>
      <name val="Arial"/>
      <family val="2"/>
      <charset val="238"/>
    </font>
    <font>
      <i/>
      <sz val="8"/>
      <color rgb="FFFF0000"/>
      <name val="Arial"/>
      <family val="2"/>
    </font>
    <font>
      <i/>
      <sz val="8"/>
      <color theme="1"/>
      <name val="Arial"/>
      <family val="2"/>
    </font>
    <font>
      <b/>
      <sz val="10"/>
      <color theme="1"/>
      <name val="Arial"/>
      <family val="2"/>
    </font>
    <font>
      <sz val="10"/>
      <color rgb="FF000000"/>
      <name val="Arial"/>
      <family val="2"/>
    </font>
    <font>
      <b/>
      <sz val="10"/>
      <color theme="1"/>
      <name val="Arial"/>
      <family val="2"/>
      <charset val="238"/>
    </font>
    <font>
      <sz val="8"/>
      <color rgb="FFFF0000"/>
      <name val="Arial"/>
      <family val="2"/>
    </font>
    <font>
      <b/>
      <i/>
      <sz val="8"/>
      <color rgb="FFFF0000"/>
      <name val="Arial"/>
      <family val="2"/>
    </font>
    <font>
      <sz val="10"/>
      <color theme="1"/>
      <name val="Tahoma"/>
      <family val="2"/>
      <charset val="238"/>
    </font>
    <font>
      <sz val="10"/>
      <color rgb="FF000000"/>
      <name val="Arial"/>
      <family val="2"/>
      <charset val="238"/>
    </font>
    <font>
      <sz val="10"/>
      <color rgb="FFFF0000"/>
      <name val="Tahoma"/>
      <family val="2"/>
      <charset val="238"/>
    </font>
    <font>
      <sz val="11"/>
      <color rgb="FF000000"/>
      <name val="Calibri"/>
      <family val="2"/>
      <charset val="238"/>
      <scheme val="minor"/>
    </font>
    <font>
      <sz val="10"/>
      <color theme="1"/>
      <name val="Calibri"/>
      <family val="2"/>
      <charset val="238"/>
      <scheme val="minor"/>
    </font>
    <font>
      <b/>
      <sz val="10"/>
      <color rgb="FF7030A0"/>
      <name val="Arial"/>
      <family val="2"/>
      <charset val="238"/>
    </font>
    <font>
      <b/>
      <sz val="10"/>
      <color rgb="FF7030A0"/>
      <name val="Arial"/>
      <family val="2"/>
    </font>
    <font>
      <sz val="10"/>
      <color rgb="FF7030A0"/>
      <name val="Arial"/>
      <family val="2"/>
    </font>
    <font>
      <sz val="10"/>
      <color theme="0" tint="-0.499984740745262"/>
      <name val="Arial"/>
      <family val="2"/>
      <charset val="238"/>
    </font>
    <font>
      <b/>
      <sz val="11"/>
      <color theme="1"/>
      <name val="Calibri"/>
      <family val="2"/>
      <scheme val="minor"/>
    </font>
    <font>
      <u/>
      <sz val="10"/>
      <color theme="1"/>
      <name val="Arial"/>
      <family val="2"/>
    </font>
    <font>
      <sz val="11"/>
      <color theme="1"/>
      <name val="Calibri"/>
      <family val="2"/>
      <scheme val="minor"/>
    </font>
    <font>
      <sz val="11"/>
      <name val="Calibri"/>
      <family val="2"/>
      <scheme val="minor"/>
    </font>
    <font>
      <sz val="11"/>
      <color rgb="FFFF0000"/>
      <name val="Arial"/>
      <family val="2"/>
      <charset val="238"/>
    </font>
    <font>
      <b/>
      <sz val="8"/>
      <color theme="1"/>
      <name val="Arial"/>
      <family val="2"/>
    </font>
  </fonts>
  <fills count="20">
    <fill>
      <patternFill patternType="none"/>
    </fill>
    <fill>
      <patternFill patternType="gray125"/>
    </fill>
    <fill>
      <patternFill patternType="solid">
        <fgColor theme="9" tint="0.79998168889431442"/>
        <bgColor indexed="64"/>
      </patternFill>
    </fill>
    <fill>
      <patternFill patternType="solid">
        <fgColor rgb="FFFDE9D9"/>
        <bgColor rgb="FF000000"/>
      </patternFill>
    </fill>
    <fill>
      <patternFill patternType="solid">
        <fgColor rgb="FFFFFF00"/>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9" tint="0.79998168889431442"/>
        <bgColor rgb="FF000000"/>
      </patternFill>
    </fill>
    <fill>
      <patternFill patternType="solid">
        <fgColor rgb="FF92D050"/>
        <bgColor indexed="64"/>
      </patternFill>
    </fill>
    <fill>
      <patternFill patternType="solid">
        <fgColor rgb="FF00B05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6"/>
        <bgColor indexed="64"/>
      </patternFill>
    </fill>
    <fill>
      <patternFill patternType="solid">
        <fgColor theme="0" tint="-4.9989318521683403E-2"/>
        <bgColor indexed="64"/>
      </patternFill>
    </fill>
  </fills>
  <borders count="12">
    <border>
      <left/>
      <right/>
      <top/>
      <bottom/>
      <diagonal/>
    </border>
    <border>
      <left/>
      <right/>
      <top style="thin">
        <color indexed="64"/>
      </top>
      <bottom style="double">
        <color indexed="64"/>
      </bottom>
      <diagonal/>
    </border>
    <border>
      <left/>
      <right/>
      <top/>
      <bottom style="double">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7">
    <xf numFmtId="0" fontId="0" fillId="0" borderId="0"/>
    <xf numFmtId="164" fontId="5" fillId="0" borderId="0" applyFont="0" applyFill="0" applyBorder="0" applyAlignment="0" applyProtection="0"/>
    <xf numFmtId="0" fontId="54" fillId="0" borderId="0" applyNumberFormat="0" applyFill="0" applyBorder="0" applyAlignment="0" applyProtection="0">
      <alignment vertical="top"/>
      <protection locked="0"/>
    </xf>
    <xf numFmtId="0" fontId="2" fillId="0" borderId="0"/>
    <xf numFmtId="0" fontId="5" fillId="0" borderId="0"/>
    <xf numFmtId="0" fontId="5" fillId="0" borderId="0"/>
    <xf numFmtId="0" fontId="5" fillId="0" borderId="0"/>
    <xf numFmtId="0" fontId="5" fillId="0" borderId="0"/>
    <xf numFmtId="0" fontId="2" fillId="0" borderId="0"/>
    <xf numFmtId="0" fontId="14" fillId="0" borderId="0"/>
    <xf numFmtId="0" fontId="5" fillId="0" borderId="0"/>
    <xf numFmtId="0" fontId="5" fillId="0" borderId="0"/>
    <xf numFmtId="0" fontId="11" fillId="0" borderId="0"/>
    <xf numFmtId="0" fontId="1" fillId="0" borderId="0"/>
    <xf numFmtId="0" fontId="5" fillId="0" borderId="0"/>
    <xf numFmtId="0" fontId="5" fillId="0" borderId="0"/>
    <xf numFmtId="0" fontId="10" fillId="0" borderId="0"/>
    <xf numFmtId="0" fontId="5" fillId="0" borderId="0"/>
    <xf numFmtId="0" fontId="7" fillId="0" borderId="0">
      <alignment vertical="center"/>
    </xf>
    <xf numFmtId="0" fontId="2" fillId="0" borderId="0"/>
    <xf numFmtId="0" fontId="5" fillId="0" borderId="0"/>
    <xf numFmtId="164" fontId="1" fillId="0" borderId="0" applyFont="0" applyFill="0" applyBorder="0" applyAlignment="0" applyProtection="0"/>
    <xf numFmtId="43" fontId="5"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cellStyleXfs>
  <cellXfs count="698">
    <xf numFmtId="0" fontId="0" fillId="0" borderId="0" xfId="0"/>
    <xf numFmtId="0" fontId="5" fillId="0" borderId="0" xfId="13" applyFont="1" applyFill="1" applyAlignment="1">
      <alignment horizontal="center"/>
    </xf>
    <xf numFmtId="0" fontId="5" fillId="0" borderId="0" xfId="13" applyFont="1" applyAlignment="1">
      <alignment horizontal="center"/>
    </xf>
    <xf numFmtId="4" fontId="5" fillId="0" borderId="0" xfId="13" applyNumberFormat="1" applyFont="1" applyFill="1" applyBorder="1" applyAlignment="1">
      <alignment horizontal="left" vertical="center"/>
    </xf>
    <xf numFmtId="0" fontId="56" fillId="0" borderId="0" xfId="0" applyFont="1" applyAlignment="1">
      <alignment horizontal="center" vertical="center"/>
    </xf>
    <xf numFmtId="0" fontId="56" fillId="0" borderId="0" xfId="0" applyFont="1" applyAlignment="1">
      <alignment horizontal="center"/>
    </xf>
    <xf numFmtId="4" fontId="12" fillId="0" borderId="0" xfId="13" applyNumberFormat="1" applyFont="1" applyFill="1" applyBorder="1" applyAlignment="1">
      <alignment horizontal="center"/>
    </xf>
    <xf numFmtId="0" fontId="5" fillId="0" borderId="0" xfId="13" applyFont="1" applyFill="1" applyAlignment="1">
      <alignment vertical="top" wrapText="1"/>
    </xf>
    <xf numFmtId="0" fontId="12" fillId="0" borderId="0" xfId="13" applyFont="1" applyFill="1" applyBorder="1" applyAlignment="1">
      <alignment vertical="top" wrapText="1"/>
    </xf>
    <xf numFmtId="4" fontId="5" fillId="0" borderId="0" xfId="13" applyNumberFormat="1" applyFont="1" applyFill="1" applyAlignment="1">
      <alignment horizontal="center"/>
    </xf>
    <xf numFmtId="4" fontId="5" fillId="0" borderId="0" xfId="13" applyNumberFormat="1" applyFont="1" applyFill="1" applyBorder="1" applyAlignment="1">
      <alignment horizontal="center"/>
    </xf>
    <xf numFmtId="4" fontId="17" fillId="0" borderId="0" xfId="13" applyNumberFormat="1" applyFont="1" applyFill="1" applyBorder="1" applyAlignment="1" applyProtection="1">
      <alignment horizontal="center" vertical="center"/>
      <protection locked="0"/>
    </xf>
    <xf numFmtId="49" fontId="5" fillId="0" borderId="0" xfId="13" applyNumberFormat="1" applyFont="1" applyFill="1" applyBorder="1" applyAlignment="1">
      <alignment horizontal="center" vertical="center"/>
    </xf>
    <xf numFmtId="4" fontId="5" fillId="0" borderId="0" xfId="13" applyNumberFormat="1" applyFont="1" applyFill="1" applyBorder="1" applyAlignment="1">
      <alignment horizontal="left" vertical="top"/>
    </xf>
    <xf numFmtId="0" fontId="5" fillId="0" borderId="0" xfId="13" applyFont="1" applyFill="1" applyBorder="1" applyAlignment="1">
      <alignment vertical="top" wrapText="1"/>
    </xf>
    <xf numFmtId="0" fontId="5" fillId="0" borderId="0" xfId="13" applyFont="1" applyFill="1" applyBorder="1" applyAlignment="1">
      <alignment horizontal="center"/>
    </xf>
    <xf numFmtId="4" fontId="18" fillId="0" borderId="0" xfId="13" applyNumberFormat="1" applyFont="1" applyFill="1" applyBorder="1" applyAlignment="1" applyProtection="1">
      <alignment horizontal="center" vertical="center"/>
      <protection locked="0"/>
    </xf>
    <xf numFmtId="4" fontId="5" fillId="0" borderId="0" xfId="13" applyNumberFormat="1" applyFont="1" applyFill="1" applyBorder="1" applyAlignment="1">
      <alignment horizontal="center" vertical="center"/>
    </xf>
    <xf numFmtId="4" fontId="5" fillId="0" borderId="0" xfId="13" applyNumberFormat="1" applyFont="1" applyFill="1" applyBorder="1" applyAlignment="1" applyProtection="1">
      <alignment horizontal="center"/>
      <protection locked="0"/>
    </xf>
    <xf numFmtId="0" fontId="5" fillId="0" borderId="0" xfId="13" applyFont="1" applyFill="1" applyBorder="1" applyAlignment="1">
      <alignment horizontal="center" wrapText="1"/>
    </xf>
    <xf numFmtId="1" fontId="12" fillId="0" borderId="0" xfId="13" applyNumberFormat="1" applyFont="1" applyFill="1" applyBorder="1" applyAlignment="1">
      <alignment horizontal="center" vertical="center"/>
    </xf>
    <xf numFmtId="0" fontId="5" fillId="0" borderId="0" xfId="0" applyFont="1" applyFill="1" applyBorder="1" applyAlignment="1">
      <alignment vertical="top" wrapText="1"/>
    </xf>
    <xf numFmtId="0" fontId="12" fillId="0" borderId="0" xfId="0" applyFont="1" applyFill="1" applyBorder="1" applyAlignment="1">
      <alignment vertical="top" wrapText="1"/>
    </xf>
    <xf numFmtId="0" fontId="56" fillId="0" borderId="0" xfId="0" applyFont="1" applyAlignment="1">
      <alignment vertical="top"/>
    </xf>
    <xf numFmtId="4" fontId="5" fillId="0" borderId="0" xfId="0" applyNumberFormat="1" applyFont="1" applyFill="1" applyBorder="1" applyAlignment="1">
      <alignment horizontal="center" vertical="center"/>
    </xf>
    <xf numFmtId="0" fontId="5" fillId="0" borderId="0" xfId="0" applyFont="1" applyFill="1" applyBorder="1" applyAlignment="1">
      <alignment horizontal="center"/>
    </xf>
    <xf numFmtId="4" fontId="5" fillId="0" borderId="0" xfId="21" applyNumberFormat="1" applyFont="1" applyFill="1" applyBorder="1" applyAlignment="1">
      <alignment horizontal="center"/>
    </xf>
    <xf numFmtId="4" fontId="12"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xf>
    <xf numFmtId="0" fontId="5" fillId="0" borderId="0" xfId="0" applyFont="1" applyFill="1" applyAlignment="1">
      <alignment vertical="top" wrapText="1"/>
    </xf>
    <xf numFmtId="0" fontId="5" fillId="0" borderId="0" xfId="0" applyFont="1" applyFill="1" applyBorder="1" applyAlignment="1">
      <alignment horizontal="center" wrapText="1"/>
    </xf>
    <xf numFmtId="0" fontId="5" fillId="0" borderId="0" xfId="13" applyFont="1" applyFill="1" applyBorder="1" applyAlignment="1">
      <alignment vertical="top"/>
    </xf>
    <xf numFmtId="4" fontId="57" fillId="0" borderId="0" xfId="13" applyNumberFormat="1" applyFont="1" applyFill="1" applyBorder="1" applyAlignment="1">
      <alignment horizontal="center"/>
    </xf>
    <xf numFmtId="4" fontId="57" fillId="0" borderId="0" xfId="13" applyNumberFormat="1" applyFont="1" applyFill="1" applyBorder="1" applyAlignment="1" applyProtection="1">
      <alignment horizontal="center" vertical="center"/>
      <protection locked="0"/>
    </xf>
    <xf numFmtId="4" fontId="5" fillId="0" borderId="0" xfId="13" applyNumberFormat="1" applyFont="1" applyFill="1" applyBorder="1" applyAlignment="1" applyProtection="1">
      <alignment horizontal="center" vertical="center"/>
      <protection locked="0"/>
    </xf>
    <xf numFmtId="4" fontId="5" fillId="0" borderId="0" xfId="13" applyNumberFormat="1" applyFont="1" applyFill="1" applyBorder="1" applyAlignment="1">
      <alignment horizontal="center" vertical="center" wrapText="1"/>
    </xf>
    <xf numFmtId="0" fontId="16" fillId="0" borderId="0" xfId="0" applyFont="1" applyFill="1" applyBorder="1" applyAlignment="1">
      <alignment vertical="top" wrapText="1"/>
    </xf>
    <xf numFmtId="4" fontId="5" fillId="0" borderId="0" xfId="13" applyNumberFormat="1" applyFont="1" applyFill="1" applyBorder="1" applyAlignment="1">
      <alignment vertical="top" wrapText="1"/>
    </xf>
    <xf numFmtId="0" fontId="58" fillId="0" borderId="0" xfId="0" applyFont="1" applyBorder="1" applyAlignment="1"/>
    <xf numFmtId="4" fontId="17" fillId="0" borderId="0" xfId="13" applyNumberFormat="1" applyFont="1" applyFill="1" applyBorder="1" applyAlignment="1" applyProtection="1">
      <alignment horizontal="center" vertical="center" wrapText="1"/>
      <protection locked="0"/>
    </xf>
    <xf numFmtId="4" fontId="12" fillId="0" borderId="0" xfId="0" applyNumberFormat="1" applyFont="1" applyFill="1" applyBorder="1" applyAlignment="1">
      <alignment horizontal="center"/>
    </xf>
    <xf numFmtId="1" fontId="5" fillId="0" borderId="0" xfId="0" applyNumberFormat="1" applyFont="1" applyFill="1" applyAlignment="1">
      <alignment vertical="top" wrapText="1"/>
    </xf>
    <xf numFmtId="0" fontId="5" fillId="0" borderId="0" xfId="13" applyFont="1" applyFill="1" applyAlignment="1">
      <alignment vertical="top"/>
    </xf>
    <xf numFmtId="0" fontId="5" fillId="0" borderId="0" xfId="0" applyFont="1" applyFill="1" applyAlignment="1">
      <alignment vertical="top"/>
    </xf>
    <xf numFmtId="0" fontId="56" fillId="0" borderId="0" xfId="0" applyFont="1" applyFill="1" applyAlignment="1">
      <alignment horizontal="center"/>
    </xf>
    <xf numFmtId="0" fontId="56" fillId="0" borderId="0" xfId="0" applyFont="1" applyFill="1" applyAlignment="1">
      <alignment horizontal="left" vertical="top"/>
    </xf>
    <xf numFmtId="0" fontId="5" fillId="0" borderId="0" xfId="13" applyFont="1" applyFill="1" applyBorder="1" applyAlignment="1">
      <alignment horizontal="center" vertical="center"/>
    </xf>
    <xf numFmtId="0" fontId="56" fillId="0" borderId="0" xfId="0" applyFont="1" applyBorder="1" applyAlignment="1">
      <alignment horizontal="center"/>
    </xf>
    <xf numFmtId="0" fontId="5" fillId="0" borderId="0" xfId="14" applyFont="1" applyBorder="1" applyAlignment="1" applyProtection="1">
      <alignment horizontal="center" vertical="center"/>
    </xf>
    <xf numFmtId="4" fontId="12" fillId="0" borderId="0" xfId="13" applyNumberFormat="1" applyFont="1" applyFill="1" applyBorder="1" applyAlignment="1" applyProtection="1">
      <alignment vertical="center"/>
      <protection locked="0"/>
    </xf>
    <xf numFmtId="1" fontId="12" fillId="0" borderId="0" xfId="13" applyNumberFormat="1" applyFont="1" applyFill="1" applyBorder="1" applyAlignment="1">
      <alignment vertical="top"/>
    </xf>
    <xf numFmtId="0" fontId="59" fillId="0" borderId="0" xfId="0" applyFont="1" applyAlignment="1">
      <alignment horizontal="left" vertical="top"/>
    </xf>
    <xf numFmtId="0" fontId="9" fillId="0" borderId="0" xfId="14" applyFont="1" applyBorder="1" applyAlignment="1" applyProtection="1">
      <alignment horizontal="center" vertical="top"/>
    </xf>
    <xf numFmtId="0" fontId="5" fillId="0" borderId="0" xfId="14" applyFont="1" applyBorder="1" applyAlignment="1" applyProtection="1">
      <alignment horizontal="center"/>
    </xf>
    <xf numFmtId="1" fontId="12" fillId="0" borderId="0" xfId="13" applyNumberFormat="1" applyFont="1" applyFill="1" applyBorder="1" applyAlignment="1">
      <alignment horizontal="center"/>
    </xf>
    <xf numFmtId="4" fontId="12" fillId="0" borderId="0" xfId="13" applyNumberFormat="1" applyFont="1" applyFill="1" applyBorder="1" applyAlignment="1" applyProtection="1">
      <protection locked="0"/>
    </xf>
    <xf numFmtId="49" fontId="5" fillId="0" borderId="0" xfId="13" applyNumberFormat="1" applyFont="1" applyFill="1" applyBorder="1" applyAlignment="1">
      <alignment horizontal="center"/>
    </xf>
    <xf numFmtId="49" fontId="5" fillId="0" borderId="0" xfId="13" applyNumberFormat="1" applyFont="1" applyFill="1" applyBorder="1" applyAlignment="1">
      <alignment horizontal="right"/>
    </xf>
    <xf numFmtId="0" fontId="5" fillId="0" borderId="0" xfId="14" applyFont="1" applyBorder="1" applyAlignment="1" applyProtection="1">
      <alignment horizontal="right"/>
    </xf>
    <xf numFmtId="4" fontId="12" fillId="0" borderId="0" xfId="13" applyNumberFormat="1" applyFont="1" applyFill="1" applyBorder="1" applyAlignment="1" applyProtection="1">
      <alignment horizontal="right"/>
      <protection locked="0"/>
    </xf>
    <xf numFmtId="49" fontId="12" fillId="0" borderId="0" xfId="13" applyNumberFormat="1" applyFont="1" applyFill="1" applyBorder="1" applyAlignment="1">
      <alignment horizontal="right"/>
    </xf>
    <xf numFmtId="49" fontId="5" fillId="0" borderId="0" xfId="13" quotePrefix="1" applyNumberFormat="1" applyFont="1" applyFill="1" applyBorder="1" applyAlignment="1">
      <alignment horizontal="right"/>
    </xf>
    <xf numFmtId="49" fontId="5" fillId="0" borderId="0" xfId="13" applyNumberFormat="1" applyFont="1" applyFill="1" applyBorder="1" applyAlignment="1">
      <alignment horizontal="right" wrapText="1"/>
    </xf>
    <xf numFmtId="4" fontId="60" fillId="0" borderId="0" xfId="13" applyNumberFormat="1" applyFont="1" applyFill="1" applyBorder="1" applyAlignment="1">
      <alignment horizontal="right"/>
    </xf>
    <xf numFmtId="0" fontId="61" fillId="0" borderId="0" xfId="0" applyFont="1" applyAlignment="1">
      <alignment horizontal="right"/>
    </xf>
    <xf numFmtId="4" fontId="61" fillId="0" borderId="0" xfId="13" applyNumberFormat="1" applyFont="1" applyFill="1" applyBorder="1" applyAlignment="1">
      <alignment horizontal="right"/>
    </xf>
    <xf numFmtId="1" fontId="60" fillId="0" borderId="0" xfId="13" applyNumberFormat="1" applyFont="1" applyFill="1" applyBorder="1" applyAlignment="1">
      <alignment horizontal="right"/>
    </xf>
    <xf numFmtId="4" fontId="61" fillId="0" borderId="0" xfId="21" applyNumberFormat="1" applyFont="1" applyFill="1" applyBorder="1" applyAlignment="1">
      <alignment horizontal="right"/>
    </xf>
    <xf numFmtId="0" fontId="5" fillId="0" borderId="0" xfId="13" applyFont="1" applyFill="1" applyBorder="1" applyAlignment="1">
      <alignment horizontal="left" vertical="top" wrapText="1" indent="1"/>
    </xf>
    <xf numFmtId="0" fontId="5" fillId="0" borderId="0" xfId="13" applyFont="1" applyFill="1" applyAlignment="1">
      <alignment horizontal="left" vertical="top" wrapText="1" indent="1"/>
    </xf>
    <xf numFmtId="0" fontId="12" fillId="0" borderId="1" xfId="13" applyFont="1" applyFill="1" applyBorder="1" applyAlignment="1">
      <alignment vertical="top" wrapText="1"/>
    </xf>
    <xf numFmtId="4" fontId="12" fillId="0" borderId="1" xfId="13" applyNumberFormat="1" applyFont="1" applyFill="1" applyBorder="1" applyAlignment="1">
      <alignment horizontal="center"/>
    </xf>
    <xf numFmtId="4" fontId="61" fillId="0" borderId="1" xfId="13" applyNumberFormat="1" applyFont="1" applyFill="1" applyBorder="1" applyAlignment="1">
      <alignment horizontal="right"/>
    </xf>
    <xf numFmtId="4" fontId="5" fillId="0" borderId="0" xfId="13" applyNumberFormat="1" applyFont="1" applyFill="1" applyBorder="1" applyAlignment="1">
      <alignment horizontal="left"/>
    </xf>
    <xf numFmtId="4" fontId="21" fillId="0" borderId="0" xfId="13" applyNumberFormat="1" applyFont="1" applyFill="1" applyBorder="1" applyAlignment="1">
      <alignment horizontal="right"/>
    </xf>
    <xf numFmtId="0" fontId="60" fillId="0" borderId="0" xfId="13" applyFont="1" applyFill="1" applyBorder="1" applyAlignment="1">
      <alignment horizontal="center"/>
    </xf>
    <xf numFmtId="4" fontId="61" fillId="0" borderId="0" xfId="13" applyNumberFormat="1" applyFont="1" applyFill="1" applyAlignment="1">
      <alignment horizontal="center"/>
    </xf>
    <xf numFmtId="0" fontId="61" fillId="0" borderId="0" xfId="0" applyFont="1" applyAlignment="1">
      <alignment horizontal="center"/>
    </xf>
    <xf numFmtId="0" fontId="61" fillId="0" borderId="0" xfId="13" applyFont="1" applyFill="1" applyBorder="1" applyAlignment="1">
      <alignment horizontal="center"/>
    </xf>
    <xf numFmtId="1" fontId="60" fillId="0" borderId="0" xfId="13" applyNumberFormat="1" applyFont="1" applyFill="1" applyBorder="1" applyAlignment="1">
      <alignment horizontal="center"/>
    </xf>
    <xf numFmtId="0" fontId="61" fillId="0" borderId="0" xfId="13" applyFont="1" applyFill="1" applyBorder="1" applyAlignment="1">
      <alignment horizontal="center" wrapText="1"/>
    </xf>
    <xf numFmtId="0" fontId="61" fillId="0" borderId="0" xfId="13" applyFont="1" applyFill="1" applyAlignment="1">
      <alignment horizontal="center"/>
    </xf>
    <xf numFmtId="0" fontId="60" fillId="0" borderId="1" xfId="13" applyFont="1" applyFill="1" applyBorder="1" applyAlignment="1">
      <alignment horizontal="center"/>
    </xf>
    <xf numFmtId="0" fontId="61" fillId="0" borderId="0" xfId="0" applyFont="1" applyFill="1" applyBorder="1" applyAlignment="1">
      <alignment horizontal="center" wrapText="1"/>
    </xf>
    <xf numFmtId="0" fontId="61" fillId="0" borderId="0" xfId="0" applyFont="1" applyFill="1" applyBorder="1" applyAlignment="1">
      <alignment horizontal="center"/>
    </xf>
    <xf numFmtId="0" fontId="60" fillId="0" borderId="0" xfId="0" applyFont="1" applyFill="1" applyBorder="1" applyAlignment="1">
      <alignment horizontal="center"/>
    </xf>
    <xf numFmtId="0" fontId="61" fillId="0" borderId="0" xfId="0" applyFont="1" applyFill="1" applyAlignment="1">
      <alignment horizontal="center"/>
    </xf>
    <xf numFmtId="4" fontId="61" fillId="0" borderId="0" xfId="0" applyNumberFormat="1" applyFont="1" applyFill="1" applyBorder="1" applyAlignment="1">
      <alignment horizontal="right"/>
    </xf>
    <xf numFmtId="0" fontId="12" fillId="0" borderId="0" xfId="13" applyFont="1" applyFill="1" applyBorder="1" applyAlignment="1">
      <alignment horizontal="right" vertical="top"/>
    </xf>
    <xf numFmtId="0" fontId="12" fillId="0" borderId="0" xfId="13" applyFont="1" applyAlignment="1">
      <alignment horizontal="right" vertical="top"/>
    </xf>
    <xf numFmtId="0" fontId="6" fillId="0" borderId="0" xfId="13" applyFont="1" applyFill="1" applyBorder="1" applyAlignment="1">
      <alignment horizontal="right" vertical="top"/>
    </xf>
    <xf numFmtId="1" fontId="12" fillId="0" borderId="0" xfId="13" applyNumberFormat="1" applyFont="1" applyFill="1" applyBorder="1" applyAlignment="1">
      <alignment horizontal="right" vertical="top"/>
    </xf>
    <xf numFmtId="0" fontId="5" fillId="0" borderId="0" xfId="0" applyFont="1" applyFill="1" applyBorder="1" applyAlignment="1">
      <alignment horizontal="right" vertical="top"/>
    </xf>
    <xf numFmtId="0" fontId="12" fillId="0" borderId="0" xfId="0" applyFont="1" applyFill="1" applyBorder="1" applyAlignment="1">
      <alignment horizontal="right" vertical="top"/>
    </xf>
    <xf numFmtId="0" fontId="5" fillId="0" borderId="0" xfId="13" applyFont="1" applyFill="1" applyBorder="1" applyAlignment="1">
      <alignment horizontal="right" vertical="top"/>
    </xf>
    <xf numFmtId="1" fontId="12" fillId="0" borderId="0" xfId="13" applyNumberFormat="1" applyFont="1" applyFill="1" applyAlignment="1">
      <alignment horizontal="right" vertical="top"/>
    </xf>
    <xf numFmtId="0" fontId="12" fillId="0" borderId="0" xfId="13" applyFont="1" applyFill="1" applyAlignment="1">
      <alignment horizontal="right" vertical="top"/>
    </xf>
    <xf numFmtId="0" fontId="12" fillId="0" borderId="0" xfId="0" applyFont="1" applyFill="1" applyAlignment="1">
      <alignment horizontal="right" vertical="top"/>
    </xf>
    <xf numFmtId="0" fontId="5" fillId="0" borderId="0" xfId="13" applyFont="1" applyFill="1" applyAlignment="1">
      <alignment horizontal="right" vertical="top"/>
    </xf>
    <xf numFmtId="0" fontId="61" fillId="0" borderId="0" xfId="13" applyFont="1" applyFill="1" applyBorder="1" applyAlignment="1">
      <alignment horizontal="right"/>
    </xf>
    <xf numFmtId="0" fontId="5" fillId="0" borderId="0" xfId="0" applyFont="1" applyAlignment="1">
      <alignment horizontal="center"/>
    </xf>
    <xf numFmtId="0" fontId="13" fillId="0" borderId="0" xfId="13" applyFont="1" applyFill="1" applyBorder="1" applyAlignment="1">
      <alignment vertical="top" wrapText="1"/>
    </xf>
    <xf numFmtId="4" fontId="62" fillId="0" borderId="0" xfId="13" applyNumberFormat="1" applyFont="1" applyFill="1" applyBorder="1" applyAlignment="1" applyProtection="1">
      <alignment horizontal="center" vertical="center"/>
      <protection locked="0"/>
    </xf>
    <xf numFmtId="0" fontId="56" fillId="0" borderId="0" xfId="0" applyFont="1" applyBorder="1" applyAlignment="1">
      <alignment horizontal="center" vertical="center"/>
    </xf>
    <xf numFmtId="4" fontId="5" fillId="0" borderId="0" xfId="13" applyNumberFormat="1" applyFont="1" applyFill="1" applyBorder="1" applyAlignment="1" applyProtection="1">
      <alignment horizontal="center" wrapText="1"/>
      <protection locked="0"/>
    </xf>
    <xf numFmtId="4" fontId="5" fillId="0" borderId="0" xfId="13" applyNumberFormat="1" applyFont="1" applyFill="1" applyBorder="1" applyAlignment="1" applyProtection="1">
      <alignment horizontal="center" vertical="center" wrapText="1"/>
      <protection locked="0"/>
    </xf>
    <xf numFmtId="4" fontId="60" fillId="0" borderId="0" xfId="0" applyNumberFormat="1" applyFont="1" applyFill="1" applyBorder="1" applyAlignment="1">
      <alignment horizontal="right"/>
    </xf>
    <xf numFmtId="4" fontId="5" fillId="0" borderId="0" xfId="13" applyNumberFormat="1" applyFont="1" applyFill="1" applyBorder="1" applyAlignment="1" applyProtection="1">
      <alignment horizontal="right"/>
      <protection locked="0"/>
    </xf>
    <xf numFmtId="2" fontId="5" fillId="0" borderId="0" xfId="13" applyNumberFormat="1" applyFont="1" applyFill="1" applyBorder="1" applyAlignment="1">
      <alignment horizontal="right"/>
    </xf>
    <xf numFmtId="2" fontId="61" fillId="0" borderId="0" xfId="13" applyNumberFormat="1" applyFont="1" applyFill="1" applyBorder="1" applyAlignment="1">
      <alignment horizontal="right"/>
    </xf>
    <xf numFmtId="0" fontId="12" fillId="0" borderId="0" xfId="0" applyFont="1" applyAlignment="1">
      <alignment horizontal="right" vertical="top"/>
    </xf>
    <xf numFmtId="4" fontId="5" fillId="0" borderId="0" xfId="13" applyNumberFormat="1" applyFont="1" applyFill="1" applyBorder="1" applyAlignment="1">
      <alignment horizontal="center" vertical="top"/>
    </xf>
    <xf numFmtId="1" fontId="5" fillId="0" borderId="0" xfId="13" applyNumberFormat="1" applyFont="1" applyFill="1" applyBorder="1" applyAlignment="1">
      <alignment vertical="top"/>
    </xf>
    <xf numFmtId="0" fontId="20" fillId="0" borderId="0" xfId="13" applyFont="1" applyFill="1" applyBorder="1" applyAlignment="1">
      <alignment horizontal="right" vertical="top"/>
    </xf>
    <xf numFmtId="1" fontId="5" fillId="0" borderId="0" xfId="13" applyNumberFormat="1" applyFont="1" applyFill="1" applyBorder="1" applyAlignment="1">
      <alignment horizontal="right" vertical="top"/>
    </xf>
    <xf numFmtId="1" fontId="5" fillId="0" borderId="0" xfId="0" applyNumberFormat="1" applyFont="1" applyFill="1" applyBorder="1" applyAlignment="1">
      <alignment vertical="top" wrapText="1"/>
    </xf>
    <xf numFmtId="0" fontId="22" fillId="0" borderId="0" xfId="0" applyFont="1" applyFill="1" applyAlignment="1">
      <alignment horizontal="justify"/>
    </xf>
    <xf numFmtId="0" fontId="8" fillId="0" borderId="0" xfId="13" applyFont="1" applyFill="1" applyBorder="1" applyAlignment="1">
      <alignment horizontal="right" vertical="top"/>
    </xf>
    <xf numFmtId="49" fontId="12" fillId="0" borderId="0" xfId="13" applyNumberFormat="1" applyFont="1" applyFill="1" applyBorder="1" applyAlignment="1">
      <alignment horizontal="right" vertical="top" wrapText="1"/>
    </xf>
    <xf numFmtId="49" fontId="5" fillId="0" borderId="0" xfId="0" applyNumberFormat="1" applyFont="1" applyBorder="1" applyAlignment="1">
      <alignment horizontal="right"/>
    </xf>
    <xf numFmtId="0" fontId="56" fillId="0" borderId="0" xfId="0" applyFont="1" applyFill="1" applyBorder="1" applyAlignment="1">
      <alignment horizontal="center"/>
    </xf>
    <xf numFmtId="0" fontId="56" fillId="0" borderId="0" xfId="0" applyFont="1" applyFill="1" applyBorder="1" applyAlignment="1">
      <alignment horizontal="center" vertical="center"/>
    </xf>
    <xf numFmtId="4" fontId="63" fillId="0" borderId="0" xfId="0" applyNumberFormat="1" applyFont="1" applyFill="1" applyBorder="1" applyAlignment="1">
      <alignment horizontal="center"/>
    </xf>
    <xf numFmtId="0" fontId="56" fillId="0" borderId="0" xfId="0" applyFont="1" applyFill="1" applyBorder="1" applyAlignment="1">
      <alignment vertical="top"/>
    </xf>
    <xf numFmtId="1" fontId="12" fillId="0" borderId="0" xfId="0" applyNumberFormat="1" applyFont="1" applyFill="1" applyBorder="1" applyAlignment="1">
      <alignment vertical="top" wrapText="1"/>
    </xf>
    <xf numFmtId="0" fontId="61" fillId="0" borderId="0" xfId="0" applyFont="1" applyFill="1" applyBorder="1" applyAlignment="1">
      <alignment horizontal="right"/>
    </xf>
    <xf numFmtId="0" fontId="56" fillId="0" borderId="0" xfId="0" applyFont="1" applyFill="1" applyBorder="1" applyAlignment="1">
      <alignment vertical="top" wrapText="1"/>
    </xf>
    <xf numFmtId="0" fontId="56" fillId="0" borderId="0" xfId="13" applyFont="1" applyFill="1" applyBorder="1" applyAlignment="1">
      <alignment vertical="top" wrapText="1"/>
    </xf>
    <xf numFmtId="2" fontId="5" fillId="0" borderId="0" xfId="0" applyNumberFormat="1" applyFont="1" applyFill="1" applyBorder="1" applyAlignment="1">
      <alignment horizontal="right"/>
    </xf>
    <xf numFmtId="0" fontId="5" fillId="0" borderId="0" xfId="0" applyFont="1" applyBorder="1" applyAlignment="1">
      <alignment horizontal="center"/>
    </xf>
    <xf numFmtId="2" fontId="5" fillId="0" borderId="0" xfId="8" applyNumberFormat="1" applyFont="1" applyFill="1" applyBorder="1" applyAlignment="1" applyProtection="1">
      <alignment horizontal="right"/>
      <protection locked="0"/>
    </xf>
    <xf numFmtId="4" fontId="5" fillId="0" borderId="0" xfId="13" applyNumberFormat="1" applyFont="1" applyFill="1" applyBorder="1" applyAlignment="1">
      <alignment horizontal="right"/>
    </xf>
    <xf numFmtId="4" fontId="5" fillId="0" borderId="0" xfId="0" applyNumberFormat="1" applyFont="1" applyFill="1" applyBorder="1" applyAlignment="1">
      <alignment horizontal="right"/>
    </xf>
    <xf numFmtId="0" fontId="5" fillId="0" borderId="0" xfId="13" applyFont="1" applyFill="1" applyBorder="1" applyAlignment="1">
      <alignment horizontal="right"/>
    </xf>
    <xf numFmtId="165" fontId="5" fillId="0" borderId="0" xfId="13" applyNumberFormat="1" applyFont="1" applyFill="1" applyBorder="1" applyAlignment="1">
      <alignment horizontal="right"/>
    </xf>
    <xf numFmtId="2" fontId="5" fillId="0" borderId="0" xfId="13" quotePrefix="1" applyNumberFormat="1" applyFont="1" applyFill="1" applyBorder="1" applyAlignment="1">
      <alignment horizontal="right"/>
    </xf>
    <xf numFmtId="4" fontId="12" fillId="0" borderId="0" xfId="13" applyNumberFormat="1" applyFont="1" applyFill="1" applyBorder="1" applyAlignment="1" applyProtection="1">
      <alignment horizontal="center"/>
      <protection locked="0"/>
    </xf>
    <xf numFmtId="0" fontId="5" fillId="0" borderId="0" xfId="0" applyFont="1" applyFill="1" applyBorder="1" applyAlignment="1">
      <alignment horizontal="left" vertical="top" wrapText="1" indent="3"/>
    </xf>
    <xf numFmtId="0" fontId="56" fillId="0" borderId="0" xfId="0" applyFont="1" applyFill="1" applyBorder="1" applyAlignment="1">
      <alignment horizontal="left" wrapText="1" indent="3"/>
    </xf>
    <xf numFmtId="49" fontId="8" fillId="0" borderId="0" xfId="13" applyNumberFormat="1" applyFont="1" applyFill="1" applyBorder="1" applyAlignment="1">
      <alignment horizontal="right"/>
    </xf>
    <xf numFmtId="49" fontId="5" fillId="0" borderId="0" xfId="0" applyNumberFormat="1" applyFont="1" applyFill="1" applyBorder="1" applyAlignment="1">
      <alignment horizontal="right"/>
    </xf>
    <xf numFmtId="0" fontId="56" fillId="0" borderId="0" xfId="0" applyFont="1" applyFill="1" applyAlignment="1">
      <alignment vertical="top"/>
    </xf>
    <xf numFmtId="0" fontId="56" fillId="0" borderId="0" xfId="0" applyFont="1" applyFill="1" applyAlignment="1">
      <alignment vertical="top" wrapText="1"/>
    </xf>
    <xf numFmtId="0" fontId="61" fillId="0" borderId="0" xfId="14" applyFont="1" applyFill="1" applyBorder="1" applyAlignment="1" applyProtection="1">
      <alignment horizontal="center"/>
    </xf>
    <xf numFmtId="0" fontId="64" fillId="0" borderId="0" xfId="14" applyFont="1" applyFill="1" applyBorder="1" applyAlignment="1" applyProtection="1">
      <alignment horizontal="right" vertical="center"/>
    </xf>
    <xf numFmtId="0" fontId="61" fillId="0" borderId="0" xfId="14" applyFont="1" applyFill="1" applyBorder="1" applyAlignment="1" applyProtection="1">
      <alignment horizontal="right"/>
    </xf>
    <xf numFmtId="0" fontId="5" fillId="0" borderId="0" xfId="14" applyFont="1" applyFill="1" applyBorder="1" applyAlignment="1" applyProtection="1">
      <alignment horizontal="center"/>
    </xf>
    <xf numFmtId="0" fontId="5" fillId="0" borderId="0" xfId="14" applyFont="1" applyFill="1" applyBorder="1" applyAlignment="1" applyProtection="1">
      <alignment horizontal="center" vertical="center"/>
    </xf>
    <xf numFmtId="0" fontId="5" fillId="0" borderId="0" xfId="14" applyFont="1" applyFill="1" applyBorder="1" applyAlignment="1" applyProtection="1">
      <alignment horizontal="right"/>
    </xf>
    <xf numFmtId="0" fontId="61" fillId="0" borderId="0" xfId="0" applyFont="1" applyFill="1" applyAlignment="1">
      <alignment horizontal="right"/>
    </xf>
    <xf numFmtId="0" fontId="56" fillId="0" borderId="0" xfId="0" applyFont="1" applyFill="1" applyAlignment="1">
      <alignment horizontal="center" vertical="top"/>
    </xf>
    <xf numFmtId="2" fontId="5" fillId="0" borderId="0" xfId="0" applyNumberFormat="1" applyFont="1" applyFill="1" applyBorder="1"/>
    <xf numFmtId="0" fontId="5" fillId="0" borderId="0" xfId="0" quotePrefix="1" applyFont="1" applyFill="1" applyBorder="1" applyAlignment="1">
      <alignment vertical="top" wrapText="1"/>
    </xf>
    <xf numFmtId="0" fontId="56" fillId="0" borderId="0" xfId="0" quotePrefix="1" applyFont="1" applyFill="1" applyAlignment="1">
      <alignment vertical="top" wrapText="1"/>
    </xf>
    <xf numFmtId="0" fontId="5" fillId="0" borderId="0" xfId="0" applyFont="1" applyFill="1" applyAlignment="1">
      <alignment horizontal="right" vertical="top"/>
    </xf>
    <xf numFmtId="0" fontId="5" fillId="0" borderId="0" xfId="0" applyFont="1" applyFill="1" applyBorder="1" applyAlignment="1">
      <alignment horizontal="right"/>
    </xf>
    <xf numFmtId="0" fontId="65" fillId="0" borderId="0" xfId="0" applyFont="1" applyFill="1" applyBorder="1" applyAlignment="1">
      <alignment vertical="top" wrapText="1"/>
    </xf>
    <xf numFmtId="0" fontId="65" fillId="0" borderId="0" xfId="0" applyFont="1" applyFill="1" applyBorder="1" applyAlignment="1">
      <alignment horizontal="left" vertical="top" wrapText="1"/>
    </xf>
    <xf numFmtId="1" fontId="5" fillId="0" borderId="0" xfId="13" applyNumberFormat="1" applyFont="1" applyFill="1" applyAlignment="1">
      <alignment horizontal="right" vertical="top"/>
    </xf>
    <xf numFmtId="1" fontId="12" fillId="0" borderId="0" xfId="0" applyNumberFormat="1" applyFont="1" applyFill="1" applyBorder="1" applyAlignment="1">
      <alignment horizontal="right" vertical="top"/>
    </xf>
    <xf numFmtId="1" fontId="12" fillId="0" borderId="0" xfId="0" applyNumberFormat="1" applyFont="1" applyFill="1" applyAlignment="1">
      <alignment horizontal="right" vertical="top"/>
    </xf>
    <xf numFmtId="2" fontId="12" fillId="0" borderId="0" xfId="0" applyNumberFormat="1" applyFont="1" applyFill="1" applyBorder="1" applyAlignment="1" applyProtection="1">
      <alignment horizontal="right"/>
      <protection locked="0"/>
    </xf>
    <xf numFmtId="1" fontId="15" fillId="0" borderId="0" xfId="0" applyNumberFormat="1" applyFont="1" applyFill="1" applyAlignment="1">
      <alignment horizontal="right" vertical="top"/>
    </xf>
    <xf numFmtId="0" fontId="61" fillId="0" borderId="0" xfId="13" applyFont="1" applyFill="1" applyAlignment="1">
      <alignment horizontal="right"/>
    </xf>
    <xf numFmtId="166" fontId="5" fillId="0" borderId="0" xfId="0" applyNumberFormat="1" applyFont="1" applyFill="1" applyBorder="1" applyAlignment="1">
      <alignment horizontal="right"/>
    </xf>
    <xf numFmtId="0" fontId="66" fillId="0" borderId="0" xfId="0" applyFont="1" applyAlignment="1">
      <alignment wrapText="1"/>
    </xf>
    <xf numFmtId="0" fontId="67" fillId="0" borderId="0" xfId="13" applyFont="1" applyFill="1" applyBorder="1" applyAlignment="1">
      <alignment horizontal="center"/>
    </xf>
    <xf numFmtId="4" fontId="67" fillId="0" borderId="0" xfId="13" applyNumberFormat="1" applyFont="1" applyFill="1" applyBorder="1" applyAlignment="1">
      <alignment horizontal="center"/>
    </xf>
    <xf numFmtId="4" fontId="67" fillId="0" borderId="0" xfId="13" applyNumberFormat="1" applyFont="1" applyFill="1" applyBorder="1" applyAlignment="1" applyProtection="1">
      <alignment horizontal="center"/>
      <protection locked="0"/>
    </xf>
    <xf numFmtId="2" fontId="67" fillId="0" borderId="0" xfId="13" applyNumberFormat="1" applyFont="1" applyFill="1" applyBorder="1" applyAlignment="1">
      <alignment horizontal="center"/>
    </xf>
    <xf numFmtId="0" fontId="68" fillId="0" borderId="0" xfId="0" applyFont="1" applyAlignment="1">
      <alignment vertical="top" wrapText="1"/>
    </xf>
    <xf numFmtId="4" fontId="67" fillId="0" borderId="0" xfId="13" applyNumberFormat="1" applyFont="1" applyFill="1" applyBorder="1" applyAlignment="1" applyProtection="1">
      <alignment horizontal="center" vertical="center"/>
      <protection locked="0"/>
    </xf>
    <xf numFmtId="49" fontId="67" fillId="0" borderId="0" xfId="13" applyNumberFormat="1" applyFont="1" applyFill="1" applyBorder="1" applyAlignment="1">
      <alignment horizontal="right"/>
    </xf>
    <xf numFmtId="0" fontId="56" fillId="0" borderId="0" xfId="14" applyFont="1" applyBorder="1" applyAlignment="1" applyProtection="1">
      <alignment horizontal="center" vertical="center"/>
    </xf>
    <xf numFmtId="49" fontId="67" fillId="0" borderId="0" xfId="0" applyNumberFormat="1" applyFont="1" applyFill="1" applyBorder="1" applyAlignment="1">
      <alignment horizontal="right"/>
    </xf>
    <xf numFmtId="0" fontId="57" fillId="0" borderId="0" xfId="0" applyFont="1" applyFill="1" applyAlignment="1">
      <alignment vertical="top" wrapText="1"/>
    </xf>
    <xf numFmtId="0" fontId="69" fillId="0" borderId="0" xfId="0" applyFont="1" applyFill="1" applyAlignment="1">
      <alignment horizontal="right" vertical="top"/>
    </xf>
    <xf numFmtId="0" fontId="67" fillId="0" borderId="0" xfId="13" applyFont="1" applyFill="1" applyBorder="1" applyAlignment="1">
      <alignment vertical="top" wrapText="1"/>
    </xf>
    <xf numFmtId="4" fontId="17" fillId="2" borderId="0" xfId="13" applyNumberFormat="1" applyFont="1" applyFill="1" applyBorder="1" applyAlignment="1" applyProtection="1">
      <alignment horizontal="center" vertical="center"/>
      <protection locked="0"/>
    </xf>
    <xf numFmtId="4" fontId="67" fillId="2" borderId="0" xfId="13" applyNumberFormat="1" applyFont="1" applyFill="1" applyBorder="1" applyAlignment="1">
      <alignment horizontal="center"/>
    </xf>
    <xf numFmtId="4" fontId="5" fillId="2" borderId="0" xfId="13" applyNumberFormat="1" applyFont="1" applyFill="1" applyBorder="1" applyAlignment="1">
      <alignment horizontal="center"/>
    </xf>
    <xf numFmtId="4" fontId="67" fillId="2" borderId="0" xfId="13" applyNumberFormat="1" applyFont="1" applyFill="1" applyBorder="1" applyAlignment="1" applyProtection="1">
      <alignment horizontal="center"/>
      <protection locked="0"/>
    </xf>
    <xf numFmtId="4" fontId="5" fillId="2" borderId="0" xfId="13" applyNumberFormat="1" applyFont="1" applyFill="1" applyBorder="1" applyAlignment="1" applyProtection="1">
      <alignment horizontal="center"/>
      <protection locked="0"/>
    </xf>
    <xf numFmtId="0" fontId="5" fillId="2" borderId="0" xfId="13" applyFont="1" applyFill="1" applyBorder="1" applyAlignment="1">
      <alignment horizontal="center"/>
    </xf>
    <xf numFmtId="0" fontId="56" fillId="2" borderId="0" xfId="0" applyFont="1" applyFill="1" applyBorder="1" applyAlignment="1">
      <alignment horizontal="center" vertical="center"/>
    </xf>
    <xf numFmtId="4" fontId="5" fillId="2" borderId="0" xfId="13" applyNumberFormat="1" applyFont="1" applyFill="1" applyBorder="1" applyAlignment="1">
      <alignment horizontal="center" vertical="center"/>
    </xf>
    <xf numFmtId="4" fontId="67" fillId="2" borderId="0" xfId="13" applyNumberFormat="1" applyFont="1" applyFill="1" applyBorder="1" applyAlignment="1" applyProtection="1">
      <alignment horizontal="center" vertical="center"/>
      <protection locked="0"/>
    </xf>
    <xf numFmtId="4" fontId="18" fillId="2" borderId="0" xfId="13" applyNumberFormat="1" applyFont="1" applyFill="1" applyBorder="1" applyAlignment="1" applyProtection="1">
      <alignment horizontal="center" vertical="center"/>
      <protection locked="0"/>
    </xf>
    <xf numFmtId="1" fontId="12" fillId="2" borderId="0" xfId="13" applyNumberFormat="1" applyFont="1" applyFill="1" applyBorder="1" applyAlignment="1">
      <alignment horizontal="center" vertical="center"/>
    </xf>
    <xf numFmtId="2" fontId="67" fillId="2" borderId="0" xfId="13" applyNumberFormat="1" applyFont="1" applyFill="1" applyBorder="1" applyAlignment="1">
      <alignment horizontal="center"/>
    </xf>
    <xf numFmtId="0" fontId="56" fillId="2" borderId="0" xfId="0" applyFont="1" applyFill="1" applyBorder="1" applyAlignment="1">
      <alignment horizontal="center"/>
    </xf>
    <xf numFmtId="4" fontId="5" fillId="2" borderId="0" xfId="13" applyNumberFormat="1" applyFont="1" applyFill="1" applyBorder="1" applyAlignment="1" applyProtection="1">
      <alignment horizontal="center" vertical="center"/>
      <protection locked="0"/>
    </xf>
    <xf numFmtId="0" fontId="67" fillId="2" borderId="0" xfId="13" applyFont="1" applyFill="1" applyBorder="1" applyAlignment="1">
      <alignment horizontal="center"/>
    </xf>
    <xf numFmtId="0" fontId="67" fillId="2" borderId="0" xfId="0" applyFont="1" applyFill="1" applyBorder="1" applyAlignment="1">
      <alignment horizontal="center" vertical="center"/>
    </xf>
    <xf numFmtId="0" fontId="7" fillId="0" borderId="0" xfId="13" applyFont="1" applyFill="1" applyBorder="1" applyAlignment="1">
      <alignment vertical="top" wrapText="1"/>
    </xf>
    <xf numFmtId="2" fontId="67" fillId="2" borderId="0" xfId="0" applyNumberFormat="1" applyFont="1" applyFill="1" applyAlignment="1">
      <alignment horizontal="center"/>
    </xf>
    <xf numFmtId="4" fontId="5" fillId="2" borderId="0" xfId="0" applyNumberFormat="1" applyFont="1" applyFill="1" applyBorder="1" applyAlignment="1">
      <alignment horizontal="center" vertical="center"/>
    </xf>
    <xf numFmtId="4" fontId="57" fillId="2" borderId="0" xfId="13" applyNumberFormat="1" applyFont="1" applyFill="1" applyBorder="1" applyAlignment="1" applyProtection="1">
      <alignment horizontal="center" vertical="center"/>
      <protection locked="0"/>
    </xf>
    <xf numFmtId="4" fontId="5" fillId="2" borderId="0" xfId="13" applyNumberFormat="1" applyFont="1" applyFill="1" applyBorder="1" applyAlignment="1">
      <alignment horizontal="left" vertical="top"/>
    </xf>
    <xf numFmtId="4" fontId="67" fillId="0" borderId="0" xfId="13" applyNumberFormat="1" applyFont="1" applyFill="1" applyBorder="1" applyAlignment="1" applyProtection="1">
      <alignment horizontal="center" wrapText="1"/>
      <protection locked="0"/>
    </xf>
    <xf numFmtId="4" fontId="57" fillId="0" borderId="0" xfId="13" applyNumberFormat="1" applyFont="1" applyFill="1" applyBorder="1" applyAlignment="1">
      <alignment horizontal="center" wrapText="1"/>
    </xf>
    <xf numFmtId="0" fontId="5" fillId="0" borderId="0" xfId="14" applyFont="1" applyFill="1" applyBorder="1" applyAlignment="1" applyProtection="1">
      <alignment vertical="top" wrapText="1"/>
    </xf>
    <xf numFmtId="0" fontId="56" fillId="0" borderId="0" xfId="14" applyFont="1" applyFill="1" applyBorder="1" applyAlignment="1" applyProtection="1">
      <alignment horizontal="center" vertical="center"/>
    </xf>
    <xf numFmtId="0" fontId="0" fillId="0" borderId="0" xfId="0" applyFill="1"/>
    <xf numFmtId="4" fontId="70" fillId="0" borderId="0" xfId="13" applyNumberFormat="1" applyFont="1" applyFill="1" applyBorder="1" applyAlignment="1" applyProtection="1">
      <alignment horizontal="center"/>
      <protection locked="0"/>
    </xf>
    <xf numFmtId="2" fontId="56" fillId="0" borderId="0" xfId="0" applyNumberFormat="1" applyFont="1" applyFill="1" applyBorder="1" applyAlignment="1">
      <alignment horizontal="center" vertical="center"/>
    </xf>
    <xf numFmtId="4" fontId="68" fillId="0" borderId="0" xfId="13" applyNumberFormat="1" applyFont="1" applyFill="1" applyBorder="1" applyAlignment="1" applyProtection="1">
      <alignment horizontal="center" vertical="center"/>
      <protection locked="0"/>
    </xf>
    <xf numFmtId="0" fontId="56" fillId="2" borderId="0" xfId="0" applyFont="1" applyFill="1" applyAlignment="1">
      <alignment horizontal="center"/>
    </xf>
    <xf numFmtId="4" fontId="67" fillId="0" borderId="0" xfId="0" applyNumberFormat="1" applyFont="1" applyFill="1" applyBorder="1" applyAlignment="1">
      <alignment horizontal="center" vertical="center"/>
    </xf>
    <xf numFmtId="4" fontId="5" fillId="2" borderId="0" xfId="0" applyNumberFormat="1" applyFont="1" applyFill="1" applyBorder="1" applyAlignment="1">
      <alignment horizontal="center"/>
    </xf>
    <xf numFmtId="4" fontId="5" fillId="2" borderId="0" xfId="21" applyNumberFormat="1" applyFont="1" applyFill="1" applyBorder="1" applyAlignment="1">
      <alignment horizontal="center"/>
    </xf>
    <xf numFmtId="4" fontId="57" fillId="2" borderId="0" xfId="13" applyNumberFormat="1" applyFont="1" applyFill="1" applyBorder="1" applyAlignment="1">
      <alignment horizontal="center"/>
    </xf>
    <xf numFmtId="0" fontId="71" fillId="0" borderId="0" xfId="13" applyFont="1" applyFill="1" applyBorder="1" applyAlignment="1">
      <alignment horizontal="center"/>
    </xf>
    <xf numFmtId="0" fontId="57" fillId="0" borderId="0" xfId="13" applyFont="1" applyFill="1" applyBorder="1" applyAlignment="1">
      <alignment horizontal="center"/>
    </xf>
    <xf numFmtId="0" fontId="57" fillId="0" borderId="0" xfId="13" applyFont="1" applyFill="1" applyBorder="1" applyAlignment="1">
      <alignment horizontal="right" vertical="top"/>
    </xf>
    <xf numFmtId="0" fontId="57" fillId="0" borderId="0" xfId="13" applyFont="1" applyFill="1" applyBorder="1" applyAlignment="1">
      <alignment horizontal="left" vertical="top" wrapText="1" indent="1"/>
    </xf>
    <xf numFmtId="0" fontId="69" fillId="0" borderId="0" xfId="13" applyFont="1" applyFill="1" applyBorder="1" applyAlignment="1">
      <alignment horizontal="right" vertical="top"/>
    </xf>
    <xf numFmtId="0" fontId="57" fillId="0" borderId="0" xfId="13" applyFont="1" applyFill="1" applyBorder="1" applyAlignment="1">
      <alignment vertical="top" wrapText="1"/>
    </xf>
    <xf numFmtId="4" fontId="57" fillId="0" borderId="0" xfId="13" applyNumberFormat="1" applyFont="1" applyFill="1" applyBorder="1" applyAlignment="1" applyProtection="1">
      <alignment horizontal="center"/>
      <protection locked="0"/>
    </xf>
    <xf numFmtId="4" fontId="57" fillId="2" borderId="0" xfId="13" applyNumberFormat="1" applyFont="1" applyFill="1" applyBorder="1" applyAlignment="1" applyProtection="1">
      <alignment horizontal="center"/>
      <protection locked="0"/>
    </xf>
    <xf numFmtId="2" fontId="57" fillId="2" borderId="0" xfId="13" applyNumberFormat="1" applyFont="1" applyFill="1" applyBorder="1" applyAlignment="1">
      <alignment horizontal="center"/>
    </xf>
    <xf numFmtId="0" fontId="57" fillId="0" borderId="0" xfId="0" applyFont="1" applyFill="1" applyBorder="1" applyAlignment="1">
      <alignment horizontal="center"/>
    </xf>
    <xf numFmtId="0" fontId="57" fillId="2" borderId="0" xfId="0" applyFont="1" applyFill="1" applyBorder="1" applyAlignment="1">
      <alignment horizontal="center" vertical="center"/>
    </xf>
    <xf numFmtId="0" fontId="72" fillId="0" borderId="0" xfId="0" applyFont="1" applyFill="1" applyAlignment="1">
      <alignment horizontal="right" vertical="top"/>
    </xf>
    <xf numFmtId="0" fontId="70" fillId="0" borderId="0" xfId="13" applyFont="1" applyFill="1" applyBorder="1" applyAlignment="1">
      <alignment vertical="top" wrapText="1"/>
    </xf>
    <xf numFmtId="0" fontId="72" fillId="0" borderId="0" xfId="13" applyFont="1" applyFill="1" applyBorder="1" applyAlignment="1">
      <alignment horizontal="right" vertical="top"/>
    </xf>
    <xf numFmtId="2" fontId="5" fillId="2" borderId="0" xfId="13" applyNumberFormat="1" applyFont="1" applyFill="1" applyBorder="1" applyAlignment="1">
      <alignment horizontal="center"/>
    </xf>
    <xf numFmtId="0" fontId="57" fillId="0" borderId="0" xfId="13" applyFont="1" applyFill="1" applyAlignment="1">
      <alignment horizontal="left" vertical="top" wrapText="1" indent="1"/>
    </xf>
    <xf numFmtId="2" fontId="5" fillId="2" borderId="0" xfId="13" applyNumberFormat="1" applyFont="1" applyFill="1" applyBorder="1" applyAlignment="1">
      <alignment horizontal="center" wrapText="1"/>
    </xf>
    <xf numFmtId="0" fontId="57" fillId="0" borderId="0" xfId="13" applyFont="1" applyFill="1" applyBorder="1" applyAlignment="1">
      <alignment horizontal="center" wrapText="1"/>
    </xf>
    <xf numFmtId="0" fontId="57" fillId="0" borderId="0" xfId="13" applyFont="1" applyFill="1" applyAlignment="1">
      <alignment vertical="top" wrapText="1"/>
    </xf>
    <xf numFmtId="0" fontId="69" fillId="0" borderId="0" xfId="0" applyFont="1" applyFill="1" applyBorder="1" applyAlignment="1">
      <alignment horizontal="right" vertical="top"/>
    </xf>
    <xf numFmtId="0" fontId="57" fillId="0" borderId="0" xfId="0" applyFont="1" applyFill="1" applyBorder="1" applyAlignment="1">
      <alignment vertical="top" wrapText="1"/>
    </xf>
    <xf numFmtId="0" fontId="57" fillId="0" borderId="0" xfId="0" applyFont="1" applyFill="1" applyBorder="1" applyAlignment="1">
      <alignment horizontal="right" vertical="top"/>
    </xf>
    <xf numFmtId="0" fontId="57" fillId="2" borderId="0" xfId="0" applyFont="1" applyFill="1" applyBorder="1" applyAlignment="1">
      <alignment horizontal="center"/>
    </xf>
    <xf numFmtId="0" fontId="73" fillId="0" borderId="0" xfId="13" applyFont="1" applyFill="1" applyBorder="1" applyAlignment="1">
      <alignment vertical="top" wrapText="1"/>
    </xf>
    <xf numFmtId="4" fontId="70" fillId="2" borderId="0" xfId="13" applyNumberFormat="1" applyFont="1" applyFill="1" applyBorder="1" applyAlignment="1" applyProtection="1">
      <alignment horizontal="center" vertical="center"/>
      <protection locked="0"/>
    </xf>
    <xf numFmtId="1" fontId="57" fillId="0" borderId="0" xfId="13" applyNumberFormat="1" applyFont="1" applyFill="1" applyBorder="1" applyAlignment="1">
      <alignment horizontal="right" vertical="top"/>
    </xf>
    <xf numFmtId="1" fontId="69" fillId="0" borderId="0" xfId="13" applyNumberFormat="1" applyFont="1" applyFill="1" applyBorder="1" applyAlignment="1">
      <alignment horizontal="right" vertical="top"/>
    </xf>
    <xf numFmtId="2" fontId="56" fillId="2" borderId="0" xfId="0" applyNumberFormat="1" applyFont="1" applyFill="1" applyBorder="1"/>
    <xf numFmtId="2" fontId="57" fillId="2" borderId="0" xfId="0" applyNumberFormat="1" applyFont="1" applyFill="1" applyBorder="1"/>
    <xf numFmtId="4" fontId="57" fillId="0" borderId="0" xfId="0" applyNumberFormat="1" applyFont="1" applyFill="1" applyBorder="1" applyAlignment="1">
      <alignment horizontal="center"/>
    </xf>
    <xf numFmtId="4" fontId="57" fillId="2" borderId="0" xfId="21" applyNumberFormat="1" applyFont="1" applyFill="1" applyBorder="1" applyAlignment="1">
      <alignment horizontal="center"/>
    </xf>
    <xf numFmtId="4" fontId="57" fillId="2" borderId="0" xfId="0" applyNumberFormat="1" applyFont="1" applyFill="1" applyBorder="1" applyAlignment="1">
      <alignment horizontal="center"/>
    </xf>
    <xf numFmtId="2" fontId="56" fillId="2" borderId="0" xfId="0" applyNumberFormat="1" applyFont="1" applyFill="1" applyAlignment="1">
      <alignment horizontal="center"/>
    </xf>
    <xf numFmtId="0" fontId="72" fillId="0" borderId="0" xfId="0" applyFont="1" applyFill="1" applyBorder="1" applyAlignment="1">
      <alignment horizontal="right" vertical="top"/>
    </xf>
    <xf numFmtId="0" fontId="70" fillId="0" borderId="0" xfId="0" applyFont="1" applyFill="1" applyBorder="1" applyAlignment="1">
      <alignment vertical="top" wrapText="1"/>
    </xf>
    <xf numFmtId="4" fontId="70" fillId="0" borderId="0" xfId="0" applyNumberFormat="1" applyFont="1" applyFill="1" applyBorder="1" applyAlignment="1">
      <alignment horizontal="center"/>
    </xf>
    <xf numFmtId="4" fontId="70" fillId="2" borderId="0" xfId="21" applyNumberFormat="1" applyFont="1" applyFill="1" applyBorder="1" applyAlignment="1">
      <alignment horizontal="center"/>
    </xf>
    <xf numFmtId="0" fontId="57" fillId="0" borderId="0" xfId="0" applyFont="1" applyFill="1" applyBorder="1" applyAlignment="1">
      <alignment horizontal="left" wrapText="1" indent="3"/>
    </xf>
    <xf numFmtId="4" fontId="57" fillId="2" borderId="0" xfId="0" applyNumberFormat="1" applyFont="1" applyFill="1" applyBorder="1" applyAlignment="1">
      <alignment horizontal="center" vertical="center"/>
    </xf>
    <xf numFmtId="0" fontId="57" fillId="0" borderId="0" xfId="0" applyFont="1" applyFill="1" applyBorder="1" applyAlignment="1">
      <alignment horizontal="left" vertical="top" wrapText="1" indent="3"/>
    </xf>
    <xf numFmtId="1" fontId="57" fillId="0" borderId="0" xfId="13" applyNumberFormat="1" applyFont="1" applyFill="1" applyBorder="1" applyAlignment="1">
      <alignment horizontal="left" vertical="top" wrapText="1"/>
    </xf>
    <xf numFmtId="4" fontId="66" fillId="0" borderId="0" xfId="13" applyNumberFormat="1" applyFont="1" applyFill="1" applyBorder="1" applyAlignment="1">
      <alignment horizontal="right"/>
    </xf>
    <xf numFmtId="4" fontId="70" fillId="0" borderId="0" xfId="13" applyNumberFormat="1" applyFont="1" applyFill="1" applyBorder="1" applyAlignment="1">
      <alignment horizontal="right"/>
    </xf>
    <xf numFmtId="0" fontId="55" fillId="0" borderId="0" xfId="0" applyFont="1" applyAlignment="1">
      <alignment wrapText="1"/>
    </xf>
    <xf numFmtId="4" fontId="70" fillId="2" borderId="0" xfId="13" applyNumberFormat="1" applyFont="1" applyFill="1" applyBorder="1" applyAlignment="1">
      <alignment horizontal="center"/>
    </xf>
    <xf numFmtId="0" fontId="74" fillId="0" borderId="0" xfId="0" applyFont="1" applyFill="1" applyBorder="1" applyAlignment="1">
      <alignment horizontal="right"/>
    </xf>
    <xf numFmtId="0" fontId="66" fillId="0" borderId="0" xfId="0" applyFont="1" applyAlignment="1">
      <alignment horizontal="justify" vertical="top"/>
    </xf>
    <xf numFmtId="4" fontId="75" fillId="0" borderId="0" xfId="13" applyNumberFormat="1" applyFont="1" applyFill="1" applyBorder="1" applyAlignment="1">
      <alignment horizontal="right"/>
    </xf>
    <xf numFmtId="4" fontId="66" fillId="2" borderId="0" xfId="13" applyNumberFormat="1" applyFont="1" applyFill="1" applyBorder="1" applyAlignment="1" applyProtection="1">
      <alignment horizontal="center" vertical="center"/>
      <protection locked="0"/>
    </xf>
    <xf numFmtId="4" fontId="76" fillId="2" borderId="0" xfId="13" applyNumberFormat="1" applyFont="1" applyFill="1" applyBorder="1" applyAlignment="1" applyProtection="1">
      <alignment horizontal="center" vertical="center"/>
      <protection locked="0"/>
    </xf>
    <xf numFmtId="4" fontId="77" fillId="0" borderId="0" xfId="0" applyNumberFormat="1" applyFont="1" applyAlignment="1">
      <alignment horizontal="right"/>
    </xf>
    <xf numFmtId="0" fontId="70" fillId="0" borderId="0" xfId="13" applyFont="1" applyFill="1" applyBorder="1" applyAlignment="1">
      <alignment horizontal="center"/>
    </xf>
    <xf numFmtId="4" fontId="70" fillId="0" borderId="0" xfId="0" applyNumberFormat="1" applyFont="1" applyAlignment="1">
      <alignment horizontal="right"/>
    </xf>
    <xf numFmtId="4" fontId="66" fillId="0" borderId="1" xfId="13" applyNumberFormat="1" applyFont="1" applyFill="1" applyBorder="1" applyAlignment="1">
      <alignment horizontal="right"/>
    </xf>
    <xf numFmtId="4" fontId="56" fillId="2" borderId="0" xfId="13" applyNumberFormat="1" applyFont="1" applyFill="1" applyBorder="1" applyAlignment="1">
      <alignment horizontal="center"/>
    </xf>
    <xf numFmtId="4" fontId="66" fillId="2" borderId="0" xfId="13" applyNumberFormat="1" applyFont="1" applyFill="1" applyBorder="1" applyAlignment="1" applyProtection="1">
      <alignment horizontal="center"/>
      <protection locked="0"/>
    </xf>
    <xf numFmtId="4" fontId="56" fillId="2" borderId="0" xfId="13" applyNumberFormat="1" applyFont="1" applyFill="1" applyBorder="1" applyAlignment="1" applyProtection="1">
      <alignment horizontal="center"/>
      <protection locked="0"/>
    </xf>
    <xf numFmtId="4" fontId="56" fillId="2" borderId="0" xfId="13" applyNumberFormat="1" applyFont="1" applyFill="1" applyBorder="1" applyAlignment="1" applyProtection="1">
      <alignment horizontal="center" vertical="center"/>
      <protection locked="0"/>
    </xf>
    <xf numFmtId="4" fontId="56" fillId="0" borderId="0" xfId="13" applyNumberFormat="1" applyFont="1" applyFill="1" applyBorder="1" applyAlignment="1" applyProtection="1">
      <alignment horizontal="center"/>
      <protection locked="0"/>
    </xf>
    <xf numFmtId="0" fontId="78" fillId="0" borderId="0" xfId="13" applyFont="1" applyFill="1" applyBorder="1" applyAlignment="1">
      <alignment horizontal="right" vertical="top"/>
    </xf>
    <xf numFmtId="2" fontId="56" fillId="2" borderId="0" xfId="13" applyNumberFormat="1" applyFont="1" applyFill="1" applyBorder="1" applyAlignment="1">
      <alignment horizontal="center"/>
    </xf>
    <xf numFmtId="4" fontId="78" fillId="2" borderId="0" xfId="13" applyNumberFormat="1" applyFont="1" applyFill="1" applyBorder="1" applyAlignment="1" applyProtection="1">
      <alignment horizontal="center" vertical="center"/>
      <protection locked="0"/>
    </xf>
    <xf numFmtId="4" fontId="56" fillId="2" borderId="0" xfId="0" applyNumberFormat="1" applyFont="1" applyFill="1" applyBorder="1" applyAlignment="1">
      <alignment horizontal="center" vertical="center"/>
    </xf>
    <xf numFmtId="4" fontId="70" fillId="2" borderId="0" xfId="0" applyNumberFormat="1" applyFont="1" applyFill="1" applyBorder="1" applyAlignment="1">
      <alignment horizontal="center" vertical="center"/>
    </xf>
    <xf numFmtId="4" fontId="77" fillId="0" borderId="0" xfId="0" applyNumberFormat="1" applyFont="1" applyFill="1" applyAlignment="1">
      <alignment horizontal="right"/>
    </xf>
    <xf numFmtId="4" fontId="70" fillId="0" borderId="0" xfId="0" applyNumberFormat="1" applyFont="1" applyFill="1" applyAlignment="1">
      <alignment horizontal="right"/>
    </xf>
    <xf numFmtId="4" fontId="57" fillId="0" borderId="0" xfId="0" applyNumberFormat="1" applyFont="1" applyAlignment="1">
      <alignment horizontal="center"/>
    </xf>
    <xf numFmtId="0" fontId="70" fillId="0" borderId="0" xfId="0" applyFont="1" applyFill="1" applyBorder="1" applyAlignment="1">
      <alignment horizontal="center" wrapText="1"/>
    </xf>
    <xf numFmtId="49" fontId="57" fillId="0" borderId="0" xfId="13" applyNumberFormat="1" applyFont="1" applyFill="1" applyBorder="1" applyAlignment="1">
      <alignment horizontal="center"/>
    </xf>
    <xf numFmtId="4" fontId="66" fillId="0" borderId="0" xfId="0" applyNumberFormat="1" applyFont="1" applyFill="1" applyAlignment="1">
      <alignment horizontal="right"/>
    </xf>
    <xf numFmtId="0" fontId="66" fillId="0" borderId="0" xfId="13" applyFont="1" applyFill="1" applyBorder="1" applyAlignment="1">
      <alignment horizontal="center"/>
    </xf>
    <xf numFmtId="4" fontId="70" fillId="0" borderId="0" xfId="13" applyNumberFormat="1" applyFont="1" applyFill="1" applyBorder="1" applyAlignment="1">
      <alignment vertical="top" wrapText="1"/>
    </xf>
    <xf numFmtId="4" fontId="57" fillId="0" borderId="0" xfId="13" applyNumberFormat="1" applyFont="1" applyFill="1" applyBorder="1" applyAlignment="1">
      <alignment vertical="top" wrapText="1"/>
    </xf>
    <xf numFmtId="4" fontId="70" fillId="2" borderId="0" xfId="13" applyNumberFormat="1" applyFont="1" applyFill="1" applyBorder="1" applyAlignment="1" applyProtection="1">
      <alignment horizontal="center"/>
      <protection locked="0"/>
    </xf>
    <xf numFmtId="0" fontId="57" fillId="0" borderId="0" xfId="0" applyFont="1" applyFill="1" applyAlignment="1">
      <alignment vertical="top"/>
    </xf>
    <xf numFmtId="4" fontId="70" fillId="0" borderId="0" xfId="13" applyNumberFormat="1" applyFont="1" applyFill="1" applyBorder="1" applyAlignment="1">
      <alignment horizontal="left"/>
    </xf>
    <xf numFmtId="4" fontId="70" fillId="2" borderId="0" xfId="13" applyNumberFormat="1" applyFont="1" applyFill="1" applyBorder="1" applyAlignment="1">
      <alignment horizontal="center" wrapText="1"/>
    </xf>
    <xf numFmtId="0" fontId="57" fillId="0" borderId="0" xfId="0" applyFont="1" applyAlignment="1">
      <alignment horizontal="center"/>
    </xf>
    <xf numFmtId="4" fontId="70" fillId="3" borderId="0" xfId="0" applyNumberFormat="1" applyFont="1" applyFill="1" applyAlignment="1">
      <alignment horizontal="center" wrapText="1"/>
    </xf>
    <xf numFmtId="4" fontId="57" fillId="0" borderId="0" xfId="13" applyNumberFormat="1" applyFont="1" applyFill="1" applyBorder="1" applyAlignment="1">
      <alignment horizontal="left"/>
    </xf>
    <xf numFmtId="0" fontId="71" fillId="0" borderId="0" xfId="0" applyFont="1" applyFill="1" applyBorder="1" applyAlignment="1">
      <alignment horizontal="center"/>
    </xf>
    <xf numFmtId="0" fontId="73" fillId="0" borderId="0" xfId="0" applyFont="1" applyFill="1" applyAlignment="1">
      <alignment vertical="top" wrapText="1"/>
    </xf>
    <xf numFmtId="0" fontId="66" fillId="0" borderId="0" xfId="13" applyFont="1" applyFill="1" applyBorder="1" applyAlignment="1">
      <alignment horizontal="center" wrapText="1"/>
    </xf>
    <xf numFmtId="0" fontId="66" fillId="0" borderId="0" xfId="0" applyFont="1" applyFill="1" applyBorder="1" applyAlignment="1">
      <alignment horizontal="center"/>
    </xf>
    <xf numFmtId="0" fontId="66" fillId="0" borderId="0" xfId="0" applyFont="1" applyFill="1" applyBorder="1" applyAlignment="1">
      <alignment horizontal="center" wrapText="1"/>
    </xf>
    <xf numFmtId="0" fontId="66" fillId="0" borderId="0" xfId="0" applyFont="1" applyFill="1" applyAlignment="1">
      <alignment horizontal="center"/>
    </xf>
    <xf numFmtId="0" fontId="66" fillId="0" borderId="0" xfId="13" applyFont="1" applyFill="1" applyAlignment="1">
      <alignment horizontal="center" wrapText="1"/>
    </xf>
    <xf numFmtId="0" fontId="66" fillId="0" borderId="0" xfId="13" applyFont="1" applyFill="1" applyAlignment="1">
      <alignment horizontal="center"/>
    </xf>
    <xf numFmtId="0" fontId="5" fillId="2" borderId="0" xfId="13" applyFont="1" applyFill="1" applyAlignment="1">
      <alignment horizontal="center"/>
    </xf>
    <xf numFmtId="4" fontId="5" fillId="2" borderId="0" xfId="13" applyNumberFormat="1" applyFont="1" applyFill="1" applyAlignment="1">
      <alignment horizontal="center"/>
    </xf>
    <xf numFmtId="4" fontId="67" fillId="0" borderId="0" xfId="13" applyNumberFormat="1" applyFont="1" applyFill="1" applyBorder="1" applyAlignment="1" applyProtection="1">
      <alignment horizontal="center" vertical="center" wrapText="1"/>
      <protection locked="0"/>
    </xf>
    <xf numFmtId="0" fontId="70" fillId="0" borderId="0" xfId="13" applyFont="1" applyFill="1" applyBorder="1" applyAlignment="1">
      <alignment horizontal="center" wrapText="1"/>
    </xf>
    <xf numFmtId="0" fontId="66" fillId="0" borderId="0" xfId="13" applyFont="1" applyFill="1" applyBorder="1" applyAlignment="1">
      <alignment vertical="top" wrapText="1"/>
    </xf>
    <xf numFmtId="4" fontId="66" fillId="0" borderId="0" xfId="0" applyNumberFormat="1" applyFont="1" applyAlignment="1">
      <alignment horizontal="right"/>
    </xf>
    <xf numFmtId="4" fontId="66" fillId="3" borderId="0" xfId="0" applyNumberFormat="1" applyFont="1" applyFill="1" applyAlignment="1">
      <alignment horizontal="center" wrapText="1"/>
    </xf>
    <xf numFmtId="0" fontId="79" fillId="0" borderId="0" xfId="13" applyFont="1" applyFill="1" applyBorder="1" applyAlignment="1">
      <alignment horizontal="center"/>
    </xf>
    <xf numFmtId="4" fontId="74" fillId="0" borderId="0" xfId="13" applyNumberFormat="1" applyFont="1" applyFill="1" applyBorder="1" applyAlignment="1">
      <alignment horizontal="right"/>
    </xf>
    <xf numFmtId="4" fontId="70" fillId="3" borderId="0" xfId="0" applyNumberFormat="1" applyFont="1" applyFill="1" applyAlignment="1" applyProtection="1">
      <alignment horizontal="center"/>
      <protection locked="0"/>
    </xf>
    <xf numFmtId="4" fontId="80" fillId="0" borderId="0" xfId="0" applyNumberFormat="1" applyFont="1" applyFill="1" applyBorder="1" applyAlignment="1" applyProtection="1">
      <alignment horizontal="right"/>
      <protection locked="0"/>
    </xf>
    <xf numFmtId="0" fontId="70" fillId="0" borderId="0" xfId="13" applyFont="1" applyFill="1" applyAlignment="1">
      <alignment vertical="top" wrapText="1"/>
    </xf>
    <xf numFmtId="4" fontId="66" fillId="0" borderId="0" xfId="13" applyNumberFormat="1" applyFont="1" applyFill="1" applyBorder="1" applyAlignment="1" applyProtection="1">
      <alignment horizontal="center"/>
      <protection locked="0"/>
    </xf>
    <xf numFmtId="4" fontId="66" fillId="3" borderId="0" xfId="0" applyNumberFormat="1" applyFont="1" applyFill="1" applyAlignment="1" applyProtection="1">
      <alignment horizontal="center"/>
      <protection locked="0"/>
    </xf>
    <xf numFmtId="0" fontId="70" fillId="0" borderId="0" xfId="0" applyFont="1" applyFill="1" applyBorder="1" applyAlignment="1">
      <alignment horizontal="center"/>
    </xf>
    <xf numFmtId="0" fontId="70" fillId="0" borderId="0" xfId="0" applyFont="1" applyFill="1" applyAlignment="1">
      <alignment vertical="top" wrapText="1"/>
    </xf>
    <xf numFmtId="0" fontId="70" fillId="0" borderId="0" xfId="0" applyFont="1" applyFill="1" applyAlignment="1">
      <alignment horizontal="center" wrapText="1"/>
    </xf>
    <xf numFmtId="1" fontId="70" fillId="0" borderId="0" xfId="0" applyNumberFormat="1" applyFont="1" applyFill="1" applyAlignment="1">
      <alignment vertical="top" wrapText="1"/>
    </xf>
    <xf numFmtId="0" fontId="74" fillId="0" borderId="0" xfId="0" applyFont="1" applyFill="1" applyBorder="1" applyAlignment="1">
      <alignment horizontal="center" wrapText="1"/>
    </xf>
    <xf numFmtId="4" fontId="57" fillId="0" borderId="0" xfId="0" applyNumberFormat="1" applyFont="1" applyFill="1" applyBorder="1" applyAlignment="1">
      <alignment horizontal="right"/>
    </xf>
    <xf numFmtId="4" fontId="57" fillId="0" borderId="0" xfId="0" applyNumberFormat="1" applyFont="1" applyAlignment="1">
      <alignment horizontal="right"/>
    </xf>
    <xf numFmtId="4" fontId="57" fillId="4" borderId="0" xfId="0" applyNumberFormat="1" applyFont="1" applyFill="1" applyAlignment="1">
      <alignment horizontal="right"/>
    </xf>
    <xf numFmtId="4" fontId="70" fillId="0" borderId="0" xfId="0" applyNumberFormat="1" applyFont="1" applyFill="1" applyAlignment="1" applyProtection="1">
      <alignment horizontal="center"/>
      <protection locked="0"/>
    </xf>
    <xf numFmtId="4" fontId="66" fillId="0" borderId="0" xfId="13" applyNumberFormat="1" applyFont="1" applyFill="1" applyBorder="1" applyAlignment="1" applyProtection="1">
      <alignment horizontal="center" vertical="center"/>
      <protection locked="0"/>
    </xf>
    <xf numFmtId="4" fontId="57" fillId="0" borderId="0" xfId="0" applyNumberFormat="1" applyFont="1" applyFill="1" applyAlignment="1">
      <alignment horizontal="right"/>
    </xf>
    <xf numFmtId="4" fontId="70" fillId="2" borderId="0" xfId="0" applyNumberFormat="1" applyFont="1" applyFill="1" applyAlignment="1" applyProtection="1">
      <alignment horizontal="center"/>
      <protection locked="0"/>
    </xf>
    <xf numFmtId="4" fontId="70" fillId="0" borderId="0" xfId="13" applyNumberFormat="1" applyFont="1" applyFill="1" applyBorder="1" applyAlignment="1">
      <alignment horizontal="center"/>
    </xf>
    <xf numFmtId="0" fontId="70" fillId="0" borderId="0" xfId="13" applyFont="1" applyFill="1" applyBorder="1" applyAlignment="1">
      <alignment horizontal="left" vertical="top" wrapText="1" indent="1"/>
    </xf>
    <xf numFmtId="2" fontId="70" fillId="2" borderId="0" xfId="13" applyNumberFormat="1" applyFont="1" applyFill="1" applyBorder="1" applyAlignment="1">
      <alignment horizontal="center"/>
    </xf>
    <xf numFmtId="0" fontId="70" fillId="0" borderId="0" xfId="13" applyFont="1" applyFill="1" applyAlignment="1">
      <alignment horizontal="left" vertical="top" wrapText="1" indent="1"/>
    </xf>
    <xf numFmtId="2" fontId="70" fillId="2" borderId="0" xfId="13" applyNumberFormat="1" applyFont="1" applyFill="1" applyBorder="1" applyAlignment="1">
      <alignment horizontal="center" wrapText="1"/>
    </xf>
    <xf numFmtId="0" fontId="70" fillId="0" borderId="0" xfId="0" applyFont="1" applyFill="1" applyBorder="1" applyAlignment="1">
      <alignment horizontal="right" vertical="top"/>
    </xf>
    <xf numFmtId="4" fontId="70" fillId="2" borderId="0" xfId="0" applyNumberFormat="1" applyFont="1" applyFill="1" applyBorder="1" applyAlignment="1">
      <alignment horizontal="center"/>
    </xf>
    <xf numFmtId="4" fontId="72" fillId="0" borderId="0" xfId="0" applyNumberFormat="1" applyFont="1" applyFill="1" applyBorder="1" applyAlignment="1">
      <alignment horizontal="center"/>
    </xf>
    <xf numFmtId="4" fontId="74" fillId="0" borderId="0" xfId="21" applyNumberFormat="1" applyFont="1" applyFill="1" applyBorder="1" applyAlignment="1">
      <alignment horizontal="right"/>
    </xf>
    <xf numFmtId="0" fontId="70" fillId="0" borderId="0" xfId="0" applyFont="1" applyFill="1" applyAlignment="1">
      <alignment vertical="top"/>
    </xf>
    <xf numFmtId="2" fontId="70" fillId="2" borderId="0" xfId="0" applyNumberFormat="1" applyFont="1" applyFill="1" applyAlignment="1">
      <alignment horizontal="center"/>
    </xf>
    <xf numFmtId="0" fontId="70" fillId="0" borderId="0" xfId="0" applyFont="1" applyFill="1" applyBorder="1" applyAlignment="1">
      <alignment horizontal="left" wrapText="1" indent="3"/>
    </xf>
    <xf numFmtId="0" fontId="57" fillId="0" borderId="0" xfId="0" quotePrefix="1" applyFont="1" applyFill="1" applyBorder="1" applyAlignment="1">
      <alignment vertical="top" wrapText="1"/>
    </xf>
    <xf numFmtId="0" fontId="57" fillId="0" borderId="0" xfId="0" applyFont="1" applyFill="1" applyBorder="1" applyAlignment="1">
      <alignment horizontal="center" wrapText="1"/>
    </xf>
    <xf numFmtId="49" fontId="70" fillId="0" borderId="0" xfId="13" applyNumberFormat="1" applyFont="1" applyFill="1" applyBorder="1" applyAlignment="1">
      <alignment horizontal="center"/>
    </xf>
    <xf numFmtId="49" fontId="70" fillId="2" borderId="0" xfId="13" applyNumberFormat="1" applyFont="1" applyFill="1" applyBorder="1" applyAlignment="1">
      <alignment horizontal="center" vertical="center"/>
    </xf>
    <xf numFmtId="0" fontId="66" fillId="0" borderId="0" xfId="13" applyFont="1" applyFill="1" applyBorder="1" applyAlignment="1">
      <alignment vertical="top"/>
    </xf>
    <xf numFmtId="0" fontId="70" fillId="0" borderId="0" xfId="0" applyFont="1" applyFill="1" applyAlignment="1">
      <alignment horizontal="left" vertical="top"/>
    </xf>
    <xf numFmtId="0" fontId="66" fillId="0" borderId="0" xfId="0" applyFont="1" applyFill="1" applyBorder="1" applyAlignment="1">
      <alignment vertical="top" wrapText="1"/>
    </xf>
    <xf numFmtId="4" fontId="66" fillId="2" borderId="0" xfId="0" applyNumberFormat="1" applyFont="1" applyFill="1" applyBorder="1" applyAlignment="1">
      <alignment horizontal="center"/>
    </xf>
    <xf numFmtId="4" fontId="75" fillId="0" borderId="0" xfId="0" applyNumberFormat="1" applyFont="1" applyFill="1" applyBorder="1" applyAlignment="1">
      <alignment horizontal="right"/>
    </xf>
    <xf numFmtId="0" fontId="66" fillId="0" borderId="0" xfId="0" applyFont="1" applyFill="1" applyAlignment="1">
      <alignment vertical="top" wrapText="1"/>
    </xf>
    <xf numFmtId="0" fontId="66" fillId="0" borderId="0" xfId="0" applyFont="1" applyFill="1" applyAlignment="1">
      <alignment horizontal="center" wrapText="1"/>
    </xf>
    <xf numFmtId="4" fontId="74" fillId="0" borderId="0" xfId="0" applyNumberFormat="1" applyFont="1" applyFill="1" applyBorder="1" applyAlignment="1">
      <alignment horizontal="right"/>
    </xf>
    <xf numFmtId="4" fontId="26" fillId="0" borderId="0" xfId="0" applyNumberFormat="1" applyFont="1" applyFill="1" applyAlignment="1">
      <alignment horizontal="right"/>
    </xf>
    <xf numFmtId="4" fontId="81" fillId="0" borderId="0" xfId="0" applyNumberFormat="1" applyFont="1" applyFill="1" applyAlignment="1">
      <alignment horizontal="right"/>
    </xf>
    <xf numFmtId="0" fontId="70" fillId="0" borderId="0" xfId="0" applyFont="1" applyFill="1" applyAlignment="1">
      <alignment horizontal="center"/>
    </xf>
    <xf numFmtId="0" fontId="70" fillId="0" borderId="0" xfId="13" applyFont="1" applyFill="1" applyAlignment="1">
      <alignment vertical="top"/>
    </xf>
    <xf numFmtId="0" fontId="70" fillId="0" borderId="0" xfId="13" applyFont="1" applyFill="1" applyAlignment="1">
      <alignment horizontal="center" wrapText="1"/>
    </xf>
    <xf numFmtId="0" fontId="70" fillId="0" borderId="0" xfId="13" applyFont="1" applyFill="1" applyAlignment="1">
      <alignment horizontal="center"/>
    </xf>
    <xf numFmtId="0" fontId="74" fillId="0" borderId="0" xfId="13" applyFont="1" applyFill="1" applyBorder="1" applyAlignment="1">
      <alignment horizontal="right"/>
    </xf>
    <xf numFmtId="0" fontId="74" fillId="0" borderId="0" xfId="13" applyFont="1" applyFill="1" applyBorder="1" applyAlignment="1">
      <alignment horizontal="center" wrapText="1"/>
    </xf>
    <xf numFmtId="4" fontId="70" fillId="2" borderId="0" xfId="13" applyNumberFormat="1" applyFont="1" applyFill="1" applyAlignment="1">
      <alignment horizontal="center"/>
    </xf>
    <xf numFmtId="0" fontId="72" fillId="0" borderId="0" xfId="13" applyFont="1" applyFill="1" applyBorder="1" applyAlignment="1">
      <alignment vertical="top" wrapText="1"/>
    </xf>
    <xf numFmtId="4" fontId="66" fillId="2" borderId="0" xfId="13" applyNumberFormat="1" applyFont="1" applyFill="1" applyBorder="1" applyAlignment="1">
      <alignment horizontal="center"/>
    </xf>
    <xf numFmtId="0" fontId="66" fillId="0" borderId="0" xfId="13" applyFont="1" applyFill="1" applyBorder="1" applyAlignment="1">
      <alignment horizontal="left" vertical="top" wrapText="1" indent="1"/>
    </xf>
    <xf numFmtId="4" fontId="66" fillId="0" borderId="0" xfId="13" applyNumberFormat="1" applyFont="1" applyFill="1" applyBorder="1" applyAlignment="1">
      <alignment horizontal="center"/>
    </xf>
    <xf numFmtId="2" fontId="66" fillId="2" borderId="0" xfId="13" applyNumberFormat="1" applyFont="1" applyFill="1" applyBorder="1" applyAlignment="1">
      <alignment horizontal="center"/>
    </xf>
    <xf numFmtId="0" fontId="66" fillId="0" borderId="0" xfId="13" applyFont="1" applyFill="1" applyAlignment="1">
      <alignment vertical="top" wrapText="1"/>
    </xf>
    <xf numFmtId="0" fontId="66" fillId="0" borderId="0" xfId="0" applyFont="1" applyFill="1" applyAlignment="1">
      <alignment vertical="top"/>
    </xf>
    <xf numFmtId="2" fontId="66" fillId="2" borderId="0" xfId="0" applyNumberFormat="1" applyFont="1" applyFill="1" applyAlignment="1">
      <alignment horizontal="center"/>
    </xf>
    <xf numFmtId="4" fontId="66" fillId="0" borderId="0" xfId="0" applyNumberFormat="1" applyFont="1" applyFill="1" applyBorder="1" applyAlignment="1">
      <alignment horizontal="center"/>
    </xf>
    <xf numFmtId="4" fontId="66" fillId="2" borderId="0" xfId="21" applyNumberFormat="1" applyFont="1" applyFill="1" applyBorder="1" applyAlignment="1">
      <alignment horizontal="center"/>
    </xf>
    <xf numFmtId="4" fontId="66" fillId="2" borderId="0" xfId="0" applyNumberFormat="1" applyFont="1" applyFill="1" applyBorder="1" applyAlignment="1">
      <alignment horizontal="center" vertical="center"/>
    </xf>
    <xf numFmtId="0" fontId="76" fillId="0" borderId="0" xfId="0" applyFont="1" applyFill="1" applyBorder="1" applyAlignment="1">
      <alignment horizontal="right" vertical="top"/>
    </xf>
    <xf numFmtId="4" fontId="56" fillId="2" borderId="0" xfId="0" applyNumberFormat="1" applyFont="1" applyFill="1" applyBorder="1" applyAlignment="1">
      <alignment horizontal="center"/>
    </xf>
    <xf numFmtId="49" fontId="66" fillId="0" borderId="0" xfId="13" applyNumberFormat="1" applyFont="1" applyFill="1" applyBorder="1" applyAlignment="1">
      <alignment horizontal="center"/>
    </xf>
    <xf numFmtId="0" fontId="57" fillId="0" borderId="0" xfId="0" applyFont="1" applyFill="1" applyBorder="1" applyAlignment="1">
      <alignment vertical="top"/>
    </xf>
    <xf numFmtId="0" fontId="57" fillId="0" borderId="0" xfId="0" applyFont="1" applyFill="1" applyBorder="1" applyAlignment="1">
      <alignment horizontal="left" vertical="top" indent="1"/>
    </xf>
    <xf numFmtId="0" fontId="70" fillId="0" borderId="0" xfId="13" applyFont="1" applyFill="1" applyBorder="1" applyAlignment="1">
      <alignment horizontal="right" vertical="top"/>
    </xf>
    <xf numFmtId="0" fontId="66" fillId="0" borderId="0" xfId="13" applyFont="1" applyFill="1" applyBorder="1" applyAlignment="1">
      <alignment horizontal="right" vertical="top"/>
    </xf>
    <xf numFmtId="2" fontId="66" fillId="2" borderId="0" xfId="13" applyNumberFormat="1" applyFont="1" applyFill="1" applyBorder="1" applyAlignment="1">
      <alignment horizontal="center" wrapText="1"/>
    </xf>
    <xf numFmtId="0" fontId="66" fillId="0" borderId="0" xfId="13" applyFont="1" applyFill="1" applyAlignment="1">
      <alignment horizontal="left" vertical="top" wrapText="1" indent="1"/>
    </xf>
    <xf numFmtId="0" fontId="76" fillId="0" borderId="0" xfId="13" applyFont="1" applyFill="1" applyBorder="1" applyAlignment="1">
      <alignment horizontal="right" vertical="top"/>
    </xf>
    <xf numFmtId="0" fontId="66" fillId="0" borderId="0" xfId="0" applyFont="1" applyFill="1" applyBorder="1" applyAlignment="1">
      <alignment horizontal="left" wrapText="1" indent="3"/>
    </xf>
    <xf numFmtId="0" fontId="66" fillId="0" borderId="0" xfId="0" applyFont="1" applyFill="1" applyBorder="1" applyAlignment="1">
      <alignment horizontal="left" vertical="top" wrapText="1" indent="3"/>
    </xf>
    <xf numFmtId="0" fontId="70" fillId="0" borderId="0" xfId="0" quotePrefix="1" applyFont="1" applyFill="1" applyBorder="1" applyAlignment="1">
      <alignment vertical="top" wrapText="1"/>
    </xf>
    <xf numFmtId="4" fontId="66" fillId="0" borderId="0" xfId="0" applyNumberFormat="1" applyFont="1" applyFill="1" applyAlignment="1">
      <alignment horizontal="center"/>
    </xf>
    <xf numFmtId="0" fontId="70" fillId="0" borderId="0" xfId="0" applyFont="1" applyFill="1" applyBorder="1" applyAlignment="1">
      <alignment horizontal="left" vertical="top" wrapText="1"/>
    </xf>
    <xf numFmtId="4" fontId="57" fillId="0" borderId="0" xfId="13" applyNumberFormat="1" applyFont="1" applyFill="1" applyBorder="1" applyAlignment="1" applyProtection="1">
      <alignment horizontal="center" vertical="center" wrapText="1"/>
      <protection locked="0"/>
    </xf>
    <xf numFmtId="4" fontId="66" fillId="0" borderId="0" xfId="0" applyNumberFormat="1" applyFont="1" applyFill="1" applyBorder="1" applyAlignment="1">
      <alignment horizontal="right"/>
    </xf>
    <xf numFmtId="0" fontId="66" fillId="0" borderId="0" xfId="13" applyFont="1" applyFill="1" applyAlignment="1">
      <alignment vertical="top"/>
    </xf>
    <xf numFmtId="0" fontId="66" fillId="2" borderId="0" xfId="13" applyFont="1" applyFill="1" applyAlignment="1">
      <alignment horizontal="center"/>
    </xf>
    <xf numFmtId="0" fontId="75" fillId="0" borderId="0" xfId="13" applyFont="1" applyFill="1" applyBorder="1" applyAlignment="1">
      <alignment horizontal="right"/>
    </xf>
    <xf numFmtId="0" fontId="56" fillId="0" borderId="0" xfId="13" applyFont="1" applyFill="1" applyBorder="1" applyAlignment="1">
      <alignment horizontal="right" vertical="top"/>
    </xf>
    <xf numFmtId="0" fontId="66" fillId="0" borderId="0" xfId="0" applyFont="1" applyAlignment="1">
      <alignment vertical="top" wrapText="1"/>
    </xf>
    <xf numFmtId="0" fontId="76" fillId="0" borderId="0" xfId="0" applyFont="1" applyFill="1" applyAlignment="1">
      <alignment horizontal="right" vertical="top"/>
    </xf>
    <xf numFmtId="2" fontId="57" fillId="2" borderId="0" xfId="0" applyNumberFormat="1" applyFont="1" applyFill="1" applyAlignment="1">
      <alignment horizontal="center"/>
    </xf>
    <xf numFmtId="2" fontId="57" fillId="2" borderId="0" xfId="0" applyNumberFormat="1" applyFont="1" applyFill="1" applyBorder="1" applyAlignment="1">
      <alignment horizontal="center"/>
    </xf>
    <xf numFmtId="4" fontId="56" fillId="0" borderId="0" xfId="13" applyNumberFormat="1" applyFont="1" applyFill="1" applyBorder="1" applyAlignment="1" applyProtection="1">
      <alignment horizontal="center" vertical="center"/>
      <protection locked="0"/>
    </xf>
    <xf numFmtId="0" fontId="66" fillId="0" borderId="0" xfId="0" applyFont="1" applyFill="1" applyBorder="1" applyAlignment="1">
      <alignment horizontal="right" vertical="top"/>
    </xf>
    <xf numFmtId="0" fontId="78" fillId="0" borderId="0" xfId="0" applyFont="1" applyFill="1" applyBorder="1" applyAlignment="1">
      <alignment horizontal="right" vertical="top"/>
    </xf>
    <xf numFmtId="1" fontId="66" fillId="0" borderId="0" xfId="13" applyNumberFormat="1" applyFont="1" applyFill="1" applyBorder="1" applyAlignment="1">
      <alignment horizontal="right" vertical="top"/>
    </xf>
    <xf numFmtId="2" fontId="56" fillId="2" borderId="0" xfId="0" applyNumberFormat="1" applyFont="1" applyFill="1" applyBorder="1" applyAlignment="1">
      <alignment horizontal="center"/>
    </xf>
    <xf numFmtId="4" fontId="66" fillId="0" borderId="0" xfId="21" applyNumberFormat="1" applyFont="1" applyFill="1" applyBorder="1" applyAlignment="1">
      <alignment horizontal="right"/>
    </xf>
    <xf numFmtId="4" fontId="57" fillId="2" borderId="0" xfId="0" applyNumberFormat="1" applyFont="1" applyFill="1" applyAlignment="1">
      <alignment horizontal="center"/>
    </xf>
    <xf numFmtId="0" fontId="7" fillId="0" borderId="0" xfId="0" applyFont="1" applyFill="1" applyBorder="1" applyAlignment="1">
      <alignment vertical="top" wrapText="1"/>
    </xf>
    <xf numFmtId="0" fontId="66" fillId="0" borderId="0" xfId="0" quotePrefix="1" applyFont="1" applyFill="1" applyBorder="1" applyAlignment="1">
      <alignment horizontal="left" vertical="top" wrapText="1"/>
    </xf>
    <xf numFmtId="4" fontId="57" fillId="0" borderId="0" xfId="0" applyNumberFormat="1" applyFont="1" applyFill="1" applyBorder="1" applyAlignment="1">
      <alignment horizontal="center" vertical="center" wrapText="1"/>
    </xf>
    <xf numFmtId="0" fontId="0" fillId="0" borderId="0" xfId="0" applyAlignment="1">
      <alignment vertical="top"/>
    </xf>
    <xf numFmtId="1" fontId="78" fillId="0" borderId="0" xfId="13" applyNumberFormat="1" applyFont="1" applyFill="1" applyBorder="1" applyAlignment="1">
      <alignment horizontal="right" vertical="top"/>
    </xf>
    <xf numFmtId="0" fontId="77" fillId="0" borderId="0" xfId="0" applyFont="1" applyAlignment="1">
      <alignment horizontal="justify" vertical="top"/>
    </xf>
    <xf numFmtId="4" fontId="82" fillId="0" borderId="0" xfId="0" applyNumberFormat="1" applyFont="1" applyAlignment="1" applyProtection="1">
      <alignment horizontal="center"/>
      <protection locked="0"/>
    </xf>
    <xf numFmtId="4" fontId="82" fillId="3" borderId="0" xfId="0" applyNumberFormat="1" applyFont="1" applyFill="1" applyAlignment="1" applyProtection="1">
      <alignment horizontal="center" vertical="center"/>
      <protection locked="0"/>
    </xf>
    <xf numFmtId="2" fontId="55" fillId="2" borderId="0" xfId="0" applyNumberFormat="1" applyFont="1" applyFill="1" applyAlignment="1">
      <alignment horizontal="center"/>
    </xf>
    <xf numFmtId="0" fontId="66" fillId="0" borderId="0" xfId="0" applyFont="1" applyFill="1" applyAlignment="1">
      <alignment horizontal="left" vertical="top"/>
    </xf>
    <xf numFmtId="0" fontId="0" fillId="0" borderId="0" xfId="0" applyAlignment="1">
      <alignment horizontal="right" vertical="top"/>
    </xf>
    <xf numFmtId="4" fontId="66" fillId="2" borderId="0" xfId="13" applyNumberFormat="1" applyFont="1" applyFill="1" applyBorder="1" applyAlignment="1">
      <alignment horizontal="center" wrapText="1"/>
    </xf>
    <xf numFmtId="4" fontId="83" fillId="0" borderId="0" xfId="0" applyNumberFormat="1" applyFont="1" applyFill="1" applyAlignment="1">
      <alignment horizontal="right"/>
    </xf>
    <xf numFmtId="4" fontId="70" fillId="0" borderId="0" xfId="0" applyNumberFormat="1" applyFont="1" applyFill="1" applyBorder="1" applyAlignment="1">
      <alignment horizontal="right"/>
    </xf>
    <xf numFmtId="0" fontId="5" fillId="0" borderId="2" xfId="0" applyFont="1" applyFill="1" applyBorder="1" applyAlignment="1">
      <alignment horizontal="right" vertical="top"/>
    </xf>
    <xf numFmtId="1" fontId="5" fillId="0" borderId="2" xfId="0" applyNumberFormat="1" applyFont="1" applyFill="1" applyBorder="1" applyAlignment="1">
      <alignment vertical="top" wrapText="1"/>
    </xf>
    <xf numFmtId="4" fontId="61" fillId="0" borderId="2" xfId="13" applyNumberFormat="1" applyFont="1" applyFill="1" applyBorder="1" applyAlignment="1">
      <alignment horizontal="center"/>
    </xf>
    <xf numFmtId="4" fontId="5" fillId="0" borderId="2" xfId="13" applyNumberFormat="1" applyFont="1" applyFill="1" applyBorder="1" applyAlignment="1">
      <alignment horizontal="center"/>
    </xf>
    <xf numFmtId="4" fontId="61" fillId="0" borderId="2" xfId="13" applyNumberFormat="1" applyFont="1" applyFill="1" applyBorder="1" applyAlignment="1">
      <alignment horizontal="right"/>
    </xf>
    <xf numFmtId="0" fontId="0" fillId="0" borderId="3" xfId="0" applyBorder="1"/>
    <xf numFmtId="0" fontId="0" fillId="0" borderId="4" xfId="0" applyBorder="1"/>
    <xf numFmtId="0" fontId="0" fillId="0" borderId="5" xfId="0" applyBorder="1"/>
    <xf numFmtId="0" fontId="0" fillId="5" borderId="6" xfId="0" applyFill="1" applyBorder="1"/>
    <xf numFmtId="0" fontId="0" fillId="6" borderId="6" xfId="0" applyFill="1" applyBorder="1"/>
    <xf numFmtId="0" fontId="84" fillId="6" borderId="6" xfId="0" applyFont="1" applyFill="1" applyBorder="1"/>
    <xf numFmtId="0" fontId="84" fillId="7" borderId="6" xfId="0" applyFont="1" applyFill="1" applyBorder="1"/>
    <xf numFmtId="0" fontId="84" fillId="8" borderId="6" xfId="0" applyFont="1" applyFill="1" applyBorder="1"/>
    <xf numFmtId="0" fontId="84" fillId="9" borderId="6" xfId="0" applyFont="1" applyFill="1" applyBorder="1"/>
    <xf numFmtId="0" fontId="84" fillId="10" borderId="6" xfId="0" applyFont="1" applyFill="1" applyBorder="1"/>
    <xf numFmtId="0" fontId="0" fillId="0" borderId="6" xfId="0" applyBorder="1"/>
    <xf numFmtId="0" fontId="85" fillId="0" borderId="7" xfId="0" applyFont="1" applyBorder="1"/>
    <xf numFmtId="0" fontId="0" fillId="0" borderId="8" xfId="0" applyBorder="1"/>
    <xf numFmtId="0" fontId="0" fillId="0" borderId="7" xfId="0" applyBorder="1"/>
    <xf numFmtId="0" fontId="0" fillId="0" borderId="9" xfId="0" applyBorder="1"/>
    <xf numFmtId="0" fontId="84" fillId="7" borderId="5" xfId="0" applyFont="1" applyFill="1" applyBorder="1"/>
    <xf numFmtId="0" fontId="85" fillId="0" borderId="8" xfId="0" applyFont="1" applyBorder="1"/>
    <xf numFmtId="0" fontId="0" fillId="0" borderId="6" xfId="0" applyBorder="1" applyAlignment="1">
      <alignment horizontal="center" vertical="center"/>
    </xf>
    <xf numFmtId="0" fontId="55" fillId="0" borderId="0" xfId="0" applyFont="1" applyBorder="1"/>
    <xf numFmtId="4" fontId="76" fillId="4" borderId="0" xfId="13" applyNumberFormat="1" applyFont="1" applyFill="1" applyBorder="1" applyAlignment="1">
      <alignment vertical="top" wrapText="1"/>
    </xf>
    <xf numFmtId="4" fontId="76" fillId="4" borderId="0" xfId="13" applyNumberFormat="1" applyFont="1" applyFill="1" applyBorder="1" applyAlignment="1">
      <alignment horizontal="right"/>
    </xf>
    <xf numFmtId="4" fontId="61" fillId="4" borderId="0" xfId="13" applyNumberFormat="1" applyFont="1" applyFill="1" applyBorder="1" applyAlignment="1">
      <alignment horizontal="right"/>
    </xf>
    <xf numFmtId="4" fontId="76" fillId="4" borderId="2" xfId="13" applyNumberFormat="1" applyFont="1" applyFill="1" applyBorder="1" applyAlignment="1">
      <alignment horizontal="right"/>
    </xf>
    <xf numFmtId="4" fontId="0" fillId="4" borderId="0" xfId="0" applyNumberFormat="1" applyFill="1"/>
    <xf numFmtId="0" fontId="56" fillId="0" borderId="0" xfId="0" applyFont="1" applyAlignment="1">
      <alignment horizontal="left" vertical="top"/>
    </xf>
    <xf numFmtId="4" fontId="76" fillId="2" borderId="0" xfId="13" applyNumberFormat="1" applyFont="1" applyFill="1" applyBorder="1" applyAlignment="1">
      <alignment vertical="top" wrapText="1"/>
    </xf>
    <xf numFmtId="4" fontId="76" fillId="2" borderId="0" xfId="13" applyNumberFormat="1" applyFont="1" applyFill="1" applyBorder="1" applyAlignment="1">
      <alignment horizontal="right"/>
    </xf>
    <xf numFmtId="4" fontId="61" fillId="2" borderId="0" xfId="13" applyNumberFormat="1" applyFont="1" applyFill="1" applyBorder="1" applyAlignment="1">
      <alignment horizontal="right"/>
    </xf>
    <xf numFmtId="4" fontId="76" fillId="2" borderId="2" xfId="13" applyNumberFormat="1" applyFont="1" applyFill="1" applyBorder="1" applyAlignment="1">
      <alignment horizontal="right"/>
    </xf>
    <xf numFmtId="0" fontId="57" fillId="0" borderId="0" xfId="0" applyFont="1" applyFill="1" applyBorder="1" applyAlignment="1">
      <alignment horizontal="center" vertical="center" wrapText="1"/>
    </xf>
    <xf numFmtId="2" fontId="70" fillId="2" borderId="0" xfId="0" applyNumberFormat="1" applyFont="1" applyFill="1" applyBorder="1" applyAlignment="1">
      <alignment horizontal="center"/>
    </xf>
    <xf numFmtId="4" fontId="66" fillId="0" borderId="0" xfId="13" applyNumberFormat="1" applyFont="1" applyFill="1" applyBorder="1" applyAlignment="1">
      <alignment horizontal="left"/>
    </xf>
    <xf numFmtId="4" fontId="0" fillId="0" borderId="0" xfId="0" applyNumberFormat="1" applyFill="1"/>
    <xf numFmtId="0" fontId="5" fillId="11" borderId="0" xfId="14" applyFont="1" applyFill="1" applyBorder="1" applyAlignment="1" applyProtection="1">
      <alignment horizontal="center"/>
    </xf>
    <xf numFmtId="0" fontId="56" fillId="11" borderId="0" xfId="14" applyFont="1" applyFill="1" applyBorder="1" applyAlignment="1" applyProtection="1">
      <alignment horizontal="center" vertical="center"/>
    </xf>
    <xf numFmtId="0" fontId="5" fillId="11" borderId="0" xfId="14" applyFont="1" applyFill="1" applyBorder="1" applyAlignment="1" applyProtection="1">
      <alignment horizontal="center" vertical="center"/>
    </xf>
    <xf numFmtId="0" fontId="5" fillId="11" borderId="0" xfId="14" applyFont="1" applyFill="1" applyBorder="1" applyAlignment="1" applyProtection="1">
      <alignment horizontal="right"/>
    </xf>
    <xf numFmtId="0" fontId="66" fillId="0" borderId="0" xfId="0" applyFont="1" applyAlignment="1">
      <alignment horizontal="left" vertical="top" wrapText="1"/>
    </xf>
    <xf numFmtId="4" fontId="66" fillId="0" borderId="0" xfId="0" applyNumberFormat="1" applyFont="1" applyFill="1" applyAlignment="1" applyProtection="1">
      <alignment horizontal="center"/>
      <protection locked="0"/>
    </xf>
    <xf numFmtId="0" fontId="76" fillId="0" borderId="0" xfId="0" applyFont="1" applyFill="1" applyAlignment="1">
      <alignment horizontal="left" vertical="top"/>
    </xf>
    <xf numFmtId="0" fontId="66" fillId="0" borderId="0" xfId="0" applyFont="1"/>
    <xf numFmtId="0" fontId="56" fillId="0" borderId="0" xfId="0" applyFont="1" applyAlignment="1">
      <alignment horizontal="justify" vertical="top"/>
    </xf>
    <xf numFmtId="0" fontId="66" fillId="0" borderId="0" xfId="0" applyFont="1" applyAlignment="1" applyProtection="1">
      <alignment horizontal="justify" vertical="top" wrapText="1"/>
      <protection locked="0"/>
    </xf>
    <xf numFmtId="0" fontId="0" fillId="0" borderId="0" xfId="0" applyFont="1" applyFill="1"/>
    <xf numFmtId="0" fontId="25" fillId="0" borderId="0" xfId="13" applyFont="1" applyFill="1" applyAlignment="1">
      <alignment horizontal="right" vertical="top"/>
    </xf>
    <xf numFmtId="0" fontId="70" fillId="0" borderId="0" xfId="13" applyFont="1" applyAlignment="1">
      <alignment vertical="top" wrapText="1"/>
    </xf>
    <xf numFmtId="4" fontId="70" fillId="0" borderId="0" xfId="13" applyNumberFormat="1" applyFont="1" applyFill="1" applyBorder="1" applyAlignment="1" applyProtection="1">
      <alignment horizontal="center" vertical="center"/>
      <protection locked="0"/>
    </xf>
    <xf numFmtId="4" fontId="72" fillId="0" borderId="0" xfId="13" applyNumberFormat="1" applyFont="1" applyFill="1" applyBorder="1" applyAlignment="1" applyProtection="1">
      <alignment horizontal="center"/>
      <protection locked="0"/>
    </xf>
    <xf numFmtId="4" fontId="72" fillId="2" borderId="0" xfId="13" applyNumberFormat="1" applyFont="1" applyFill="1" applyBorder="1" applyAlignment="1" applyProtection="1">
      <alignment horizontal="center" vertical="center"/>
      <protection locked="0"/>
    </xf>
    <xf numFmtId="0" fontId="70" fillId="0" borderId="0" xfId="0" applyFont="1" applyFill="1" applyBorder="1" applyAlignment="1">
      <alignment horizontal="left" vertical="top" wrapText="1" indent="3"/>
    </xf>
    <xf numFmtId="4" fontId="70" fillId="0" borderId="0" xfId="21" applyNumberFormat="1" applyFont="1" applyFill="1" applyBorder="1" applyAlignment="1">
      <alignment horizontal="right"/>
    </xf>
    <xf numFmtId="0" fontId="70" fillId="2" borderId="0" xfId="0" applyFont="1" applyFill="1" applyBorder="1" applyAlignment="1">
      <alignment horizontal="center" vertical="center"/>
    </xf>
    <xf numFmtId="0" fontId="70" fillId="0" borderId="0" xfId="0" quotePrefix="1" applyFont="1" applyFill="1" applyAlignment="1">
      <alignment vertical="top" wrapText="1"/>
    </xf>
    <xf numFmtId="0" fontId="74" fillId="0" borderId="0" xfId="13" applyFont="1" applyFill="1" applyBorder="1" applyAlignment="1">
      <alignment horizontal="center"/>
    </xf>
    <xf numFmtId="1" fontId="66" fillId="0" borderId="0" xfId="0" applyNumberFormat="1" applyFont="1" applyFill="1" applyAlignment="1">
      <alignment vertical="top" wrapText="1"/>
    </xf>
    <xf numFmtId="0" fontId="66" fillId="0" borderId="0" xfId="13" applyFont="1" applyAlignment="1">
      <alignment vertical="top" wrapText="1"/>
    </xf>
    <xf numFmtId="0" fontId="66" fillId="0" borderId="0" xfId="0" quotePrefix="1" applyFont="1" applyFill="1" applyBorder="1" applyAlignment="1">
      <alignment vertical="top" wrapText="1"/>
    </xf>
    <xf numFmtId="0" fontId="56" fillId="0" borderId="0" xfId="0" applyFont="1" applyAlignment="1">
      <alignment horizontal="left" vertical="top"/>
    </xf>
    <xf numFmtId="4" fontId="76" fillId="0" borderId="0" xfId="13" applyNumberFormat="1" applyFont="1" applyFill="1" applyBorder="1" applyAlignment="1">
      <alignment horizontal="right"/>
    </xf>
    <xf numFmtId="4" fontId="76" fillId="0" borderId="0" xfId="13" applyNumberFormat="1" applyFont="1" applyFill="1" applyBorder="1" applyAlignment="1">
      <alignment vertical="top" wrapText="1"/>
    </xf>
    <xf numFmtId="0" fontId="0" fillId="0" borderId="4" xfId="0" applyBorder="1" applyAlignment="1">
      <alignment horizontal="center" vertical="center"/>
    </xf>
    <xf numFmtId="0" fontId="0" fillId="0" borderId="4" xfId="0" applyFill="1" applyBorder="1" applyAlignment="1">
      <alignment horizontal="center" vertical="center"/>
    </xf>
    <xf numFmtId="0" fontId="0" fillId="0" borderId="3" xfId="0" applyBorder="1" applyAlignment="1">
      <alignment horizontal="center" vertical="center"/>
    </xf>
    <xf numFmtId="0" fontId="0" fillId="0" borderId="10" xfId="0" applyBorder="1"/>
    <xf numFmtId="0" fontId="0" fillId="0" borderId="8" xfId="0" applyFill="1" applyBorder="1"/>
    <xf numFmtId="0" fontId="56" fillId="0" borderId="0" xfId="0" applyFont="1" applyAlignment="1">
      <alignment horizontal="left" vertical="top"/>
    </xf>
    <xf numFmtId="0" fontId="86" fillId="0" borderId="8" xfId="13" applyFont="1" applyFill="1" applyBorder="1" applyAlignment="1">
      <alignment vertical="top" wrapText="1"/>
    </xf>
    <xf numFmtId="4" fontId="17" fillId="4" borderId="0" xfId="13" applyNumberFormat="1" applyFont="1" applyFill="1" applyBorder="1" applyAlignment="1" applyProtection="1">
      <alignment horizontal="center" vertical="center" wrapText="1"/>
      <protection locked="0"/>
    </xf>
    <xf numFmtId="1" fontId="66" fillId="0" borderId="0" xfId="13" applyNumberFormat="1" applyFont="1" applyFill="1" applyBorder="1" applyAlignment="1">
      <alignment horizontal="left" vertical="top" wrapText="1"/>
    </xf>
    <xf numFmtId="0" fontId="87" fillId="0" borderId="8" xfId="13" applyFont="1" applyFill="1" applyBorder="1" applyAlignment="1">
      <alignment vertical="top" wrapText="1"/>
    </xf>
    <xf numFmtId="0" fontId="0" fillId="0" borderId="0" xfId="0" applyBorder="1" applyAlignment="1">
      <alignment horizontal="right" vertical="top"/>
    </xf>
    <xf numFmtId="0" fontId="7" fillId="0" borderId="0" xfId="0" applyFont="1" applyBorder="1" applyAlignment="1" applyProtection="1">
      <alignment horizontal="justify" vertical="top" wrapText="1"/>
      <protection locked="0"/>
    </xf>
    <xf numFmtId="4" fontId="66" fillId="0" borderId="0" xfId="0" applyNumberFormat="1" applyFont="1" applyFill="1" applyBorder="1" applyAlignment="1" applyProtection="1">
      <alignment horizontal="center"/>
      <protection locked="0"/>
    </xf>
    <xf numFmtId="4" fontId="66" fillId="0" borderId="0" xfId="0" applyNumberFormat="1" applyFont="1" applyBorder="1" applyAlignment="1">
      <alignment horizontal="right"/>
    </xf>
    <xf numFmtId="0" fontId="0" fillId="0" borderId="0" xfId="0" applyBorder="1"/>
    <xf numFmtId="0" fontId="76" fillId="0" borderId="0" xfId="0" applyFont="1" applyFill="1" applyBorder="1" applyAlignment="1">
      <alignment horizontal="left" vertical="top"/>
    </xf>
    <xf numFmtId="2" fontId="0" fillId="0" borderId="0" xfId="0" applyNumberFormat="1" applyFill="1"/>
    <xf numFmtId="0" fontId="88" fillId="0" borderId="0" xfId="0" applyFont="1" applyFill="1" applyAlignment="1">
      <alignment horizontal="left" vertical="top" wrapText="1"/>
    </xf>
    <xf numFmtId="2" fontId="56" fillId="0" borderId="0" xfId="13" applyNumberFormat="1" applyFont="1" applyFill="1" applyBorder="1" applyAlignment="1">
      <alignment horizontal="center" wrapText="1"/>
    </xf>
    <xf numFmtId="0" fontId="70" fillId="2" borderId="0" xfId="0" applyFont="1" applyFill="1" applyAlignment="1">
      <alignment horizontal="center"/>
    </xf>
    <xf numFmtId="1" fontId="70" fillId="0" borderId="0" xfId="13" applyNumberFormat="1" applyFont="1" applyFill="1" applyBorder="1" applyAlignment="1">
      <alignment horizontal="left" vertical="top" wrapText="1"/>
    </xf>
    <xf numFmtId="4" fontId="71" fillId="0" borderId="0" xfId="13" applyNumberFormat="1" applyFont="1" applyFill="1" applyBorder="1" applyAlignment="1">
      <alignment horizontal="right"/>
    </xf>
    <xf numFmtId="2" fontId="71" fillId="0" borderId="0" xfId="13" applyNumberFormat="1" applyFont="1" applyFill="1" applyBorder="1" applyAlignment="1">
      <alignment horizontal="right"/>
    </xf>
    <xf numFmtId="0" fontId="87" fillId="0" borderId="0" xfId="0" applyFont="1" applyFill="1" applyAlignment="1">
      <alignment horizontal="left" vertical="top" wrapText="1"/>
    </xf>
    <xf numFmtId="2" fontId="57" fillId="2" borderId="0" xfId="0" applyNumberFormat="1" applyFont="1" applyFill="1" applyBorder="1" applyAlignment="1">
      <alignment horizontal="center" vertical="center"/>
    </xf>
    <xf numFmtId="2" fontId="74" fillId="0" borderId="0" xfId="13" applyNumberFormat="1" applyFont="1" applyFill="1" applyBorder="1" applyAlignment="1">
      <alignment horizontal="right"/>
    </xf>
    <xf numFmtId="0" fontId="55" fillId="0" borderId="0" xfId="0" applyFont="1" applyFill="1" applyAlignment="1">
      <alignment wrapText="1"/>
    </xf>
    <xf numFmtId="0" fontId="56" fillId="0" borderId="0" xfId="0" applyFont="1" applyAlignment="1">
      <alignment horizontal="left" vertical="top"/>
    </xf>
    <xf numFmtId="0" fontId="56" fillId="0" borderId="0" xfId="0" applyFont="1" applyFill="1" applyAlignment="1">
      <alignment horizontal="left" vertical="top"/>
    </xf>
    <xf numFmtId="0" fontId="56" fillId="0" borderId="0" xfId="0" applyFont="1" applyAlignment="1">
      <alignment horizontal="left" vertical="top"/>
    </xf>
    <xf numFmtId="0" fontId="56" fillId="0" borderId="0" xfId="0" applyFont="1" applyFill="1" applyAlignment="1">
      <alignment horizontal="left" vertical="top"/>
    </xf>
    <xf numFmtId="0" fontId="71" fillId="0" borderId="0" xfId="0" applyFont="1" applyFill="1" applyAlignment="1">
      <alignment horizontal="center"/>
    </xf>
    <xf numFmtId="0" fontId="74" fillId="0" borderId="0" xfId="0" applyFont="1" applyFill="1" applyBorder="1" applyAlignment="1">
      <alignment horizontal="center"/>
    </xf>
    <xf numFmtId="4" fontId="66" fillId="2" borderId="0" xfId="0" applyNumberFormat="1" applyFont="1" applyFill="1" applyAlignment="1" applyProtection="1">
      <alignment horizontal="center"/>
      <protection locked="0"/>
    </xf>
    <xf numFmtId="1" fontId="66" fillId="0" borderId="0" xfId="13" applyNumberFormat="1" applyFont="1" applyFill="1" applyBorder="1" applyAlignment="1">
      <alignment vertical="top"/>
    </xf>
    <xf numFmtId="1" fontId="66" fillId="0" borderId="0" xfId="13" applyNumberFormat="1" applyFont="1" applyFill="1" applyBorder="1" applyAlignment="1">
      <alignment vertical="top" wrapText="1"/>
    </xf>
    <xf numFmtId="0" fontId="56" fillId="0" borderId="0" xfId="0" applyFont="1" applyFill="1" applyAlignment="1">
      <alignment horizontal="left" vertical="top"/>
    </xf>
    <xf numFmtId="0" fontId="70" fillId="0" borderId="0" xfId="0" applyFont="1" applyAlignment="1">
      <alignment vertical="top" wrapText="1"/>
    </xf>
    <xf numFmtId="4" fontId="70" fillId="0" borderId="0" xfId="0" applyNumberFormat="1" applyFont="1" applyAlignment="1">
      <alignment horizontal="center"/>
    </xf>
    <xf numFmtId="4" fontId="70" fillId="3" borderId="0" xfId="0" applyNumberFormat="1" applyFont="1" applyFill="1" applyAlignment="1">
      <alignment horizontal="center"/>
    </xf>
    <xf numFmtId="4" fontId="66" fillId="0" borderId="0" xfId="0" applyNumberFormat="1" applyFont="1" applyAlignment="1">
      <alignment horizontal="center"/>
    </xf>
    <xf numFmtId="4" fontId="66" fillId="3" borderId="0" xfId="0" applyNumberFormat="1" applyFont="1" applyFill="1" applyAlignment="1">
      <alignment horizontal="center"/>
    </xf>
    <xf numFmtId="2" fontId="70" fillId="2" borderId="0" xfId="0" applyNumberFormat="1" applyFont="1" applyFill="1" applyBorder="1"/>
    <xf numFmtId="0" fontId="56" fillId="0" borderId="0" xfId="13" applyFont="1" applyFill="1" applyAlignment="1">
      <alignment vertical="top" wrapText="1"/>
    </xf>
    <xf numFmtId="0" fontId="0" fillId="2" borderId="0" xfId="0" applyFill="1"/>
    <xf numFmtId="0" fontId="76" fillId="2" borderId="0" xfId="0" applyFont="1" applyFill="1" applyAlignment="1">
      <alignment horizontal="left" vertical="top"/>
    </xf>
    <xf numFmtId="0" fontId="87" fillId="2" borderId="0" xfId="0" applyFont="1" applyFill="1" applyAlignment="1">
      <alignment horizontal="left" vertical="top" wrapText="1"/>
    </xf>
    <xf numFmtId="4" fontId="0" fillId="2" borderId="0" xfId="0" applyNumberFormat="1" applyFill="1"/>
    <xf numFmtId="0" fontId="55" fillId="2" borderId="0" xfId="0" applyFont="1" applyFill="1" applyAlignment="1">
      <alignment wrapText="1"/>
    </xf>
    <xf numFmtId="4" fontId="70" fillId="2" borderId="0" xfId="13" applyNumberFormat="1" applyFont="1" applyFill="1" applyBorder="1" applyAlignment="1">
      <alignment horizontal="center" vertical="center"/>
    </xf>
    <xf numFmtId="4" fontId="66" fillId="2" borderId="0" xfId="0" applyNumberFormat="1" applyFont="1" applyFill="1" applyAlignment="1">
      <alignment horizontal="center"/>
    </xf>
    <xf numFmtId="2" fontId="70" fillId="0" borderId="0" xfId="13" applyNumberFormat="1" applyFont="1" applyFill="1" applyBorder="1" applyAlignment="1">
      <alignment horizontal="center"/>
    </xf>
    <xf numFmtId="2" fontId="57" fillId="0" borderId="0" xfId="13" applyNumberFormat="1" applyFont="1" applyFill="1" applyBorder="1" applyAlignment="1">
      <alignment horizontal="center"/>
    </xf>
    <xf numFmtId="4" fontId="72" fillId="0" borderId="0" xfId="13" applyNumberFormat="1" applyFont="1" applyFill="1" applyBorder="1" applyAlignment="1" applyProtection="1">
      <alignment horizontal="center" vertical="center"/>
      <protection locked="0"/>
    </xf>
    <xf numFmtId="4" fontId="76" fillId="0" borderId="0" xfId="13" applyNumberFormat="1" applyFont="1" applyFill="1" applyBorder="1" applyAlignment="1" applyProtection="1">
      <alignment horizontal="center" vertical="center"/>
      <protection locked="0"/>
    </xf>
    <xf numFmtId="4" fontId="70" fillId="0" borderId="0" xfId="0" applyNumberFormat="1" applyFont="1" applyFill="1" applyBorder="1" applyAlignment="1">
      <alignment horizontal="center" vertical="center"/>
    </xf>
    <xf numFmtId="4" fontId="57" fillId="0" borderId="0" xfId="0" applyNumberFormat="1" applyFont="1" applyFill="1" applyBorder="1" applyAlignment="1">
      <alignment horizontal="center" vertical="center"/>
    </xf>
    <xf numFmtId="4" fontId="66" fillId="12" borderId="0" xfId="0" applyNumberFormat="1" applyFont="1" applyFill="1" applyAlignment="1" applyProtection="1">
      <alignment horizontal="center"/>
      <protection locked="0"/>
    </xf>
    <xf numFmtId="0" fontId="7" fillId="0" borderId="0" xfId="13" applyFont="1" applyFill="1" applyAlignment="1">
      <alignment horizontal="center"/>
    </xf>
    <xf numFmtId="4" fontId="7" fillId="0" borderId="0" xfId="0" applyNumberFormat="1" applyFont="1" applyFill="1" applyAlignment="1">
      <alignment horizontal="right"/>
    </xf>
    <xf numFmtId="0" fontId="7" fillId="0" borderId="0" xfId="13" applyFont="1" applyFill="1" applyBorder="1" applyAlignment="1">
      <alignment horizontal="right" vertical="top"/>
    </xf>
    <xf numFmtId="4" fontId="7" fillId="0" borderId="0" xfId="0" applyNumberFormat="1" applyFont="1" applyAlignment="1">
      <alignment horizontal="right"/>
    </xf>
    <xf numFmtId="4" fontId="7" fillId="2" borderId="0" xfId="0" applyNumberFormat="1" applyFont="1" applyFill="1" applyAlignment="1" applyProtection="1">
      <alignment horizontal="center"/>
      <protection locked="0"/>
    </xf>
    <xf numFmtId="0" fontId="7" fillId="0" borderId="0" xfId="13" applyFont="1" applyFill="1" applyBorder="1" applyAlignment="1">
      <alignment horizontal="center" wrapText="1"/>
    </xf>
    <xf numFmtId="0" fontId="7" fillId="0" borderId="0" xfId="13" applyFont="1" applyFill="1" applyBorder="1" applyAlignment="1">
      <alignment horizontal="center"/>
    </xf>
    <xf numFmtId="4" fontId="7" fillId="0" borderId="0" xfId="13" applyNumberFormat="1" applyFont="1" applyFill="1" applyBorder="1" applyAlignment="1">
      <alignment horizontal="right"/>
    </xf>
    <xf numFmtId="0" fontId="56" fillId="0" borderId="0" xfId="0" applyFont="1" applyFill="1" applyBorder="1" applyAlignment="1">
      <alignment horizontal="right" vertical="top"/>
    </xf>
    <xf numFmtId="0" fontId="55" fillId="13" borderId="0" xfId="0" applyFont="1" applyFill="1" applyAlignment="1">
      <alignment wrapText="1"/>
    </xf>
    <xf numFmtId="0" fontId="0" fillId="14" borderId="4" xfId="0" applyFont="1" applyFill="1" applyBorder="1"/>
    <xf numFmtId="4" fontId="0" fillId="4" borderId="11" xfId="0" applyNumberFormat="1" applyFill="1" applyBorder="1"/>
    <xf numFmtId="4" fontId="0" fillId="0" borderId="10" xfId="0" applyNumberFormat="1" applyFill="1" applyBorder="1"/>
    <xf numFmtId="4" fontId="70" fillId="12" borderId="0" xfId="0" applyNumberFormat="1" applyFont="1" applyFill="1" applyAlignment="1" applyProtection="1">
      <alignment horizontal="center"/>
      <protection locked="0"/>
    </xf>
    <xf numFmtId="2" fontId="66" fillId="4" borderId="0" xfId="13" applyNumberFormat="1" applyFont="1" applyFill="1" applyBorder="1" applyAlignment="1">
      <alignment horizontal="center"/>
    </xf>
    <xf numFmtId="2" fontId="56" fillId="0" borderId="0" xfId="13" applyNumberFormat="1" applyFont="1" applyFill="1" applyBorder="1" applyAlignment="1">
      <alignment horizontal="center" vertical="top" wrapText="1"/>
    </xf>
    <xf numFmtId="0" fontId="56" fillId="0" borderId="0" xfId="13" applyFont="1" applyFill="1" applyBorder="1" applyAlignment="1">
      <alignment horizontal="left" vertical="top" wrapText="1" indent="1"/>
    </xf>
    <xf numFmtId="0" fontId="7" fillId="0" borderId="0" xfId="0" applyFont="1" applyFill="1" applyBorder="1" applyAlignment="1">
      <alignment horizontal="right" vertical="top"/>
    </xf>
    <xf numFmtId="4" fontId="57" fillId="0" borderId="0" xfId="0" applyNumberFormat="1" applyFont="1" applyFill="1" applyAlignment="1">
      <alignment horizontal="center"/>
    </xf>
    <xf numFmtId="0" fontId="56" fillId="0" borderId="0" xfId="0" applyFont="1" applyFill="1" applyAlignment="1">
      <alignment horizontal="left" vertical="top"/>
    </xf>
    <xf numFmtId="0" fontId="57" fillId="0" borderId="0" xfId="0" applyFont="1" applyBorder="1" applyAlignment="1">
      <alignment horizontal="center"/>
    </xf>
    <xf numFmtId="4" fontId="70" fillId="3" borderId="0" xfId="0" applyNumberFormat="1" applyFont="1" applyFill="1" applyBorder="1" applyAlignment="1">
      <alignment horizontal="center" wrapText="1"/>
    </xf>
    <xf numFmtId="4" fontId="70" fillId="0" borderId="0" xfId="0" applyNumberFormat="1" applyFont="1" applyBorder="1" applyAlignment="1">
      <alignment horizontal="right"/>
    </xf>
    <xf numFmtId="1" fontId="15" fillId="0" borderId="0" xfId="0" applyNumberFormat="1" applyFont="1" applyFill="1" applyBorder="1" applyAlignment="1">
      <alignment horizontal="right" vertical="top"/>
    </xf>
    <xf numFmtId="0" fontId="73" fillId="0" borderId="0" xfId="0" applyFont="1" applyFill="1" applyBorder="1" applyAlignment="1">
      <alignment vertical="top" wrapText="1"/>
    </xf>
    <xf numFmtId="4" fontId="70" fillId="0" borderId="0" xfId="0" applyNumberFormat="1" applyFont="1" applyFill="1" applyBorder="1" applyAlignment="1" applyProtection="1">
      <alignment horizontal="center"/>
      <protection locked="0"/>
    </xf>
    <xf numFmtId="4" fontId="83" fillId="0" borderId="0" xfId="0" applyNumberFormat="1" applyFont="1" applyFill="1" applyBorder="1" applyAlignment="1">
      <alignment horizontal="right"/>
    </xf>
    <xf numFmtId="1" fontId="70" fillId="0" borderId="0" xfId="0" applyNumberFormat="1" applyFont="1" applyFill="1" applyBorder="1" applyAlignment="1">
      <alignment vertical="top" wrapText="1"/>
    </xf>
    <xf numFmtId="4" fontId="70" fillId="3" borderId="0" xfId="0" applyNumberFormat="1" applyFont="1" applyFill="1" applyBorder="1" applyAlignment="1" applyProtection="1">
      <alignment horizontal="center"/>
      <protection locked="0"/>
    </xf>
    <xf numFmtId="0" fontId="12" fillId="0" borderId="0" xfId="0" applyFont="1" applyBorder="1" applyAlignment="1">
      <alignment horizontal="right" vertical="top"/>
    </xf>
    <xf numFmtId="0" fontId="56" fillId="0" borderId="0" xfId="0" applyFont="1" applyBorder="1" applyAlignment="1">
      <alignment vertical="top"/>
    </xf>
    <xf numFmtId="0" fontId="61" fillId="0" borderId="0" xfId="0" applyFont="1" applyBorder="1" applyAlignment="1">
      <alignment horizontal="center"/>
    </xf>
    <xf numFmtId="0" fontId="61" fillId="0" borderId="0" xfId="0" applyFont="1" applyBorder="1" applyAlignment="1">
      <alignment horizontal="right"/>
    </xf>
    <xf numFmtId="0" fontId="87" fillId="0" borderId="0" xfId="0" applyFont="1" applyFill="1" applyBorder="1" applyAlignment="1">
      <alignment horizontal="left" vertical="top" wrapText="1"/>
    </xf>
    <xf numFmtId="2" fontId="66" fillId="0" borderId="0" xfId="13" applyNumberFormat="1" applyFont="1" applyFill="1" applyBorder="1" applyAlignment="1">
      <alignment horizontal="center"/>
    </xf>
    <xf numFmtId="0" fontId="89" fillId="0" borderId="0" xfId="14" applyFont="1" applyFill="1" applyBorder="1" applyAlignment="1" applyProtection="1">
      <alignment horizontal="center"/>
    </xf>
    <xf numFmtId="0" fontId="89" fillId="0" borderId="0" xfId="14" applyFont="1" applyFill="1" applyBorder="1" applyAlignment="1" applyProtection="1">
      <alignment horizontal="center" vertical="center"/>
    </xf>
    <xf numFmtId="0" fontId="89" fillId="0" borderId="0" xfId="14" applyFont="1" applyFill="1" applyBorder="1" applyAlignment="1" applyProtection="1">
      <alignment horizontal="right"/>
    </xf>
    <xf numFmtId="4" fontId="70" fillId="0" borderId="0" xfId="13" applyNumberFormat="1" applyFont="1" applyFill="1" applyBorder="1" applyAlignment="1">
      <alignment horizontal="center" wrapText="1"/>
    </xf>
    <xf numFmtId="4" fontId="66" fillId="0" borderId="0" xfId="13" applyNumberFormat="1" applyFont="1" applyFill="1" applyBorder="1" applyAlignment="1">
      <alignment horizontal="center" wrapText="1"/>
    </xf>
    <xf numFmtId="4" fontId="26" fillId="0" borderId="0" xfId="0" applyNumberFormat="1" applyFont="1" applyFill="1" applyBorder="1" applyAlignment="1">
      <alignment horizontal="right"/>
    </xf>
    <xf numFmtId="2" fontId="57" fillId="0" borderId="0" xfId="0" applyNumberFormat="1" applyFont="1" applyFill="1" applyBorder="1"/>
    <xf numFmtId="0" fontId="66" fillId="0" borderId="0" xfId="0" applyFont="1" applyAlignment="1">
      <alignment vertical="top"/>
    </xf>
    <xf numFmtId="0" fontId="5" fillId="15" borderId="0" xfId="13" applyFont="1" applyFill="1" applyBorder="1" applyAlignment="1">
      <alignment vertical="top" wrapText="1"/>
    </xf>
    <xf numFmtId="0" fontId="70" fillId="0" borderId="0" xfId="0" applyFont="1" applyFill="1" applyBorder="1" applyAlignment="1">
      <alignment horizontal="left" vertical="top"/>
    </xf>
    <xf numFmtId="4" fontId="57" fillId="0" borderId="0" xfId="0" applyNumberFormat="1" applyFont="1" applyBorder="1" applyAlignment="1">
      <alignment horizontal="right"/>
    </xf>
    <xf numFmtId="0" fontId="70" fillId="0" borderId="0" xfId="0" applyFont="1" applyFill="1" applyBorder="1" applyAlignment="1">
      <alignment vertical="top"/>
    </xf>
    <xf numFmtId="0" fontId="70" fillId="0" borderId="0" xfId="13" applyFont="1" applyFill="1" applyBorder="1" applyAlignment="1">
      <alignment vertical="top"/>
    </xf>
    <xf numFmtId="4" fontId="70" fillId="2" borderId="0" xfId="0" applyNumberFormat="1" applyFont="1" applyFill="1" applyBorder="1" applyAlignment="1" applyProtection="1">
      <alignment horizontal="center"/>
      <protection locked="0"/>
    </xf>
    <xf numFmtId="0" fontId="66" fillId="0" borderId="0" xfId="13" applyFont="1" applyFill="1" applyBorder="1" applyAlignment="1">
      <alignment horizontal="left" vertical="center" wrapText="1" indent="1"/>
    </xf>
    <xf numFmtId="4" fontId="81" fillId="0" borderId="0" xfId="0" applyNumberFormat="1" applyFont="1" applyFill="1" applyBorder="1" applyAlignment="1">
      <alignment horizontal="right"/>
    </xf>
    <xf numFmtId="4" fontId="56" fillId="0" borderId="0" xfId="13" applyNumberFormat="1" applyFont="1" applyFill="1" applyBorder="1" applyAlignment="1">
      <alignment horizontal="center"/>
    </xf>
    <xf numFmtId="0" fontId="0" fillId="0" borderId="0" xfId="0" applyFill="1" applyBorder="1"/>
    <xf numFmtId="0" fontId="56" fillId="0" borderId="0" xfId="13" applyFont="1" applyFill="1" applyAlignment="1">
      <alignment horizontal="left" vertical="top" wrapText="1" indent="1"/>
    </xf>
    <xf numFmtId="4" fontId="66" fillId="4" borderId="1" xfId="13" applyNumberFormat="1" applyFont="1" applyFill="1" applyBorder="1" applyAlignment="1">
      <alignment horizontal="right"/>
    </xf>
    <xf numFmtId="0" fontId="56" fillId="0" borderId="0" xfId="0" applyFont="1" applyFill="1" applyBorder="1" applyAlignment="1">
      <alignment horizontal="center" vertical="top"/>
    </xf>
    <xf numFmtId="4" fontId="70" fillId="0" borderId="0" xfId="21" applyNumberFormat="1" applyFont="1" applyFill="1" applyBorder="1" applyAlignment="1">
      <alignment horizontal="center"/>
    </xf>
    <xf numFmtId="2" fontId="70" fillId="0" borderId="0" xfId="0" applyNumberFormat="1" applyFont="1" applyFill="1" applyBorder="1" applyAlignment="1">
      <alignment horizontal="center"/>
    </xf>
    <xf numFmtId="4" fontId="56" fillId="0" borderId="0" xfId="0" applyNumberFormat="1" applyFont="1" applyFill="1" applyBorder="1" applyAlignment="1">
      <alignment horizontal="center" vertical="center"/>
    </xf>
    <xf numFmtId="4" fontId="70" fillId="0" borderId="0" xfId="0" applyNumberFormat="1" applyFont="1" applyFill="1" applyBorder="1" applyAlignment="1">
      <alignment horizontal="center" wrapText="1"/>
    </xf>
    <xf numFmtId="0" fontId="25" fillId="0" borderId="0" xfId="0" applyFont="1" applyFill="1" applyBorder="1" applyAlignment="1">
      <alignment horizontal="right" vertical="top"/>
    </xf>
    <xf numFmtId="0" fontId="70" fillId="4" borderId="0" xfId="13" applyFont="1" applyFill="1" applyBorder="1" applyAlignment="1">
      <alignment vertical="top" wrapText="1"/>
    </xf>
    <xf numFmtId="0" fontId="56" fillId="0" borderId="0" xfId="13" applyFont="1" applyFill="1" applyBorder="1" applyAlignment="1">
      <alignment horizontal="center"/>
    </xf>
    <xf numFmtId="4" fontId="7" fillId="0" borderId="0" xfId="13" applyNumberFormat="1" applyFont="1" applyFill="1" applyBorder="1" applyAlignment="1" applyProtection="1">
      <alignment horizontal="center"/>
      <protection locked="0"/>
    </xf>
    <xf numFmtId="0" fontId="66" fillId="2" borderId="0" xfId="0" applyFont="1" applyFill="1" applyBorder="1" applyAlignment="1">
      <alignment horizontal="center"/>
    </xf>
    <xf numFmtId="0" fontId="90" fillId="0" borderId="0" xfId="0" applyFont="1" applyAlignment="1">
      <alignment vertical="top"/>
    </xf>
    <xf numFmtId="0" fontId="25" fillId="0" borderId="0" xfId="13" applyFont="1" applyFill="1" applyBorder="1" applyAlignment="1">
      <alignment horizontal="right" vertical="top"/>
    </xf>
    <xf numFmtId="2" fontId="66" fillId="2" borderId="0" xfId="13" applyNumberFormat="1" applyFont="1" applyFill="1" applyAlignment="1">
      <alignment horizontal="center"/>
    </xf>
    <xf numFmtId="1" fontId="66" fillId="0" borderId="0" xfId="0" applyNumberFormat="1" applyFont="1" applyFill="1" applyBorder="1" applyAlignment="1">
      <alignment vertical="top" wrapText="1"/>
    </xf>
    <xf numFmtId="0" fontId="56" fillId="0" borderId="0" xfId="0" applyFont="1" applyFill="1" applyAlignment="1">
      <alignment horizontal="right" vertical="top"/>
    </xf>
    <xf numFmtId="0" fontId="7" fillId="0" borderId="0" xfId="13" applyFont="1" applyFill="1" applyAlignment="1">
      <alignment horizontal="left" vertical="top" wrapText="1" indent="1"/>
    </xf>
    <xf numFmtId="0" fontId="56" fillId="0" borderId="0" xfId="13" applyFont="1" applyFill="1" applyBorder="1" applyAlignment="1">
      <alignment horizontal="center" wrapText="1"/>
    </xf>
    <xf numFmtId="0" fontId="77" fillId="0" borderId="0" xfId="0" applyFont="1" applyAlignment="1">
      <alignment vertical="top" wrapText="1"/>
    </xf>
    <xf numFmtId="0" fontId="57" fillId="0" borderId="0" xfId="0" applyFont="1" applyAlignment="1">
      <alignment vertical="top" wrapText="1"/>
    </xf>
    <xf numFmtId="0" fontId="91" fillId="0" borderId="0" xfId="13" applyFont="1" applyFill="1" applyBorder="1" applyAlignment="1">
      <alignment horizontal="left" vertical="top" wrapText="1" indent="1"/>
    </xf>
    <xf numFmtId="0" fontId="70" fillId="4" borderId="0" xfId="0" applyFont="1" applyFill="1" applyBorder="1" applyAlignment="1">
      <alignment vertical="top" wrapText="1"/>
    </xf>
    <xf numFmtId="0" fontId="70" fillId="4" borderId="0" xfId="13" applyFont="1" applyFill="1" applyAlignment="1">
      <alignment vertical="top"/>
    </xf>
    <xf numFmtId="0" fontId="70" fillId="4" borderId="0" xfId="13" applyFont="1" applyFill="1" applyAlignment="1">
      <alignment vertical="top" wrapText="1"/>
    </xf>
    <xf numFmtId="0" fontId="5" fillId="4" borderId="0" xfId="13" applyFont="1" applyFill="1" applyBorder="1" applyAlignment="1">
      <alignment vertical="top" wrapText="1"/>
    </xf>
    <xf numFmtId="0" fontId="56" fillId="4" borderId="0" xfId="13" applyFont="1" applyFill="1" applyBorder="1" applyAlignment="1">
      <alignment vertical="top" wrapText="1"/>
    </xf>
    <xf numFmtId="0" fontId="91" fillId="0" borderId="0" xfId="13" applyFont="1" applyFill="1" applyBorder="1" applyAlignment="1">
      <alignment vertical="top" wrapText="1"/>
    </xf>
    <xf numFmtId="1" fontId="76" fillId="0" borderId="0" xfId="13" applyNumberFormat="1" applyFont="1" applyFill="1" applyBorder="1" applyAlignment="1">
      <alignment horizontal="right" vertical="top"/>
    </xf>
    <xf numFmtId="2" fontId="57" fillId="0" borderId="0" xfId="0" applyNumberFormat="1" applyFont="1" applyFill="1" applyBorder="1" applyAlignment="1">
      <alignment horizontal="center" vertical="center"/>
    </xf>
    <xf numFmtId="4" fontId="7" fillId="0" borderId="0" xfId="0" applyNumberFormat="1" applyFont="1" applyFill="1" applyAlignment="1" applyProtection="1">
      <alignment horizontal="center"/>
      <protection locked="0"/>
    </xf>
    <xf numFmtId="0" fontId="56" fillId="0" borderId="0" xfId="0" applyFont="1" applyAlignment="1">
      <alignment vertical="top" wrapText="1"/>
    </xf>
    <xf numFmtId="0" fontId="69" fillId="0" borderId="0" xfId="13" applyFont="1" applyFill="1" applyBorder="1" applyAlignment="1">
      <alignment vertical="top" wrapText="1"/>
    </xf>
    <xf numFmtId="4" fontId="66" fillId="0" borderId="0" xfId="0" applyNumberFormat="1" applyFont="1" applyFill="1" applyBorder="1" applyAlignment="1">
      <alignment horizontal="center" wrapText="1"/>
    </xf>
    <xf numFmtId="4" fontId="7" fillId="0" borderId="0" xfId="0" applyNumberFormat="1" applyFont="1" applyFill="1" applyBorder="1" applyAlignment="1">
      <alignment horizontal="right"/>
    </xf>
    <xf numFmtId="0" fontId="70" fillId="0" borderId="0" xfId="0" applyFont="1" applyAlignment="1">
      <alignment vertical="top"/>
    </xf>
    <xf numFmtId="4" fontId="66" fillId="4" borderId="0" xfId="13" applyNumberFormat="1" applyFont="1" applyFill="1" applyBorder="1" applyAlignment="1">
      <alignment horizontal="right"/>
    </xf>
    <xf numFmtId="0" fontId="0" fillId="4" borderId="0" xfId="0" applyFill="1"/>
    <xf numFmtId="4" fontId="57" fillId="0" borderId="0" xfId="21" applyNumberFormat="1" applyFont="1" applyFill="1" applyBorder="1" applyAlignment="1">
      <alignment horizontal="center"/>
    </xf>
    <xf numFmtId="0" fontId="5" fillId="0" borderId="1" xfId="13" applyFont="1" applyFill="1" applyBorder="1" applyAlignment="1">
      <alignment horizontal="center"/>
    </xf>
    <xf numFmtId="4" fontId="77" fillId="0" borderId="1" xfId="0" applyNumberFormat="1" applyFont="1" applyFill="1" applyBorder="1" applyAlignment="1">
      <alignment horizontal="right"/>
    </xf>
    <xf numFmtId="4" fontId="56" fillId="0" borderId="1" xfId="13" applyNumberFormat="1" applyFont="1" applyFill="1" applyBorder="1" applyAlignment="1" applyProtection="1">
      <alignment horizontal="center" vertical="center"/>
      <protection locked="0"/>
    </xf>
    <xf numFmtId="4" fontId="7" fillId="0" borderId="0" xfId="13" applyNumberFormat="1" applyFont="1" applyFill="1" applyBorder="1" applyAlignment="1" applyProtection="1">
      <alignment horizontal="center" vertical="center"/>
      <protection locked="0"/>
    </xf>
    <xf numFmtId="0" fontId="7" fillId="0" borderId="0" xfId="0" applyFont="1" applyFill="1" applyAlignment="1">
      <alignment horizontal="right" vertical="top"/>
    </xf>
    <xf numFmtId="4" fontId="61" fillId="0" borderId="0" xfId="0" applyNumberFormat="1" applyFont="1" applyFill="1" applyAlignment="1">
      <alignment horizontal="right"/>
    </xf>
    <xf numFmtId="4" fontId="66" fillId="0" borderId="0" xfId="0" applyNumberFormat="1" applyFont="1" applyFill="1" applyBorder="1" applyAlignment="1">
      <alignment horizontal="center" vertical="center"/>
    </xf>
    <xf numFmtId="4" fontId="77" fillId="0" borderId="0" xfId="0" applyNumberFormat="1" applyFont="1" applyFill="1" applyBorder="1" applyAlignment="1">
      <alignment horizontal="right"/>
    </xf>
    <xf numFmtId="2" fontId="55" fillId="0" borderId="0" xfId="0" applyNumberFormat="1" applyFont="1" applyFill="1" applyBorder="1" applyAlignment="1">
      <alignment horizontal="center"/>
    </xf>
    <xf numFmtId="0" fontId="76" fillId="0" borderId="0" xfId="0" applyFont="1" applyFill="1" applyBorder="1" applyAlignment="1">
      <alignment vertical="top" wrapText="1"/>
    </xf>
    <xf numFmtId="0" fontId="70" fillId="2" borderId="0" xfId="13" applyFont="1" applyFill="1" applyBorder="1" applyAlignment="1">
      <alignment horizontal="center"/>
    </xf>
    <xf numFmtId="0" fontId="76" fillId="0" borderId="0" xfId="0" applyFont="1" applyFill="1" applyAlignment="1">
      <alignment vertical="top"/>
    </xf>
    <xf numFmtId="0" fontId="88" fillId="0" borderId="0" xfId="0" applyFont="1" applyFill="1" applyBorder="1" applyAlignment="1">
      <alignment horizontal="left" vertical="top" wrapText="1"/>
    </xf>
    <xf numFmtId="2" fontId="0" fillId="0" borderId="0" xfId="0" applyNumberFormat="1" applyFill="1" applyBorder="1"/>
    <xf numFmtId="1" fontId="56" fillId="0" borderId="0" xfId="13" applyNumberFormat="1" applyFont="1" applyFill="1" applyBorder="1" applyAlignment="1">
      <alignment horizontal="right" vertical="top"/>
    </xf>
    <xf numFmtId="1" fontId="12" fillId="0" borderId="1" xfId="13" applyNumberFormat="1" applyFont="1" applyFill="1" applyBorder="1" applyAlignment="1">
      <alignment vertical="top"/>
    </xf>
    <xf numFmtId="1" fontId="7" fillId="0" borderId="0" xfId="13" applyNumberFormat="1" applyFont="1" applyFill="1" applyBorder="1" applyAlignment="1">
      <alignment horizontal="right" vertical="top"/>
    </xf>
    <xf numFmtId="0" fontId="66" fillId="0" borderId="0" xfId="0" applyFont="1" applyFill="1" applyAlignment="1">
      <alignment wrapText="1"/>
    </xf>
    <xf numFmtId="0" fontId="66" fillId="0" borderId="0" xfId="0" applyFont="1" applyFill="1" applyAlignment="1">
      <alignment horizontal="justify" vertical="top"/>
    </xf>
    <xf numFmtId="0" fontId="66" fillId="4" borderId="0" xfId="13" applyFont="1" applyFill="1" applyAlignment="1">
      <alignment vertical="top" wrapText="1"/>
    </xf>
    <xf numFmtId="1" fontId="25" fillId="0" borderId="0" xfId="13" applyNumberFormat="1" applyFont="1" applyFill="1" applyAlignment="1">
      <alignment horizontal="right" vertical="top"/>
    </xf>
    <xf numFmtId="0" fontId="66" fillId="16" borderId="0" xfId="13" applyFont="1" applyFill="1" applyBorder="1" applyAlignment="1">
      <alignment vertical="top" wrapText="1"/>
    </xf>
    <xf numFmtId="0" fontId="70" fillId="16" borderId="0" xfId="13" applyFont="1" applyFill="1" applyBorder="1" applyAlignment="1">
      <alignment vertical="top" wrapText="1"/>
    </xf>
    <xf numFmtId="0" fontId="70" fillId="0" borderId="0" xfId="0" applyFont="1" applyFill="1" applyAlignment="1">
      <alignment horizontal="right" vertical="top"/>
    </xf>
    <xf numFmtId="1" fontId="7" fillId="0" borderId="0" xfId="13" applyNumberFormat="1" applyFont="1" applyFill="1" applyAlignment="1">
      <alignment horizontal="right" vertical="top"/>
    </xf>
    <xf numFmtId="0" fontId="0" fillId="0" borderId="0" xfId="0" applyFill="1" applyBorder="1" applyAlignment="1">
      <alignment horizontal="right" vertical="top"/>
    </xf>
    <xf numFmtId="1" fontId="7" fillId="0" borderId="0" xfId="13" applyNumberFormat="1" applyFont="1" applyFill="1" applyBorder="1" applyAlignment="1">
      <alignment vertical="top" wrapText="1"/>
    </xf>
    <xf numFmtId="0" fontId="56" fillId="0" borderId="0" xfId="0" applyFont="1" applyFill="1" applyAlignment="1">
      <alignment horizontal="left" vertical="top"/>
    </xf>
    <xf numFmtId="0" fontId="40" fillId="0" borderId="0" xfId="0" applyFont="1" applyAlignment="1">
      <alignment vertical="top" wrapText="1"/>
    </xf>
    <xf numFmtId="0" fontId="57" fillId="0" borderId="0" xfId="0" applyFont="1" applyAlignment="1">
      <alignment vertical="top"/>
    </xf>
    <xf numFmtId="0" fontId="57" fillId="4" borderId="0" xfId="0" quotePrefix="1" applyFont="1" applyFill="1" applyBorder="1" applyAlignment="1">
      <alignment vertical="top" wrapText="1"/>
    </xf>
    <xf numFmtId="0" fontId="56" fillId="0" borderId="0" xfId="0" applyFont="1" applyFill="1" applyBorder="1" applyAlignment="1">
      <alignment horizontal="left" vertical="top" wrapText="1"/>
    </xf>
    <xf numFmtId="0" fontId="66" fillId="0" borderId="0" xfId="0" applyFont="1" applyFill="1" applyAlignment="1">
      <alignment horizontal="left" vertical="top" wrapText="1"/>
    </xf>
    <xf numFmtId="0" fontId="66" fillId="0" borderId="0" xfId="0" applyFont="1" applyFill="1" applyBorder="1" applyAlignment="1">
      <alignment horizontal="left" vertical="top"/>
    </xf>
    <xf numFmtId="0" fontId="5" fillId="0" borderId="0" xfId="0" applyFont="1" applyFill="1" applyBorder="1" applyAlignment="1">
      <alignment horizontal="left" vertical="top"/>
    </xf>
    <xf numFmtId="0" fontId="61" fillId="0" borderId="1" xfId="13" applyFont="1" applyFill="1" applyBorder="1" applyAlignment="1">
      <alignment horizontal="center"/>
    </xf>
    <xf numFmtId="4" fontId="5" fillId="0" borderId="1" xfId="13" applyNumberFormat="1" applyFont="1" applyFill="1" applyBorder="1" applyAlignment="1">
      <alignment horizontal="center"/>
    </xf>
    <xf numFmtId="0" fontId="46" fillId="0" borderId="0" xfId="0" applyFont="1" applyAlignment="1">
      <alignment vertical="justify"/>
    </xf>
    <xf numFmtId="0" fontId="92" fillId="0" borderId="0" xfId="0" applyFont="1" applyAlignment="1">
      <alignment horizontal="justify" vertical="top" wrapText="1"/>
    </xf>
    <xf numFmtId="0" fontId="48" fillId="0" borderId="0" xfId="0" applyFont="1" applyAlignment="1">
      <alignment vertical="justify"/>
    </xf>
    <xf numFmtId="0" fontId="93" fillId="0" borderId="0" xfId="0" applyFont="1" applyAlignment="1">
      <alignment horizontal="justify" vertical="top" wrapText="1"/>
    </xf>
    <xf numFmtId="0" fontId="93" fillId="0" borderId="0" xfId="0" applyFont="1" applyAlignment="1">
      <alignment horizontal="justify" vertical="top"/>
    </xf>
    <xf numFmtId="0" fontId="93" fillId="0" borderId="0" xfId="0" applyFont="1" applyAlignment="1">
      <alignment vertical="top" wrapText="1"/>
    </xf>
    <xf numFmtId="0" fontId="93" fillId="0" borderId="0" xfId="8" applyFont="1" applyAlignment="1">
      <alignment horizontal="left" vertical="top" wrapText="1"/>
    </xf>
    <xf numFmtId="0" fontId="92" fillId="0" borderId="0" xfId="0" applyFont="1" applyAlignment="1">
      <alignment vertical="top" wrapText="1"/>
    </xf>
    <xf numFmtId="0" fontId="5" fillId="0" borderId="0" xfId="0" applyFont="1" applyAlignment="1">
      <alignment vertical="top" wrapText="1"/>
    </xf>
    <xf numFmtId="0" fontId="25" fillId="17" borderId="0" xfId="13" applyFont="1" applyFill="1" applyBorder="1" applyAlignment="1">
      <alignment horizontal="left" wrapText="1"/>
    </xf>
    <xf numFmtId="0" fontId="6" fillId="0" borderId="0" xfId="13" applyFont="1" applyFill="1" applyBorder="1" applyAlignment="1">
      <alignment horizontal="left" vertical="top"/>
    </xf>
    <xf numFmtId="4" fontId="57" fillId="0" borderId="0" xfId="13" applyNumberFormat="1" applyFont="1" applyFill="1" applyBorder="1" applyAlignment="1" applyProtection="1">
      <alignment horizontal="center" vertical="center" textRotation="180"/>
      <protection locked="0"/>
    </xf>
    <xf numFmtId="0" fontId="94" fillId="0" borderId="0" xfId="0" applyFont="1" applyBorder="1" applyAlignment="1">
      <alignment horizontal="center" vertical="center" textRotation="180"/>
    </xf>
    <xf numFmtId="0" fontId="5" fillId="0" borderId="0" xfId="13" applyFont="1" applyFill="1" applyBorder="1" applyAlignment="1">
      <alignment horizontal="left" vertical="top" wrapText="1"/>
    </xf>
    <xf numFmtId="0" fontId="8" fillId="0" borderId="0" xfId="13" applyFont="1" applyFill="1" applyBorder="1" applyAlignment="1">
      <alignment horizontal="left" vertical="top" wrapText="1"/>
    </xf>
    <xf numFmtId="0" fontId="69" fillId="0" borderId="0" xfId="13" applyFont="1" applyFill="1" applyBorder="1" applyAlignment="1">
      <alignment horizontal="right" vertical="top" wrapText="1"/>
    </xf>
    <xf numFmtId="0" fontId="64" fillId="0" borderId="0" xfId="14" applyFont="1" applyFill="1" applyBorder="1" applyAlignment="1" applyProtection="1">
      <alignment horizontal="center" vertical="top" wrapText="1"/>
    </xf>
    <xf numFmtId="0" fontId="5" fillId="0" borderId="0" xfId="14" applyFont="1" applyFill="1" applyBorder="1" applyAlignment="1" applyProtection="1">
      <alignment horizontal="center" vertical="top" wrapText="1"/>
    </xf>
    <xf numFmtId="0" fontId="56" fillId="0" borderId="0" xfId="0" applyFont="1" applyAlignment="1">
      <alignment horizontal="left" vertical="top"/>
    </xf>
    <xf numFmtId="0" fontId="23" fillId="18" borderId="0" xfId="13" applyFont="1" applyFill="1" applyBorder="1" applyAlignment="1">
      <alignment horizontal="center" vertical="top" wrapText="1"/>
    </xf>
    <xf numFmtId="0" fontId="15" fillId="17" borderId="0" xfId="13" applyFont="1" applyFill="1" applyBorder="1" applyAlignment="1">
      <alignment horizontal="center" vertical="top" wrapText="1"/>
    </xf>
    <xf numFmtId="0" fontId="56" fillId="0" borderId="0" xfId="0" applyFont="1" applyAlignment="1">
      <alignment horizontal="left" vertical="top" wrapText="1"/>
    </xf>
    <xf numFmtId="0" fontId="56" fillId="0" borderId="0" xfId="0" applyFont="1" applyFill="1" applyAlignment="1">
      <alignment horizontal="left" vertical="top"/>
    </xf>
    <xf numFmtId="0" fontId="64" fillId="19" borderId="0" xfId="14" applyFont="1" applyFill="1" applyBorder="1" applyAlignment="1" applyProtection="1">
      <alignment horizontal="center" vertical="top" wrapText="1"/>
    </xf>
    <xf numFmtId="0" fontId="5" fillId="0" borderId="0" xfId="11" applyAlignment="1">
      <alignment wrapText="1"/>
    </xf>
    <xf numFmtId="0" fontId="7" fillId="0" borderId="0" xfId="13" applyFont="1" applyFill="1" applyBorder="1" applyAlignment="1">
      <alignment horizontal="left" vertical="top" wrapText="1"/>
    </xf>
    <xf numFmtId="0" fontId="76" fillId="0" borderId="0" xfId="0" applyFont="1" applyAlignment="1">
      <alignment horizontal="left" vertical="top" wrapText="1"/>
    </xf>
    <xf numFmtId="0" fontId="95" fillId="0" borderId="0" xfId="0" applyFont="1" applyAlignment="1">
      <alignment horizontal="left" vertical="top" wrapText="1"/>
    </xf>
    <xf numFmtId="0" fontId="66" fillId="0" borderId="0" xfId="0" applyFont="1" applyAlignment="1">
      <alignment horizontal="left" vertical="top" wrapText="1"/>
    </xf>
    <xf numFmtId="0" fontId="59" fillId="0" borderId="0" xfId="0" applyFont="1" applyAlignment="1">
      <alignment horizontal="left" vertical="top" wrapText="1"/>
    </xf>
  </cellXfs>
  <cellStyles count="27">
    <cellStyle name="Comma 2" xfId="1"/>
    <cellStyle name="Hiperpovezava 2" xfId="2"/>
    <cellStyle name="Navadno" xfId="0" builtinId="0"/>
    <cellStyle name="Navadno 10 10 10" xfId="3"/>
    <cellStyle name="Navadno 10 10 6" xfId="4"/>
    <cellStyle name="Navadno 104" xfId="5"/>
    <cellStyle name="Navadno 105" xfId="6"/>
    <cellStyle name="Navadno 106" xfId="7"/>
    <cellStyle name="Navadno 2" xfId="8"/>
    <cellStyle name="Navadno 2 2" xfId="9"/>
    <cellStyle name="Navadno 2 2 2" xfId="10"/>
    <cellStyle name="Navadno 2 3" xfId="11"/>
    <cellStyle name="Navadno 2 4" xfId="12"/>
    <cellStyle name="Navadno 3" xfId="13"/>
    <cellStyle name="Navadno 3 2" xfId="14"/>
    <cellStyle name="Navadno 3 3" xfId="15"/>
    <cellStyle name="Navadno 3 4" xfId="16"/>
    <cellStyle name="Navadno 4" xfId="17"/>
    <cellStyle name="Navadno 6 103" xfId="18"/>
    <cellStyle name="Normal 2" xfId="19"/>
    <cellStyle name="Normal 3" xfId="20"/>
    <cellStyle name="Vejica 2" xfId="21"/>
    <cellStyle name="Vejica 2 2" xfId="22"/>
    <cellStyle name="Vejica 2 5" xfId="23"/>
    <cellStyle name="Vejica 3" xfId="24"/>
    <cellStyle name="Vejica 5" xfId="25"/>
    <cellStyle name="Vejica 8"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I28"/>
  <sheetViews>
    <sheetView tabSelected="1" zoomScale="110" zoomScaleNormal="110" workbookViewId="0">
      <selection activeCell="B7" sqref="B7"/>
    </sheetView>
  </sheetViews>
  <sheetFormatPr defaultColWidth="8.85546875" defaultRowHeight="15" x14ac:dyDescent="0.25"/>
  <cols>
    <col min="1" max="1" width="6.85546875" customWidth="1"/>
    <col min="2" max="2" width="50.85546875" customWidth="1"/>
    <col min="3" max="3" width="11.85546875" customWidth="1"/>
    <col min="4" max="4" width="8.85546875" customWidth="1"/>
    <col min="7" max="7" width="28.85546875" customWidth="1"/>
  </cols>
  <sheetData>
    <row r="1" spans="1:9" x14ac:dyDescent="0.25">
      <c r="B1" t="s">
        <v>734</v>
      </c>
    </row>
    <row r="2" spans="1:9" x14ac:dyDescent="0.25">
      <c r="B2" t="s">
        <v>735</v>
      </c>
    </row>
    <row r="3" spans="1:9" x14ac:dyDescent="0.25">
      <c r="B3" t="s">
        <v>736</v>
      </c>
    </row>
    <row r="4" spans="1:9" x14ac:dyDescent="0.25">
      <c r="B4" t="s">
        <v>862</v>
      </c>
    </row>
    <row r="5" spans="1:9" x14ac:dyDescent="0.25">
      <c r="B5" s="677" t="s">
        <v>861</v>
      </c>
      <c r="C5" s="677"/>
      <c r="D5" s="677"/>
      <c r="E5" s="677"/>
      <c r="F5" s="677"/>
      <c r="G5" s="677"/>
      <c r="H5" s="677"/>
      <c r="I5" s="677"/>
    </row>
    <row r="9" spans="1:9" x14ac:dyDescent="0.25">
      <c r="A9" s="437" t="s">
        <v>860</v>
      </c>
      <c r="B9" s="433" t="s">
        <v>255</v>
      </c>
      <c r="C9" s="433" t="s">
        <v>279</v>
      </c>
      <c r="D9" s="432" t="s">
        <v>280</v>
      </c>
      <c r="E9" s="434" t="s">
        <v>281</v>
      </c>
      <c r="F9" s="434"/>
      <c r="G9" s="435" t="s">
        <v>283</v>
      </c>
      <c r="H9" s="422"/>
    </row>
    <row r="10" spans="1:9" x14ac:dyDescent="0.25">
      <c r="A10" s="438">
        <v>1</v>
      </c>
      <c r="B10" s="431" t="s">
        <v>258</v>
      </c>
      <c r="C10" s="424" t="s">
        <v>256</v>
      </c>
      <c r="D10" s="481">
        <v>5</v>
      </c>
      <c r="E10" s="422"/>
      <c r="F10" s="422"/>
      <c r="G10" s="444">
        <f>+'Hrastnik_SE 1, Nas Aleša Kap 12'!$H$62</f>
        <v>0</v>
      </c>
      <c r="H10" s="422"/>
      <c r="I10" s="439"/>
    </row>
    <row r="11" spans="1:9" x14ac:dyDescent="0.25">
      <c r="A11" s="438">
        <v>2</v>
      </c>
      <c r="B11" s="431" t="s">
        <v>257</v>
      </c>
      <c r="C11" s="425" t="s">
        <v>259</v>
      </c>
      <c r="D11" s="481">
        <v>3</v>
      </c>
      <c r="E11" s="422"/>
      <c r="F11" s="422"/>
      <c r="G11" s="444">
        <f>+'Trbovlje_SE 2, Vodenska c 45'!$H$62</f>
        <v>0</v>
      </c>
      <c r="H11" s="422"/>
    </row>
    <row r="12" spans="1:9" x14ac:dyDescent="0.25">
      <c r="A12" s="438">
        <v>3</v>
      </c>
      <c r="B12" s="431" t="s">
        <v>260</v>
      </c>
      <c r="C12" s="425" t="s">
        <v>259</v>
      </c>
      <c r="D12" s="481">
        <v>8</v>
      </c>
      <c r="E12" s="422"/>
      <c r="F12" s="422"/>
      <c r="G12" s="444">
        <f>+'Trbovlje_SE 3, Savinska c 3A'!$H$62</f>
        <v>0</v>
      </c>
      <c r="H12" s="422"/>
    </row>
    <row r="13" spans="1:9" x14ac:dyDescent="0.25">
      <c r="A13" s="438">
        <v>4</v>
      </c>
      <c r="B13" s="431" t="s">
        <v>261</v>
      </c>
      <c r="C13" s="426" t="s">
        <v>259</v>
      </c>
      <c r="D13" s="481">
        <v>3</v>
      </c>
      <c r="E13" s="422"/>
      <c r="F13" s="422"/>
      <c r="G13" s="444">
        <f>+'Trbovlje_SE 4, Loke 12'!$H$62</f>
        <v>0</v>
      </c>
      <c r="H13" s="422"/>
    </row>
    <row r="14" spans="1:9" x14ac:dyDescent="0.25">
      <c r="A14" s="438">
        <v>5</v>
      </c>
      <c r="B14" s="431" t="s">
        <v>262</v>
      </c>
      <c r="C14" s="426" t="s">
        <v>259</v>
      </c>
      <c r="D14" s="481">
        <v>4</v>
      </c>
      <c r="E14" s="422"/>
      <c r="F14" s="422"/>
      <c r="G14" s="444">
        <f>+'Trbovlje_SE 5, Trg revolucij 2A'!$H$62</f>
        <v>0</v>
      </c>
      <c r="H14" s="422"/>
    </row>
    <row r="15" spans="1:9" x14ac:dyDescent="0.25">
      <c r="A15" s="438">
        <v>6</v>
      </c>
      <c r="B15" s="431" t="s">
        <v>263</v>
      </c>
      <c r="C15" s="426" t="s">
        <v>259</v>
      </c>
      <c r="D15" s="481">
        <v>6</v>
      </c>
      <c r="E15" s="422"/>
      <c r="F15" s="422"/>
      <c r="G15" s="444">
        <f>+'Trbovlje_SE 6, Obrtniška 11'!$H$62</f>
        <v>0</v>
      </c>
      <c r="H15" s="422"/>
    </row>
    <row r="16" spans="1:9" x14ac:dyDescent="0.25">
      <c r="A16" s="438">
        <v>7</v>
      </c>
      <c r="B16" s="431" t="s">
        <v>264</v>
      </c>
      <c r="C16" s="426" t="s">
        <v>259</v>
      </c>
      <c r="D16" s="481">
        <v>6</v>
      </c>
      <c r="E16" s="422"/>
      <c r="F16" s="422"/>
      <c r="G16" s="444">
        <f>+'Trbovlje_SE 7, Kešetovo 6A'!$H$62</f>
        <v>0</v>
      </c>
      <c r="H16" s="422"/>
    </row>
    <row r="17" spans="1:8" x14ac:dyDescent="0.25">
      <c r="A17" s="438">
        <v>8</v>
      </c>
      <c r="B17" s="431" t="s">
        <v>265</v>
      </c>
      <c r="C17" s="427" t="s">
        <v>266</v>
      </c>
      <c r="D17" s="481">
        <v>3</v>
      </c>
      <c r="E17" s="422"/>
      <c r="F17" s="422"/>
      <c r="G17" s="444">
        <f>+'Krško_SE 8, Kovinarska ul 9'!$H$64</f>
        <v>0</v>
      </c>
      <c r="H17" s="422"/>
    </row>
    <row r="18" spans="1:8" x14ac:dyDescent="0.25">
      <c r="A18" s="438">
        <v>10</v>
      </c>
      <c r="B18" s="431" t="s">
        <v>267</v>
      </c>
      <c r="C18" s="428" t="s">
        <v>268</v>
      </c>
      <c r="D18" s="481">
        <v>3</v>
      </c>
      <c r="E18" s="422"/>
      <c r="F18" s="422"/>
      <c r="G18" s="444">
        <f>+'Sevnica_SE 10, Planinska c 26'!$H$62</f>
        <v>0</v>
      </c>
      <c r="H18" s="422"/>
    </row>
    <row r="19" spans="1:8" x14ac:dyDescent="0.25">
      <c r="A19" s="438">
        <v>12</v>
      </c>
      <c r="B19" s="431" t="s">
        <v>270</v>
      </c>
      <c r="C19" s="427" t="s">
        <v>266</v>
      </c>
      <c r="D19" s="481">
        <v>5</v>
      </c>
      <c r="E19" s="422"/>
      <c r="F19" s="422"/>
      <c r="G19" s="444">
        <f>+'Krško_SE 12, Kovinarska ul 11'!$H$64</f>
        <v>0</v>
      </c>
      <c r="H19" s="422"/>
    </row>
    <row r="20" spans="1:8" x14ac:dyDescent="0.25">
      <c r="A20" s="438">
        <v>14</v>
      </c>
      <c r="B20" s="431" t="s">
        <v>269</v>
      </c>
      <c r="C20" s="427" t="s">
        <v>266</v>
      </c>
      <c r="D20" s="481">
        <v>6</v>
      </c>
      <c r="E20" s="422"/>
      <c r="F20" s="422"/>
      <c r="G20" s="444">
        <f>+'Krško_SE 14, Kovinarska ul 11B'!$H$64</f>
        <v>0</v>
      </c>
      <c r="H20" s="422"/>
    </row>
    <row r="21" spans="1:8" x14ac:dyDescent="0.25">
      <c r="A21" s="438">
        <v>15</v>
      </c>
      <c r="B21" s="431" t="s">
        <v>271</v>
      </c>
      <c r="C21" s="426" t="s">
        <v>259</v>
      </c>
      <c r="D21" s="481">
        <v>46</v>
      </c>
      <c r="E21" s="422"/>
      <c r="F21" s="422"/>
      <c r="G21" s="444">
        <f>+'Trbovlje_SE 15, Opekarna 2A'!$H$66</f>
        <v>0</v>
      </c>
      <c r="H21" s="422"/>
    </row>
    <row r="22" spans="1:8" x14ac:dyDescent="0.25">
      <c r="A22" s="438">
        <v>16</v>
      </c>
      <c r="B22" s="431" t="s">
        <v>272</v>
      </c>
      <c r="C22" s="427" t="s">
        <v>266</v>
      </c>
      <c r="D22" s="481" t="s">
        <v>282</v>
      </c>
      <c r="E22" s="422"/>
      <c r="F22" s="422"/>
      <c r="G22" s="444">
        <f>+'Krško_SE 16, Cesta 4.julija 59'!$H$62</f>
        <v>0</v>
      </c>
      <c r="H22" s="422"/>
    </row>
    <row r="23" spans="1:8" x14ac:dyDescent="0.25">
      <c r="A23" s="438">
        <v>17</v>
      </c>
      <c r="B23" s="431" t="s">
        <v>274</v>
      </c>
      <c r="C23" s="430" t="s">
        <v>275</v>
      </c>
      <c r="D23" s="481">
        <v>13</v>
      </c>
      <c r="E23" s="422"/>
      <c r="F23" s="422"/>
      <c r="G23" s="444">
        <f>+'Litija_SE 18, Maistrova ul 6'!$H$62</f>
        <v>0</v>
      </c>
      <c r="H23" s="422"/>
    </row>
    <row r="24" spans="1:8" x14ac:dyDescent="0.25">
      <c r="A24" s="438">
        <v>18</v>
      </c>
      <c r="B24" s="431" t="s">
        <v>276</v>
      </c>
      <c r="C24" s="429" t="s">
        <v>273</v>
      </c>
      <c r="D24" s="481">
        <v>505</v>
      </c>
      <c r="E24" s="422"/>
      <c r="F24" s="422"/>
      <c r="G24" s="444">
        <f>+'Brežice_SE 19, Hrastinska p 44'!$H$62</f>
        <v>0</v>
      </c>
      <c r="H24" s="422"/>
    </row>
    <row r="25" spans="1:8" x14ac:dyDescent="0.25">
      <c r="A25" s="438">
        <v>19</v>
      </c>
      <c r="B25" s="431" t="s">
        <v>277</v>
      </c>
      <c r="C25" s="429" t="s">
        <v>273</v>
      </c>
      <c r="D25" s="481">
        <v>409</v>
      </c>
      <c r="E25" s="422"/>
      <c r="F25" s="422"/>
      <c r="G25" s="444">
        <f>+'Brežice_SE 20, Hrastinska p 42'!$H$64</f>
        <v>0</v>
      </c>
      <c r="H25" s="422"/>
    </row>
    <row r="26" spans="1:8" x14ac:dyDescent="0.25">
      <c r="A26" s="438">
        <v>20</v>
      </c>
      <c r="B26" s="431" t="s">
        <v>265</v>
      </c>
      <c r="C26" s="427" t="s">
        <v>266</v>
      </c>
      <c r="D26" s="482">
        <v>8</v>
      </c>
      <c r="E26" s="549" t="s">
        <v>278</v>
      </c>
      <c r="F26" s="422"/>
      <c r="G26" s="444">
        <f>+'Krško_SE 21, Kovinarska ul 9'!$H$62</f>
        <v>0</v>
      </c>
      <c r="H26" s="422"/>
    </row>
    <row r="27" spans="1:8" x14ac:dyDescent="0.25">
      <c r="A27" s="438">
        <v>21</v>
      </c>
      <c r="B27" s="423" t="s">
        <v>269</v>
      </c>
      <c r="C27" s="436" t="s">
        <v>266</v>
      </c>
      <c r="D27" s="483">
        <v>5</v>
      </c>
      <c r="E27" s="421"/>
      <c r="F27" s="421"/>
      <c r="G27" s="550">
        <f>+'Krško_SE 22, Kovinarska ul 11B'!$H$64</f>
        <v>0</v>
      </c>
      <c r="H27" s="422"/>
    </row>
    <row r="28" spans="1:8" x14ac:dyDescent="0.25">
      <c r="A28" s="433"/>
      <c r="B28" s="485" t="s">
        <v>863</v>
      </c>
      <c r="C28" s="484"/>
      <c r="D28" s="484"/>
      <c r="E28" s="484"/>
      <c r="F28" s="434"/>
      <c r="G28" s="551">
        <f>SUM(G10:G27)</f>
        <v>0</v>
      </c>
      <c r="H28" s="422"/>
    </row>
  </sheetData>
  <mergeCells count="1">
    <mergeCell ref="B5:I5"/>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4"/>
  <sheetViews>
    <sheetView zoomScaleNormal="100" workbookViewId="0">
      <selection activeCell="D12" sqref="D12"/>
    </sheetView>
  </sheetViews>
  <sheetFormatPr defaultRowHeight="15" x14ac:dyDescent="0.25"/>
  <cols>
    <col min="1" max="1" width="8.85546875" customWidth="1"/>
    <col min="2" max="2" width="76" customWidth="1"/>
    <col min="3" max="256" width="11.42578125" customWidth="1"/>
  </cols>
  <sheetData>
    <row r="2" spans="2:2" x14ac:dyDescent="0.25">
      <c r="B2" s="668" t="s">
        <v>836</v>
      </c>
    </row>
    <row r="3" spans="2:2" x14ac:dyDescent="0.25">
      <c r="B3" s="668"/>
    </row>
    <row r="4" spans="2:2" ht="28.5" x14ac:dyDescent="0.25">
      <c r="B4" s="670" t="s">
        <v>837</v>
      </c>
    </row>
    <row r="6" spans="2:2" ht="302.10000000000002" customHeight="1" x14ac:dyDescent="0.25">
      <c r="B6" s="669" t="s">
        <v>838</v>
      </c>
    </row>
    <row r="7" spans="2:2" ht="90" x14ac:dyDescent="0.25">
      <c r="B7" s="671" t="s">
        <v>839</v>
      </c>
    </row>
    <row r="8" spans="2:2" ht="75.95" customHeight="1" x14ac:dyDescent="0.25">
      <c r="B8" s="672" t="s">
        <v>841</v>
      </c>
    </row>
    <row r="9" spans="2:2" ht="45" x14ac:dyDescent="0.25">
      <c r="B9" s="673" t="s">
        <v>840</v>
      </c>
    </row>
    <row r="10" spans="2:2" ht="282.95" customHeight="1" x14ac:dyDescent="0.25">
      <c r="B10" s="673" t="s">
        <v>842</v>
      </c>
    </row>
    <row r="11" spans="2:2" ht="180.95" customHeight="1" x14ac:dyDescent="0.25">
      <c r="B11" s="674" t="s">
        <v>843</v>
      </c>
    </row>
    <row r="12" spans="2:2" ht="60" x14ac:dyDescent="0.25">
      <c r="B12" s="675" t="s">
        <v>844</v>
      </c>
    </row>
    <row r="13" spans="2:2" ht="60" x14ac:dyDescent="0.25">
      <c r="B13" s="673" t="s">
        <v>845</v>
      </c>
    </row>
    <row r="14" spans="2:2" ht="75" x14ac:dyDescent="0.25">
      <c r="B14" s="673" t="s">
        <v>846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L860"/>
  <sheetViews>
    <sheetView zoomScale="90" zoomScaleNormal="90" workbookViewId="0">
      <selection activeCell="C29" sqref="C29:L29"/>
    </sheetView>
  </sheetViews>
  <sheetFormatPr defaultRowHeight="15" x14ac:dyDescent="0.25"/>
  <cols>
    <col min="1" max="2" width="3.42578125" customWidth="1"/>
    <col min="3" max="3" width="51" customWidth="1"/>
    <col min="4" max="4" width="7.28515625" customWidth="1"/>
    <col min="5" max="7" width="8.85546875" customWidth="1"/>
    <col min="8" max="9" width="11.42578125" customWidth="1"/>
    <col min="10" max="10" width="14.140625" customWidth="1"/>
    <col min="11" max="11" width="11.42578125" customWidth="1"/>
    <col min="12" max="12" width="12.140625" customWidth="1"/>
    <col min="13"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288</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287</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422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x14ac:dyDescent="0.25">
      <c r="A16" s="5"/>
      <c r="B16" s="117" t="s">
        <v>0</v>
      </c>
      <c r="C16" s="686" t="s">
        <v>423</v>
      </c>
      <c r="D16" s="686"/>
      <c r="E16" s="686"/>
      <c r="F16" s="686"/>
      <c r="G16" s="686"/>
      <c r="H16" s="686"/>
      <c r="I16" s="686"/>
      <c r="J16" s="686"/>
      <c r="K16" s="686"/>
      <c r="L16" s="686"/>
    </row>
    <row r="17" spans="1:12" x14ac:dyDescent="0.25">
      <c r="A17" s="5"/>
      <c r="B17" s="117"/>
      <c r="C17" s="681"/>
      <c r="D17" s="681"/>
      <c r="E17" s="681"/>
      <c r="F17" s="681"/>
      <c r="G17" s="681"/>
      <c r="H17" s="681"/>
      <c r="I17" s="681"/>
      <c r="J17" s="681"/>
      <c r="K17" s="681"/>
      <c r="L17" s="681"/>
    </row>
    <row r="18" spans="1:12" x14ac:dyDescent="0.25">
      <c r="A18" s="5"/>
      <c r="B18" s="117"/>
      <c r="C18" s="681" t="s">
        <v>425</v>
      </c>
      <c r="D18" s="681"/>
      <c r="E18" s="681"/>
      <c r="F18" s="681"/>
      <c r="G18" s="681"/>
      <c r="H18" s="681"/>
      <c r="I18" s="681"/>
      <c r="J18" s="681"/>
      <c r="K18" s="681"/>
      <c r="L18" s="681"/>
    </row>
    <row r="19" spans="1:12" x14ac:dyDescent="0.25">
      <c r="A19" s="5"/>
      <c r="B19" s="117"/>
      <c r="C19" s="681"/>
      <c r="D19" s="681"/>
      <c r="E19" s="681"/>
      <c r="F19" s="681"/>
      <c r="G19" s="681"/>
      <c r="H19" s="681"/>
      <c r="I19" s="681"/>
      <c r="J19" s="681"/>
      <c r="K19" s="681"/>
      <c r="L19" s="681"/>
    </row>
    <row r="20" spans="1:12" x14ac:dyDescent="0.25">
      <c r="A20" s="5"/>
      <c r="B20" s="117"/>
      <c r="C20" s="682"/>
      <c r="D20" s="682"/>
      <c r="E20" s="682"/>
      <c r="F20" s="682"/>
      <c r="G20" s="682"/>
      <c r="H20" s="682"/>
      <c r="I20" s="682"/>
      <c r="J20" s="682"/>
      <c r="K20" s="682"/>
      <c r="L20" s="682"/>
    </row>
    <row r="21" spans="1:12" x14ac:dyDescent="0.25">
      <c r="A21" s="5"/>
      <c r="B21" s="117"/>
      <c r="C21" s="8"/>
      <c r="D21" s="75"/>
      <c r="E21" s="6"/>
      <c r="F21" s="63"/>
      <c r="G21" s="64"/>
      <c r="H21" s="129"/>
      <c r="I21" s="3"/>
      <c r="J21" s="3"/>
      <c r="K21" s="119"/>
      <c r="L21" s="5"/>
    </row>
    <row r="22" spans="1:12" ht="25.5" x14ac:dyDescent="0.25">
      <c r="A22" s="5"/>
      <c r="B22" s="117"/>
      <c r="C22" s="487" t="s">
        <v>418</v>
      </c>
      <c r="D22" s="75"/>
      <c r="E22" s="6"/>
      <c r="F22" s="63"/>
      <c r="G22" s="64"/>
      <c r="H22" s="129"/>
      <c r="I22" s="3"/>
      <c r="J22" s="3"/>
      <c r="K22" s="119"/>
      <c r="L22" s="5"/>
    </row>
    <row r="23" spans="1:12" ht="38.25" x14ac:dyDescent="0.25">
      <c r="A23" s="5"/>
      <c r="B23" s="117"/>
      <c r="C23" s="490" t="s">
        <v>307</v>
      </c>
      <c r="D23" s="75"/>
      <c r="E23" s="6"/>
      <c r="F23" s="63"/>
      <c r="G23" s="64"/>
      <c r="H23" s="129"/>
      <c r="I23" s="3"/>
      <c r="J23" s="3"/>
      <c r="K23" s="119"/>
      <c r="L23" s="5"/>
    </row>
    <row r="24" spans="1:12" x14ac:dyDescent="0.25">
      <c r="A24" s="5"/>
      <c r="B24" s="117"/>
      <c r="C24" s="23"/>
      <c r="D24" s="75"/>
      <c r="E24" s="6"/>
      <c r="F24" s="63"/>
      <c r="G24" s="64"/>
      <c r="H24" s="129"/>
      <c r="I24" s="3"/>
      <c r="J24" s="3"/>
      <c r="K24" s="119"/>
      <c r="L24" s="5"/>
    </row>
    <row r="25" spans="1:12" x14ac:dyDescent="0.25">
      <c r="A25" s="5"/>
      <c r="B25" s="113"/>
      <c r="C25" s="581" t="s">
        <v>428</v>
      </c>
      <c r="D25" s="75"/>
      <c r="E25" s="6"/>
      <c r="F25" s="63"/>
      <c r="G25" s="64"/>
      <c r="H25" s="129"/>
      <c r="I25" s="3"/>
      <c r="J25" s="3"/>
      <c r="K25" s="119"/>
      <c r="L25" s="5"/>
    </row>
    <row r="26" spans="1:12" x14ac:dyDescent="0.25">
      <c r="A26" s="5"/>
      <c r="B26" s="117" t="s">
        <v>0</v>
      </c>
      <c r="C26" s="686" t="s">
        <v>416</v>
      </c>
      <c r="D26" s="686"/>
      <c r="E26" s="686"/>
      <c r="F26" s="686"/>
      <c r="G26" s="686"/>
      <c r="H26" s="686"/>
      <c r="I26" s="686"/>
      <c r="J26" s="686"/>
      <c r="K26" s="686"/>
      <c r="L26" s="686"/>
    </row>
    <row r="27" spans="1:12" x14ac:dyDescent="0.25">
      <c r="A27" s="5"/>
      <c r="B27" s="117" t="s">
        <v>0</v>
      </c>
      <c r="C27" s="681" t="s">
        <v>424</v>
      </c>
      <c r="D27" s="681"/>
      <c r="E27" s="681"/>
      <c r="F27" s="681"/>
      <c r="G27" s="681"/>
      <c r="H27" s="681"/>
      <c r="I27" s="681"/>
      <c r="J27" s="681"/>
      <c r="K27" s="681"/>
      <c r="L27" s="681"/>
    </row>
    <row r="28" spans="1:12" x14ac:dyDescent="0.25">
      <c r="A28" s="5"/>
      <c r="B28" s="117" t="s">
        <v>0</v>
      </c>
      <c r="C28" s="681" t="s">
        <v>421</v>
      </c>
      <c r="D28" s="681"/>
      <c r="E28" s="681"/>
      <c r="F28" s="681"/>
      <c r="G28" s="681"/>
      <c r="H28" s="681"/>
      <c r="I28" s="681"/>
      <c r="J28" s="681"/>
      <c r="K28" s="681"/>
      <c r="L28" s="681"/>
    </row>
    <row r="29" spans="1:12" x14ac:dyDescent="0.25">
      <c r="A29" s="5"/>
      <c r="B29" s="117" t="s">
        <v>0</v>
      </c>
      <c r="C29" s="681" t="s">
        <v>417</v>
      </c>
      <c r="D29" s="681"/>
      <c r="E29" s="681"/>
      <c r="F29" s="681"/>
      <c r="G29" s="681"/>
      <c r="H29" s="681"/>
      <c r="I29" s="681"/>
      <c r="J29" s="681"/>
      <c r="K29" s="681"/>
      <c r="L29" s="681"/>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6">
        <f>$G148</f>
        <v>0</v>
      </c>
      <c r="H38" s="18"/>
      <c r="I38" s="11"/>
      <c r="J38" s="11"/>
      <c r="K38" s="57"/>
      <c r="L38" s="13"/>
    </row>
    <row r="39" spans="1:12" x14ac:dyDescent="0.25">
      <c r="A39" s="5"/>
      <c r="B39" s="94" t="s">
        <v>3</v>
      </c>
      <c r="C39" s="112" t="s">
        <v>186</v>
      </c>
      <c r="D39" s="76"/>
      <c r="E39" s="10"/>
      <c r="F39" s="65"/>
      <c r="G39" s="447">
        <f>$G216</f>
        <v>0</v>
      </c>
      <c r="H39" s="18"/>
      <c r="I39" s="11"/>
      <c r="J39" s="11"/>
      <c r="K39" s="57"/>
      <c r="L39" s="13"/>
    </row>
    <row r="40" spans="1:12" x14ac:dyDescent="0.25">
      <c r="A40" s="5"/>
      <c r="B40" s="94" t="s">
        <v>7</v>
      </c>
      <c r="C40" s="112" t="s">
        <v>289</v>
      </c>
      <c r="D40" s="76"/>
      <c r="E40" s="10"/>
      <c r="F40" s="65"/>
      <c r="G40" s="447">
        <f>$G227</f>
        <v>0</v>
      </c>
      <c r="H40" s="18"/>
      <c r="I40" s="11"/>
      <c r="J40" s="11"/>
      <c r="K40" s="57"/>
      <c r="L40" s="13"/>
    </row>
    <row r="41" spans="1:12" x14ac:dyDescent="0.25">
      <c r="A41" s="5"/>
      <c r="B41" s="89"/>
      <c r="C41" s="445"/>
      <c r="D41" s="76"/>
      <c r="E41" s="10"/>
      <c r="F41" s="65"/>
      <c r="G41" s="479"/>
      <c r="H41" s="18"/>
      <c r="I41" s="11"/>
      <c r="J41" s="11"/>
      <c r="K41" s="57"/>
      <c r="L41" s="13"/>
    </row>
    <row r="42" spans="1:12" x14ac:dyDescent="0.25">
      <c r="A42" s="5"/>
      <c r="B42" s="96"/>
      <c r="C42" s="45"/>
      <c r="D42" s="76"/>
      <c r="E42" s="10"/>
      <c r="F42" s="65"/>
      <c r="G42" s="479"/>
      <c r="H42" s="18"/>
      <c r="I42" s="11"/>
      <c r="J42" s="11"/>
      <c r="K42" s="57"/>
      <c r="L42" s="13"/>
    </row>
    <row r="43" spans="1:12" x14ac:dyDescent="0.25">
      <c r="A43" s="5"/>
      <c r="B43" s="89"/>
      <c r="C43" s="51"/>
      <c r="D43" s="76"/>
      <c r="E43" s="10"/>
      <c r="F43" s="65"/>
      <c r="G43" s="479"/>
      <c r="H43" s="18"/>
      <c r="I43" s="11"/>
      <c r="J43" s="11"/>
      <c r="K43" s="57"/>
      <c r="L43" s="13"/>
    </row>
    <row r="44" spans="1:12" x14ac:dyDescent="0.25">
      <c r="A44" s="5"/>
      <c r="B44" s="88" t="s">
        <v>32</v>
      </c>
      <c r="C44" s="8" t="s">
        <v>4</v>
      </c>
      <c r="D44" s="76"/>
      <c r="E44" s="10"/>
      <c r="F44" s="65"/>
      <c r="G44" s="479"/>
      <c r="H44" s="18"/>
      <c r="I44" s="11"/>
      <c r="J44" s="11"/>
      <c r="K44" s="57"/>
      <c r="L44" s="13"/>
    </row>
    <row r="45" spans="1:12" x14ac:dyDescent="0.25">
      <c r="A45" s="5"/>
      <c r="B45" s="89"/>
      <c r="C45" s="51"/>
      <c r="D45" s="76"/>
      <c r="E45" s="10"/>
      <c r="F45" s="65"/>
      <c r="G45" s="479"/>
      <c r="H45" s="18"/>
      <c r="I45" s="11"/>
      <c r="J45" s="11"/>
      <c r="K45" s="57"/>
      <c r="L45" s="13"/>
    </row>
    <row r="46" spans="1:12" x14ac:dyDescent="0.25">
      <c r="A46" s="5"/>
      <c r="B46" s="114" t="s">
        <v>2</v>
      </c>
      <c r="C46" s="112" t="s">
        <v>5</v>
      </c>
      <c r="D46" s="76"/>
      <c r="E46" s="10"/>
      <c r="F46" s="65"/>
      <c r="G46" s="447">
        <f>$G301</f>
        <v>0</v>
      </c>
      <c r="H46" s="18"/>
      <c r="I46" s="11"/>
      <c r="J46" s="11"/>
      <c r="K46" s="57"/>
      <c r="L46" s="13"/>
    </row>
    <row r="47" spans="1:12" x14ac:dyDescent="0.25">
      <c r="A47" s="5"/>
      <c r="B47" s="114" t="s">
        <v>3</v>
      </c>
      <c r="C47" s="112" t="s">
        <v>6</v>
      </c>
      <c r="D47" s="76"/>
      <c r="E47" s="10"/>
      <c r="F47" s="65"/>
      <c r="G47" s="447">
        <f>$G325</f>
        <v>0</v>
      </c>
      <c r="H47" s="18"/>
      <c r="I47" s="11"/>
      <c r="J47" s="11"/>
      <c r="K47" s="57"/>
      <c r="L47" s="13"/>
    </row>
    <row r="48" spans="1:12" x14ac:dyDescent="0.25">
      <c r="A48" s="5"/>
      <c r="B48" s="114" t="s">
        <v>7</v>
      </c>
      <c r="C48" s="112" t="s">
        <v>8</v>
      </c>
      <c r="D48" s="76"/>
      <c r="E48" s="10"/>
      <c r="F48" s="65"/>
      <c r="G48" s="447">
        <f>$G405</f>
        <v>0</v>
      </c>
      <c r="H48" s="18"/>
      <c r="I48" s="11"/>
      <c r="J48" s="11"/>
      <c r="K48" s="57"/>
      <c r="L48" s="13"/>
    </row>
    <row r="49" spans="1:12" x14ac:dyDescent="0.25">
      <c r="A49" s="5"/>
      <c r="B49" s="114" t="s">
        <v>9</v>
      </c>
      <c r="C49" s="112" t="s">
        <v>10</v>
      </c>
      <c r="D49" s="76"/>
      <c r="E49" s="10"/>
      <c r="F49" s="65"/>
      <c r="G49" s="447">
        <f>$G461</f>
        <v>0</v>
      </c>
      <c r="H49" s="18"/>
      <c r="I49" s="11"/>
      <c r="J49" s="11"/>
      <c r="K49" s="57"/>
      <c r="L49" s="13"/>
    </row>
    <row r="50" spans="1:12" x14ac:dyDescent="0.25">
      <c r="A50" s="5"/>
      <c r="B50" s="114" t="s">
        <v>11</v>
      </c>
      <c r="C50" s="112"/>
      <c r="D50" s="76"/>
      <c r="E50" s="10"/>
      <c r="F50" s="65"/>
      <c r="G50" s="479"/>
      <c r="H50" s="18"/>
      <c r="I50" s="11"/>
      <c r="J50" s="11"/>
      <c r="K50" s="57"/>
      <c r="L50" s="13"/>
    </row>
    <row r="51" spans="1:12" x14ac:dyDescent="0.25">
      <c r="A51" s="5"/>
      <c r="B51" s="114" t="s">
        <v>177</v>
      </c>
      <c r="C51" s="112"/>
      <c r="D51" s="88"/>
      <c r="E51" s="8"/>
      <c r="F51" s="88"/>
      <c r="G51" s="480"/>
      <c r="H51" s="88"/>
      <c r="I51" s="8"/>
      <c r="J51" s="8"/>
      <c r="K51" s="88"/>
      <c r="L51" s="8"/>
    </row>
    <row r="52" spans="1:12" x14ac:dyDescent="0.25">
      <c r="A52" s="5"/>
      <c r="B52" s="114" t="s">
        <v>180</v>
      </c>
      <c r="C52" s="112"/>
      <c r="D52" s="88"/>
      <c r="E52" s="8"/>
      <c r="F52" s="88"/>
      <c r="G52" s="480"/>
      <c r="H52" s="88"/>
      <c r="I52" s="8"/>
      <c r="J52" s="8"/>
      <c r="K52" s="88"/>
      <c r="L52" s="8"/>
    </row>
    <row r="53" spans="1:12" x14ac:dyDescent="0.25">
      <c r="A53" s="5"/>
      <c r="B53" s="114" t="s">
        <v>427</v>
      </c>
      <c r="C53" s="112" t="s">
        <v>13</v>
      </c>
      <c r="D53" s="76"/>
      <c r="E53" s="10"/>
      <c r="F53" s="65"/>
      <c r="G53" s="447">
        <f>$G563</f>
        <v>0</v>
      </c>
      <c r="H53" s="18"/>
      <c r="I53" s="11"/>
      <c r="J53" s="11"/>
      <c r="K53" s="57"/>
      <c r="L53" s="13"/>
    </row>
    <row r="54" spans="1:12" x14ac:dyDescent="0.25">
      <c r="A54" s="5"/>
      <c r="B54" s="89"/>
      <c r="C54" s="51"/>
      <c r="D54" s="76"/>
      <c r="E54" s="10"/>
      <c r="F54" s="65"/>
      <c r="G54" s="65"/>
      <c r="H54" s="18"/>
      <c r="I54" s="11"/>
      <c r="J54" s="11"/>
      <c r="K54" s="57"/>
      <c r="L54" s="13"/>
    </row>
    <row r="55" spans="1:12" x14ac:dyDescent="0.25">
      <c r="A55" s="5"/>
      <c r="B55" s="89"/>
      <c r="C55" s="51"/>
      <c r="D55" s="76"/>
      <c r="E55" s="10"/>
      <c r="F55" s="65"/>
      <c r="G55" s="65"/>
      <c r="H55" s="18"/>
      <c r="I55" s="11"/>
      <c r="J55" s="11"/>
      <c r="K55" s="57"/>
      <c r="L55" s="13"/>
    </row>
    <row r="56" spans="1:12" x14ac:dyDescent="0.25">
      <c r="A56" s="5"/>
      <c r="B56" s="88" t="s">
        <v>41</v>
      </c>
      <c r="C56" s="8" t="s">
        <v>42</v>
      </c>
      <c r="D56" s="76"/>
      <c r="E56" s="10"/>
      <c r="F56" s="65"/>
      <c r="G56" s="65"/>
      <c r="H56" s="18"/>
      <c r="I56" s="11"/>
      <c r="J56" s="11"/>
      <c r="K56" s="57"/>
      <c r="L56" s="13"/>
    </row>
    <row r="57" spans="1:12" x14ac:dyDescent="0.25">
      <c r="A57" s="5"/>
      <c r="B57" s="88"/>
      <c r="C57" s="8"/>
      <c r="D57" s="76"/>
      <c r="E57" s="10"/>
      <c r="F57" s="65"/>
      <c r="G57" s="65"/>
      <c r="H57" s="18"/>
      <c r="I57" s="11"/>
      <c r="J57" s="11"/>
      <c r="K57" s="57"/>
      <c r="L57" s="13"/>
    </row>
    <row r="58" spans="1:12" x14ac:dyDescent="0.25">
      <c r="A58" s="5"/>
      <c r="B58" s="114" t="s">
        <v>2</v>
      </c>
      <c r="C58" s="112"/>
      <c r="D58" s="76"/>
      <c r="E58" s="10"/>
      <c r="F58" s="65"/>
      <c r="G58" s="479"/>
      <c r="H58" s="18"/>
      <c r="I58" s="11"/>
      <c r="J58" s="11"/>
      <c r="K58" s="57"/>
      <c r="L58" s="13"/>
    </row>
    <row r="59" spans="1:12" x14ac:dyDescent="0.25">
      <c r="A59" s="5"/>
      <c r="B59" s="114" t="s">
        <v>3</v>
      </c>
      <c r="C59" s="112"/>
      <c r="D59" s="76"/>
      <c r="E59" s="10"/>
      <c r="F59" s="65"/>
      <c r="G59" s="479"/>
      <c r="H59" s="18"/>
      <c r="I59" s="11"/>
      <c r="J59" s="11"/>
      <c r="K59" s="57"/>
      <c r="L59" s="13"/>
    </row>
    <row r="60" spans="1:12" x14ac:dyDescent="0.25">
      <c r="A60" s="5"/>
      <c r="B60" s="114" t="s">
        <v>7</v>
      </c>
      <c r="C60" s="112" t="s">
        <v>15</v>
      </c>
      <c r="D60" s="76"/>
      <c r="E60" s="10"/>
      <c r="F60" s="65"/>
      <c r="G60" s="447">
        <f>$G813</f>
        <v>0</v>
      </c>
      <c r="H60" s="18"/>
      <c r="I60" s="11"/>
      <c r="J60" s="11"/>
      <c r="K60" s="57"/>
      <c r="L60" s="13"/>
    </row>
    <row r="61" spans="1:12" ht="15.75" thickBot="1" x14ac:dyDescent="0.3">
      <c r="A61" s="5"/>
      <c r="B61" s="416"/>
      <c r="C61" s="417"/>
      <c r="D61" s="418"/>
      <c r="E61" s="419"/>
      <c r="F61" s="420"/>
      <c r="G61" s="449"/>
      <c r="H61" s="18"/>
      <c r="I61" s="11"/>
      <c r="J61" s="11"/>
      <c r="K61" s="57"/>
      <c r="L61" s="13"/>
    </row>
    <row r="62" spans="1:12" ht="23.1" customHeight="1" thickTop="1" x14ac:dyDescent="0.25">
      <c r="C62" s="112" t="s">
        <v>254</v>
      </c>
      <c r="H62" s="444">
        <f>SUM(G38:G61)</f>
        <v>0</v>
      </c>
      <c r="L62" s="203"/>
    </row>
    <row r="63" spans="1:12" x14ac:dyDescent="0.25">
      <c r="C63" s="112"/>
      <c r="H63" s="453"/>
      <c r="L63" s="203"/>
    </row>
    <row r="64" spans="1:12" ht="27" customHeight="1" x14ac:dyDescent="0.25">
      <c r="B64" s="460"/>
      <c r="C64" s="504"/>
      <c r="D64" s="203"/>
      <c r="E64" s="203"/>
      <c r="F64" s="203"/>
      <c r="G64" s="453"/>
      <c r="H64" s="453"/>
      <c r="J64" s="507"/>
      <c r="L64" s="203"/>
    </row>
    <row r="65" spans="1:12" x14ac:dyDescent="0.25">
      <c r="C65" s="112"/>
      <c r="H65" s="453"/>
      <c r="L65" s="203"/>
    </row>
    <row r="66" spans="1:12" x14ac:dyDescent="0.25">
      <c r="A66" s="5"/>
      <c r="B66" s="96"/>
      <c r="C66" s="45"/>
      <c r="D66" s="77"/>
      <c r="E66" s="684"/>
      <c r="F66" s="684"/>
      <c r="G66" s="684"/>
      <c r="H66" s="685"/>
      <c r="I66" s="685"/>
      <c r="J66" s="685"/>
      <c r="K66" s="685"/>
      <c r="L66" s="201"/>
    </row>
    <row r="67" spans="1:12" x14ac:dyDescent="0.25">
      <c r="A67" s="4"/>
      <c r="B67" s="89"/>
      <c r="C67" s="52"/>
      <c r="D67" s="146"/>
      <c r="E67" s="202"/>
      <c r="F67" s="147"/>
      <c r="G67" s="148"/>
      <c r="H67" s="146"/>
      <c r="I67" s="202"/>
      <c r="J67" s="147"/>
      <c r="K67" s="148"/>
      <c r="L67" s="147"/>
    </row>
    <row r="68" spans="1:12" ht="15.75" x14ac:dyDescent="0.25">
      <c r="A68" s="90" t="s">
        <v>16</v>
      </c>
      <c r="B68" s="678" t="s">
        <v>1</v>
      </c>
      <c r="C68" s="678"/>
      <c r="D68" s="678"/>
      <c r="E68" s="678"/>
      <c r="F68" s="678"/>
      <c r="G68" s="678"/>
      <c r="H68" s="678"/>
      <c r="I68" s="678"/>
      <c r="J68" s="678"/>
      <c r="K68" s="678"/>
      <c r="L68" s="25"/>
    </row>
    <row r="69" spans="1:12" x14ac:dyDescent="0.25">
      <c r="A69" s="25"/>
      <c r="B69" s="88"/>
      <c r="C69" s="14"/>
      <c r="D69" s="454" t="s">
        <v>154</v>
      </c>
      <c r="E69" s="455" t="s">
        <v>155</v>
      </c>
      <c r="F69" s="456" t="s">
        <v>204</v>
      </c>
      <c r="G69" s="457" t="s">
        <v>194</v>
      </c>
      <c r="H69" s="55"/>
      <c r="I69" s="49"/>
      <c r="J69" s="49"/>
      <c r="K69" s="59"/>
      <c r="L69" s="25"/>
    </row>
    <row r="70" spans="1:12" x14ac:dyDescent="0.25">
      <c r="A70" s="25"/>
      <c r="B70" s="91" t="s">
        <v>2</v>
      </c>
      <c r="C70" s="50" t="s">
        <v>149</v>
      </c>
      <c r="D70" s="79"/>
      <c r="E70" s="20"/>
      <c r="F70" s="66"/>
      <c r="G70" s="66"/>
      <c r="H70" s="54"/>
      <c r="I70" s="20"/>
      <c r="J70" s="20"/>
      <c r="K70" s="60"/>
      <c r="L70" s="25"/>
    </row>
    <row r="71" spans="1:12" ht="17.100000000000001" customHeight="1" x14ac:dyDescent="0.25">
      <c r="A71" s="5"/>
      <c r="B71" s="88"/>
      <c r="C71" s="14"/>
      <c r="D71" s="78"/>
      <c r="E71" s="10"/>
      <c r="F71" s="65"/>
      <c r="G71" s="65"/>
      <c r="H71" s="136"/>
      <c r="I71" s="16"/>
      <c r="J71" s="16"/>
      <c r="K71" s="140"/>
      <c r="L71" s="5"/>
    </row>
    <row r="72" spans="1:12" ht="45" customHeight="1" x14ac:dyDescent="0.25">
      <c r="A72" s="5"/>
      <c r="B72" s="88">
        <v>1</v>
      </c>
      <c r="C72" s="165" t="s">
        <v>429</v>
      </c>
      <c r="D72" s="15" t="s">
        <v>25</v>
      </c>
      <c r="E72" s="266">
        <v>1</v>
      </c>
      <c r="F72" s="253">
        <v>0</v>
      </c>
      <c r="G72" s="253">
        <f>E72*F72</f>
        <v>0</v>
      </c>
      <c r="H72" s="15"/>
      <c r="I72" s="167"/>
      <c r="J72" s="167"/>
      <c r="K72" s="174"/>
      <c r="L72" s="10"/>
    </row>
    <row r="73" spans="1:12" hidden="1" x14ac:dyDescent="0.25">
      <c r="A73" s="5"/>
      <c r="B73" s="88"/>
      <c r="C73" s="14"/>
      <c r="D73" s="10"/>
      <c r="E73" s="180"/>
      <c r="F73" s="65"/>
      <c r="G73" s="65"/>
      <c r="H73" s="10"/>
      <c r="I73" s="10"/>
      <c r="J73" s="167"/>
      <c r="K73" s="140"/>
      <c r="L73" s="10"/>
    </row>
    <row r="74" spans="1:12" ht="26.25" hidden="1" x14ac:dyDescent="0.25">
      <c r="A74" s="5"/>
      <c r="B74" s="88"/>
      <c r="C74" s="14"/>
      <c r="D74" s="18"/>
      <c r="E74" s="181"/>
      <c r="F74" s="65"/>
      <c r="G74" s="65"/>
      <c r="H74" s="18"/>
      <c r="I74" s="168"/>
      <c r="J74" s="199" t="s">
        <v>376</v>
      </c>
      <c r="K74" s="57"/>
      <c r="L74" s="10"/>
    </row>
    <row r="75" spans="1:12" ht="0.95" customHeight="1" x14ac:dyDescent="0.25">
      <c r="A75" s="5"/>
      <c r="B75" s="94"/>
      <c r="C75" s="68"/>
      <c r="D75" s="18"/>
      <c r="E75" s="268"/>
      <c r="F75" s="253"/>
      <c r="G75" s="253"/>
      <c r="H75" s="10"/>
      <c r="I75" s="10"/>
      <c r="J75" s="10"/>
      <c r="K75" s="57"/>
      <c r="L75" s="10"/>
    </row>
    <row r="76" spans="1:12" ht="0.95" hidden="1" customHeight="1" x14ac:dyDescent="0.25">
      <c r="A76" s="5"/>
      <c r="B76" s="214"/>
      <c r="C76" s="215"/>
      <c r="D76" s="32"/>
      <c r="E76" s="211"/>
      <c r="F76" s="254"/>
      <c r="G76" s="254"/>
      <c r="H76" s="18"/>
      <c r="I76" s="18"/>
      <c r="J76" s="18"/>
      <c r="K76" s="57"/>
      <c r="L76" s="10"/>
    </row>
    <row r="77" spans="1:12" ht="14.1" customHeight="1" x14ac:dyDescent="0.25">
      <c r="A77" s="5"/>
      <c r="B77" s="88"/>
      <c r="C77" s="14"/>
      <c r="D77" s="10"/>
      <c r="E77" s="180"/>
      <c r="F77" s="65"/>
      <c r="G77" s="65"/>
      <c r="H77" s="10"/>
      <c r="I77" s="10"/>
      <c r="J77" s="10"/>
      <c r="K77" s="140"/>
      <c r="L77" s="10"/>
    </row>
    <row r="78" spans="1:12" hidden="1" x14ac:dyDescent="0.25">
      <c r="A78" s="5"/>
      <c r="B78" s="88"/>
      <c r="C78" s="14"/>
      <c r="D78" s="10"/>
      <c r="E78" s="180"/>
      <c r="F78" s="65"/>
      <c r="G78" s="65"/>
      <c r="H78" s="10"/>
      <c r="I78" s="10"/>
      <c r="J78" s="10"/>
      <c r="K78" s="57"/>
      <c r="L78" s="10"/>
    </row>
    <row r="79" spans="1:12" hidden="1" x14ac:dyDescent="0.25">
      <c r="A79" s="5"/>
      <c r="B79" s="94"/>
      <c r="C79" s="304"/>
      <c r="D79" s="362"/>
      <c r="E79" s="360"/>
      <c r="F79" s="253"/>
      <c r="G79" s="253"/>
      <c r="H79" s="10"/>
      <c r="I79" s="10"/>
      <c r="J79" s="10"/>
      <c r="K79" s="57"/>
      <c r="L79" s="10"/>
    </row>
    <row r="80" spans="1:12" hidden="1" x14ac:dyDescent="0.25">
      <c r="A80" s="5"/>
      <c r="B80" s="94"/>
      <c r="C80" s="361"/>
      <c r="D80" s="326"/>
      <c r="E80" s="256"/>
      <c r="F80" s="254"/>
      <c r="G80" s="254"/>
      <c r="H80" s="18"/>
      <c r="I80" s="18"/>
      <c r="J80" s="18"/>
      <c r="K80" s="57"/>
      <c r="L80" s="10"/>
    </row>
    <row r="81" spans="1:12" ht="30" hidden="1" x14ac:dyDescent="0.25">
      <c r="A81" s="5"/>
      <c r="B81" s="94"/>
      <c r="C81" s="327"/>
      <c r="D81" s="204"/>
      <c r="E81" s="256"/>
      <c r="F81" s="254"/>
      <c r="G81" s="254"/>
      <c r="H81" s="18"/>
      <c r="I81" s="204"/>
      <c r="J81" s="255" t="s">
        <v>290</v>
      </c>
    </row>
    <row r="82" spans="1:12" hidden="1" x14ac:dyDescent="0.25">
      <c r="A82" s="5"/>
      <c r="B82" s="94"/>
      <c r="C82" s="361"/>
      <c r="D82" s="312"/>
      <c r="E82" s="360"/>
      <c r="F82" s="253"/>
      <c r="G82" s="253"/>
      <c r="H82" s="18"/>
      <c r="I82" s="168"/>
      <c r="J82" s="18"/>
      <c r="K82" s="57"/>
      <c r="L82" s="10"/>
    </row>
    <row r="83" spans="1:12" hidden="1" x14ac:dyDescent="0.25">
      <c r="A83" s="5"/>
      <c r="B83" s="88"/>
      <c r="C83" s="14"/>
      <c r="D83" s="10"/>
      <c r="E83" s="180"/>
      <c r="F83" s="65"/>
      <c r="G83" s="65"/>
      <c r="H83" s="10"/>
      <c r="I83" s="10"/>
      <c r="J83" s="10"/>
      <c r="K83" s="140"/>
      <c r="L83" s="10"/>
    </row>
    <row r="84" spans="1:12" ht="39.75" x14ac:dyDescent="0.25">
      <c r="A84" s="5"/>
      <c r="B84" s="88">
        <v>2</v>
      </c>
      <c r="C84" s="14" t="s">
        <v>391</v>
      </c>
      <c r="D84" s="18"/>
      <c r="E84" s="182"/>
      <c r="F84" s="65"/>
      <c r="G84" s="65"/>
      <c r="H84" s="18"/>
      <c r="I84" s="18"/>
      <c r="J84" s="18"/>
      <c r="K84" s="57"/>
      <c r="L84" s="10"/>
    </row>
    <row r="85" spans="1:12" x14ac:dyDescent="0.25">
      <c r="A85" s="5"/>
      <c r="B85" s="94"/>
      <c r="C85" s="327"/>
      <c r="D85" s="312"/>
      <c r="E85" s="267"/>
      <c r="F85" s="253"/>
      <c r="G85" s="253"/>
      <c r="H85" s="10"/>
      <c r="I85" s="167"/>
      <c r="J85" s="10"/>
      <c r="K85" s="57"/>
      <c r="L85" s="10"/>
    </row>
    <row r="86" spans="1:12" hidden="1" x14ac:dyDescent="0.25">
      <c r="A86" s="5"/>
      <c r="B86" s="94"/>
      <c r="C86" s="327"/>
      <c r="D86" s="326"/>
      <c r="E86" s="256"/>
      <c r="F86" s="254"/>
      <c r="G86" s="254"/>
      <c r="H86" s="10"/>
      <c r="I86" s="167"/>
      <c r="J86" s="10"/>
      <c r="K86" s="57"/>
      <c r="L86" s="10"/>
    </row>
    <row r="87" spans="1:12" ht="27" customHeight="1" x14ac:dyDescent="0.25">
      <c r="A87" s="5"/>
      <c r="B87" s="94" t="s">
        <v>19</v>
      </c>
      <c r="C87" s="361" t="s">
        <v>404</v>
      </c>
      <c r="D87" s="312" t="s">
        <v>28</v>
      </c>
      <c r="E87" s="267">
        <v>1</v>
      </c>
      <c r="F87" s="253">
        <v>0</v>
      </c>
      <c r="G87" s="253">
        <f>E87*F87</f>
        <v>0</v>
      </c>
      <c r="H87" s="10"/>
      <c r="I87" s="167"/>
      <c r="J87" s="10"/>
      <c r="K87" s="57"/>
      <c r="L87" s="10"/>
    </row>
    <row r="88" spans="1:12" ht="29.1" customHeight="1" x14ac:dyDescent="0.25">
      <c r="A88" s="5"/>
      <c r="B88" s="94" t="s">
        <v>20</v>
      </c>
      <c r="C88" s="361" t="s">
        <v>405</v>
      </c>
      <c r="D88" s="312" t="s">
        <v>28</v>
      </c>
      <c r="E88" s="267">
        <v>3</v>
      </c>
      <c r="F88" s="253">
        <v>0</v>
      </c>
      <c r="G88" s="253">
        <f>E88*F88</f>
        <v>0</v>
      </c>
      <c r="H88" s="18"/>
      <c r="I88" s="18"/>
      <c r="J88" s="18"/>
      <c r="K88" s="57"/>
      <c r="L88" s="10"/>
    </row>
    <row r="89" spans="1:12" hidden="1" x14ac:dyDescent="0.25">
      <c r="A89" s="5"/>
      <c r="B89" s="390"/>
      <c r="C89" s="327"/>
      <c r="D89" s="326"/>
      <c r="E89" s="256"/>
      <c r="F89" s="254"/>
      <c r="G89" s="254"/>
      <c r="H89" s="10"/>
      <c r="I89" s="10"/>
      <c r="J89" s="10"/>
      <c r="K89" s="140"/>
      <c r="L89" s="10"/>
    </row>
    <row r="90" spans="1:12" hidden="1" x14ac:dyDescent="0.25">
      <c r="A90" s="5"/>
      <c r="B90" s="216"/>
      <c r="C90" s="217"/>
      <c r="D90" s="10"/>
      <c r="E90" s="180"/>
      <c r="F90" s="65"/>
      <c r="G90" s="65"/>
      <c r="H90" s="10"/>
      <c r="I90" s="10"/>
      <c r="J90" s="10"/>
      <c r="K90" s="140"/>
      <c r="L90" s="10"/>
    </row>
    <row r="91" spans="1:12" hidden="1" x14ac:dyDescent="0.25">
      <c r="A91" s="5"/>
      <c r="B91" s="379"/>
      <c r="C91" s="224"/>
      <c r="D91" s="263"/>
      <c r="E91" s="328"/>
      <c r="F91" s="254"/>
      <c r="G91" s="254"/>
      <c r="H91" s="15"/>
      <c r="I91" s="15"/>
      <c r="J91" s="15"/>
      <c r="K91" s="57"/>
      <c r="L91" s="10"/>
    </row>
    <row r="92" spans="1:12" ht="25.5" x14ac:dyDescent="0.25">
      <c r="A92" s="5"/>
      <c r="B92" s="379" t="s">
        <v>22</v>
      </c>
      <c r="C92" s="304" t="s">
        <v>377</v>
      </c>
      <c r="D92" s="282" t="s">
        <v>28</v>
      </c>
      <c r="E92" s="267">
        <v>1</v>
      </c>
      <c r="F92" s="253">
        <v>0</v>
      </c>
      <c r="G92" s="253">
        <f>E92*F92</f>
        <v>0</v>
      </c>
      <c r="H92" s="15"/>
      <c r="I92" s="15"/>
      <c r="J92" s="15"/>
      <c r="K92" s="57"/>
      <c r="L92" s="10"/>
    </row>
    <row r="93" spans="1:12" ht="25.5" x14ac:dyDescent="0.25">
      <c r="A93" s="5"/>
      <c r="B93" s="379" t="s">
        <v>23</v>
      </c>
      <c r="C93" s="304" t="s">
        <v>403</v>
      </c>
      <c r="D93" s="282" t="s">
        <v>28</v>
      </c>
      <c r="E93" s="267">
        <v>1</v>
      </c>
      <c r="F93" s="253">
        <v>0</v>
      </c>
      <c r="G93" s="253">
        <f>E93*F93</f>
        <v>0</v>
      </c>
      <c r="H93" s="15"/>
      <c r="I93" s="15"/>
      <c r="J93" s="15"/>
      <c r="K93" s="57"/>
      <c r="L93" s="10"/>
    </row>
    <row r="94" spans="1:12" x14ac:dyDescent="0.25">
      <c r="A94" s="5"/>
      <c r="B94" s="88"/>
      <c r="C94" s="14"/>
      <c r="D94" s="10"/>
      <c r="E94" s="180"/>
      <c r="F94" s="65"/>
      <c r="G94" s="65"/>
      <c r="H94" s="10"/>
      <c r="I94" s="10"/>
      <c r="J94" s="10"/>
      <c r="K94" s="140"/>
      <c r="L94" s="10"/>
    </row>
    <row r="95" spans="1:12" ht="25.5" x14ac:dyDescent="0.25">
      <c r="A95" s="5"/>
      <c r="B95" s="88">
        <v>3</v>
      </c>
      <c r="C95" s="14" t="s">
        <v>18</v>
      </c>
      <c r="D95" s="10"/>
      <c r="E95" s="180"/>
      <c r="F95" s="65"/>
      <c r="G95" s="65"/>
      <c r="H95" s="10"/>
      <c r="I95" s="10"/>
      <c r="J95" s="10"/>
      <c r="K95" s="140"/>
      <c r="L95" s="10"/>
    </row>
    <row r="96" spans="1:12" ht="25.5" x14ac:dyDescent="0.25">
      <c r="A96" s="5"/>
      <c r="B96" s="376" t="s">
        <v>19</v>
      </c>
      <c r="C96" s="361" t="s">
        <v>444</v>
      </c>
      <c r="D96" s="362" t="s">
        <v>25</v>
      </c>
      <c r="E96" s="363">
        <v>1</v>
      </c>
      <c r="F96" s="253">
        <v>0</v>
      </c>
      <c r="G96" s="253">
        <f>E96*F96</f>
        <v>0</v>
      </c>
      <c r="H96" s="10"/>
      <c r="I96" s="10"/>
      <c r="J96" s="10"/>
      <c r="K96" s="140"/>
      <c r="L96" s="10"/>
    </row>
    <row r="97" spans="1:12" ht="0.95" hidden="1" customHeight="1" x14ac:dyDescent="0.25">
      <c r="A97" s="5"/>
      <c r="B97" s="214"/>
      <c r="C97" s="215"/>
      <c r="D97" s="326"/>
      <c r="E97" s="328"/>
      <c r="F97" s="254"/>
      <c r="G97" s="254"/>
      <c r="H97" s="18"/>
      <c r="I97" s="18"/>
      <c r="J97" s="18"/>
      <c r="K97" s="140"/>
      <c r="L97" s="10"/>
    </row>
    <row r="98" spans="1:12" hidden="1" x14ac:dyDescent="0.25">
      <c r="A98" s="5"/>
      <c r="B98" s="88"/>
      <c r="C98" s="14"/>
      <c r="D98" s="10"/>
      <c r="E98" s="180"/>
      <c r="F98" s="65"/>
      <c r="G98" s="65"/>
      <c r="H98" s="10"/>
      <c r="I98" s="10"/>
      <c r="J98" s="10"/>
      <c r="K98" s="140"/>
      <c r="L98" s="10"/>
    </row>
    <row r="99" spans="1:12" hidden="1" x14ac:dyDescent="0.25">
      <c r="A99" s="5"/>
      <c r="B99" s="88"/>
      <c r="C99" s="391"/>
      <c r="D99" s="15"/>
      <c r="E99" s="189"/>
      <c r="F99" s="65"/>
      <c r="G99" s="65"/>
      <c r="H99" s="15"/>
      <c r="I99" s="169"/>
      <c r="J99" s="169"/>
      <c r="K99" s="57"/>
      <c r="L99" s="10"/>
    </row>
    <row r="100" spans="1:12" ht="25.5" hidden="1" x14ac:dyDescent="0.25">
      <c r="A100" s="5"/>
      <c r="B100" s="223"/>
      <c r="C100" s="224"/>
      <c r="D100" s="263"/>
      <c r="E100" s="328"/>
      <c r="F100" s="254"/>
      <c r="G100" s="254"/>
      <c r="H100" s="25"/>
      <c r="I100" s="121"/>
      <c r="J100" s="450" t="s">
        <v>291</v>
      </c>
      <c r="K100" s="140"/>
      <c r="L100" s="5"/>
    </row>
    <row r="101" spans="1:12" hidden="1" x14ac:dyDescent="0.25">
      <c r="A101" s="5"/>
      <c r="B101" s="223"/>
      <c r="C101" s="304"/>
      <c r="D101" s="15"/>
      <c r="E101" s="192"/>
      <c r="F101" s="125"/>
      <c r="G101" s="125"/>
      <c r="H101" s="25"/>
      <c r="I101" s="121"/>
      <c r="J101" s="121"/>
      <c r="K101" s="140"/>
      <c r="L101" s="5"/>
    </row>
    <row r="102" spans="1:12" hidden="1" x14ac:dyDescent="0.25">
      <c r="A102" s="5"/>
      <c r="B102" s="379"/>
      <c r="C102" s="224"/>
      <c r="D102" s="263"/>
      <c r="E102" s="328"/>
      <c r="F102" s="254"/>
      <c r="G102" s="254"/>
      <c r="H102" s="15"/>
      <c r="I102" s="169"/>
      <c r="J102" s="166"/>
      <c r="K102" s="57"/>
      <c r="L102" s="10"/>
    </row>
    <row r="103" spans="1:12" hidden="1" x14ac:dyDescent="0.25">
      <c r="A103" s="5"/>
      <c r="B103" s="97"/>
      <c r="C103" s="141"/>
      <c r="D103" s="15"/>
      <c r="E103" s="189"/>
      <c r="F103" s="125"/>
      <c r="G103" s="125"/>
      <c r="H103" s="25"/>
      <c r="I103" s="121"/>
      <c r="J103" s="121"/>
      <c r="K103" s="140"/>
      <c r="L103" s="5"/>
    </row>
    <row r="104" spans="1:12" hidden="1" x14ac:dyDescent="0.25">
      <c r="A104" s="5"/>
      <c r="B104" s="88"/>
      <c r="C104" s="224"/>
      <c r="D104" s="263"/>
      <c r="E104" s="328"/>
      <c r="F104" s="254"/>
      <c r="G104" s="254"/>
      <c r="H104" s="15"/>
      <c r="I104" s="15"/>
      <c r="J104" s="15"/>
      <c r="K104" s="57"/>
      <c r="L104" s="10"/>
    </row>
    <row r="105" spans="1:12" hidden="1" x14ac:dyDescent="0.25">
      <c r="A105" s="5"/>
      <c r="B105" s="94"/>
      <c r="C105" s="327"/>
      <c r="D105" s="263"/>
      <c r="E105" s="328"/>
      <c r="F105" s="254"/>
      <c r="G105" s="254"/>
      <c r="H105" s="15"/>
      <c r="I105" s="15"/>
      <c r="J105" s="15"/>
      <c r="K105" s="57"/>
      <c r="L105" s="10"/>
    </row>
    <row r="106" spans="1:12" x14ac:dyDescent="0.25">
      <c r="A106" s="5"/>
      <c r="B106" s="88"/>
      <c r="C106" s="14"/>
      <c r="D106" s="10"/>
      <c r="E106" s="185"/>
      <c r="F106" s="65"/>
      <c r="G106" s="65"/>
      <c r="H106" s="18"/>
      <c r="I106" s="11"/>
      <c r="J106" s="11"/>
      <c r="K106" s="140"/>
      <c r="L106" s="10"/>
    </row>
    <row r="107" spans="1:12" ht="25.5" x14ac:dyDescent="0.25">
      <c r="A107" s="5"/>
      <c r="B107" s="88">
        <v>4</v>
      </c>
      <c r="C107" s="14" t="s">
        <v>94</v>
      </c>
      <c r="D107" s="15"/>
      <c r="E107" s="189"/>
      <c r="F107" s="65"/>
      <c r="G107" s="65"/>
      <c r="H107" s="10"/>
      <c r="I107" s="17"/>
      <c r="J107" s="17"/>
      <c r="K107" s="57"/>
      <c r="L107" s="10"/>
    </row>
    <row r="108" spans="1:12" x14ac:dyDescent="0.25">
      <c r="A108" s="5"/>
      <c r="B108" s="214"/>
      <c r="C108" s="215"/>
      <c r="D108" s="213"/>
      <c r="E108" s="220"/>
      <c r="F108" s="254"/>
      <c r="G108" s="254"/>
      <c r="H108" s="15"/>
      <c r="I108" s="15"/>
      <c r="J108" s="15"/>
      <c r="K108" s="57"/>
      <c r="L108" s="10"/>
    </row>
    <row r="109" spans="1:12" ht="39" hidden="1" x14ac:dyDescent="0.25">
      <c r="A109" s="5"/>
      <c r="B109" s="376" t="s">
        <v>19</v>
      </c>
      <c r="C109" s="361" t="s">
        <v>387</v>
      </c>
      <c r="D109" s="282" t="s">
        <v>304</v>
      </c>
      <c r="E109" s="553">
        <v>26.9</v>
      </c>
      <c r="F109" s="253">
        <v>0</v>
      </c>
      <c r="G109" s="253">
        <f>E109*F109</f>
        <v>0</v>
      </c>
      <c r="H109" s="15"/>
      <c r="I109" s="15"/>
      <c r="J109" s="19" t="s">
        <v>386</v>
      </c>
      <c r="K109" s="57"/>
      <c r="L109" s="10"/>
    </row>
    <row r="110" spans="1:12" ht="30" customHeight="1" x14ac:dyDescent="0.25">
      <c r="A110" s="5"/>
      <c r="B110" s="390" t="s">
        <v>19</v>
      </c>
      <c r="C110" s="555" t="s">
        <v>390</v>
      </c>
      <c r="D110" s="282" t="s">
        <v>284</v>
      </c>
      <c r="E110" s="363">
        <v>26.9</v>
      </c>
      <c r="F110" s="253">
        <v>0</v>
      </c>
      <c r="G110" s="253">
        <f>E110*F110</f>
        <v>0</v>
      </c>
      <c r="H110" s="15"/>
      <c r="I110" s="169"/>
      <c r="J110" s="554"/>
      <c r="K110" s="57"/>
      <c r="L110" s="10"/>
    </row>
    <row r="111" spans="1:12" ht="25.5" x14ac:dyDescent="0.25">
      <c r="A111" s="5"/>
      <c r="B111" s="376" t="s">
        <v>20</v>
      </c>
      <c r="C111" s="361" t="s">
        <v>389</v>
      </c>
      <c r="D111" s="282" t="s">
        <v>284</v>
      </c>
      <c r="E111" s="363">
        <v>8</v>
      </c>
      <c r="F111" s="253">
        <v>0</v>
      </c>
      <c r="G111" s="253">
        <f>E111*F111</f>
        <v>0</v>
      </c>
      <c r="H111" s="15"/>
      <c r="I111" s="15"/>
      <c r="J111" s="19"/>
      <c r="K111" s="57"/>
      <c r="L111" s="10"/>
    </row>
    <row r="112" spans="1:12" ht="25.5" x14ac:dyDescent="0.25">
      <c r="A112" s="5"/>
      <c r="B112" s="390" t="s">
        <v>22</v>
      </c>
      <c r="C112" s="361" t="s">
        <v>388</v>
      </c>
      <c r="D112" s="282" t="s">
        <v>284</v>
      </c>
      <c r="E112" s="363">
        <v>18.899999999999999</v>
      </c>
      <c r="F112" s="253">
        <v>0</v>
      </c>
      <c r="G112" s="253">
        <f>E112*F112</f>
        <v>0</v>
      </c>
      <c r="H112" s="15"/>
      <c r="I112" s="15"/>
      <c r="J112" s="19"/>
      <c r="K112" s="57"/>
      <c r="L112" s="10"/>
    </row>
    <row r="113" spans="1:12" ht="0.95" customHeight="1" x14ac:dyDescent="0.25">
      <c r="A113" s="5"/>
      <c r="B113" s="223"/>
      <c r="C113" s="315"/>
      <c r="D113" s="263"/>
      <c r="E113" s="328"/>
      <c r="F113" s="254"/>
      <c r="G113" s="254"/>
      <c r="H113" s="25"/>
      <c r="I113" s="205"/>
      <c r="J113" s="121"/>
      <c r="K113" s="140"/>
      <c r="L113" s="5"/>
    </row>
    <row r="114" spans="1:12" x14ac:dyDescent="0.25">
      <c r="A114" s="5"/>
      <c r="B114" s="176"/>
      <c r="C114" s="175"/>
      <c r="D114" s="25"/>
      <c r="E114" s="193"/>
      <c r="F114" s="257"/>
      <c r="G114" s="257"/>
      <c r="H114" s="25"/>
      <c r="I114" s="121"/>
      <c r="J114" s="121"/>
      <c r="K114" s="140"/>
      <c r="L114" s="5"/>
    </row>
    <row r="115" spans="1:12" ht="56.1" customHeight="1" x14ac:dyDescent="0.25">
      <c r="A115" s="5"/>
      <c r="B115" s="88">
        <v>5</v>
      </c>
      <c r="C115" s="304" t="s">
        <v>406</v>
      </c>
      <c r="D115" s="282" t="s">
        <v>304</v>
      </c>
      <c r="E115" s="363">
        <v>1</v>
      </c>
      <c r="F115" s="253">
        <v>0</v>
      </c>
      <c r="G115" s="253">
        <f>E115*F115</f>
        <v>0</v>
      </c>
      <c r="H115" s="15"/>
      <c r="I115" s="166"/>
      <c r="J115" s="166"/>
      <c r="K115" s="57"/>
      <c r="L115" s="10"/>
    </row>
    <row r="116" spans="1:12" hidden="1" x14ac:dyDescent="0.25">
      <c r="A116" s="5"/>
      <c r="B116" s="97"/>
      <c r="C116" s="141"/>
      <c r="D116" s="25"/>
      <c r="E116" s="184"/>
      <c r="F116" s="125"/>
      <c r="G116" s="125"/>
      <c r="H116" s="25"/>
      <c r="I116" s="121"/>
      <c r="J116" s="121"/>
      <c r="K116" s="140"/>
      <c r="L116" s="5"/>
    </row>
    <row r="117" spans="1:12" hidden="1" x14ac:dyDescent="0.25">
      <c r="A117" s="5"/>
      <c r="B117" s="88"/>
      <c r="C117" s="224"/>
      <c r="D117" s="218"/>
      <c r="E117" s="197"/>
      <c r="F117" s="254"/>
      <c r="G117" s="254"/>
      <c r="H117" s="15"/>
      <c r="I117" s="166"/>
      <c r="J117" s="166"/>
      <c r="K117" s="57"/>
      <c r="L117" s="10"/>
    </row>
    <row r="118" spans="1:12" x14ac:dyDescent="0.25">
      <c r="A118" s="5"/>
      <c r="B118" s="97"/>
      <c r="C118" s="141"/>
      <c r="D118" s="168"/>
      <c r="E118" s="186"/>
      <c r="F118" s="125"/>
      <c r="G118" s="125"/>
      <c r="H118" s="25"/>
      <c r="I118" s="121"/>
      <c r="J118" s="121"/>
      <c r="K118" s="140"/>
      <c r="L118" s="5"/>
    </row>
    <row r="119" spans="1:12" ht="25.5" x14ac:dyDescent="0.25">
      <c r="A119" s="5"/>
      <c r="B119" s="95">
        <v>6</v>
      </c>
      <c r="C119" s="7" t="s">
        <v>26</v>
      </c>
      <c r="D119" s="168"/>
      <c r="E119" s="186"/>
      <c r="F119" s="65"/>
      <c r="G119" s="65"/>
      <c r="H119" s="18"/>
      <c r="I119" s="11"/>
      <c r="J119" s="11"/>
      <c r="K119" s="57"/>
      <c r="L119" s="10"/>
    </row>
    <row r="120" spans="1:12" x14ac:dyDescent="0.25">
      <c r="A120" s="5"/>
      <c r="B120" s="94" t="s">
        <v>19</v>
      </c>
      <c r="C120" s="69" t="s">
        <v>27</v>
      </c>
      <c r="D120" s="19" t="s">
        <v>151</v>
      </c>
      <c r="E120" s="244">
        <v>2</v>
      </c>
      <c r="F120" s="253">
        <v>0</v>
      </c>
      <c r="G120" s="253">
        <f>E120*F120</f>
        <v>0</v>
      </c>
      <c r="H120" s="18"/>
      <c r="I120" s="11"/>
      <c r="J120" s="11"/>
      <c r="K120" s="57"/>
      <c r="L120" s="10"/>
    </row>
    <row r="121" spans="1:12" ht="35.1" customHeight="1" x14ac:dyDescent="0.25">
      <c r="A121" s="5"/>
      <c r="B121" s="94"/>
      <c r="C121" s="378" t="s">
        <v>407</v>
      </c>
      <c r="D121" s="229"/>
      <c r="E121" s="219"/>
      <c r="F121" s="254"/>
      <c r="G121" s="254"/>
      <c r="H121" s="18"/>
      <c r="I121" s="11"/>
      <c r="J121" s="11"/>
      <c r="K121" s="57"/>
      <c r="L121" s="10"/>
    </row>
    <row r="122" spans="1:12" ht="14.1" customHeight="1" x14ac:dyDescent="0.25">
      <c r="A122" s="5"/>
      <c r="B122" s="88"/>
      <c r="C122" s="14"/>
      <c r="D122" s="19"/>
      <c r="E122" s="195"/>
      <c r="F122" s="65"/>
      <c r="G122" s="65"/>
      <c r="H122" s="10"/>
      <c r="I122" s="10"/>
      <c r="J122" s="10"/>
      <c r="K122" s="57"/>
      <c r="L122" s="10"/>
    </row>
    <row r="123" spans="1:12" hidden="1" x14ac:dyDescent="0.25">
      <c r="A123" s="5"/>
      <c r="B123" s="95"/>
      <c r="C123" s="7"/>
      <c r="D123" s="270"/>
      <c r="E123" s="244"/>
      <c r="F123" s="65"/>
      <c r="G123" s="65"/>
      <c r="H123" s="18"/>
      <c r="I123" s="18"/>
      <c r="J123" s="18"/>
      <c r="K123" s="57"/>
      <c r="L123" s="10"/>
    </row>
    <row r="124" spans="1:12" hidden="1" x14ac:dyDescent="0.25">
      <c r="A124" s="5"/>
      <c r="B124" s="94"/>
      <c r="C124" s="7"/>
      <c r="D124" s="270"/>
      <c r="E124" s="244"/>
      <c r="F124" s="253"/>
      <c r="G124" s="253"/>
      <c r="H124" s="19"/>
      <c r="I124" s="19"/>
      <c r="J124" s="19"/>
      <c r="K124" s="57"/>
      <c r="L124" s="10"/>
    </row>
    <row r="125" spans="1:12" hidden="1" x14ac:dyDescent="0.25">
      <c r="A125" s="5"/>
      <c r="B125" s="214"/>
      <c r="C125" s="227"/>
      <c r="D125" s="218"/>
      <c r="E125" s="393"/>
      <c r="F125" s="254"/>
      <c r="G125" s="254"/>
      <c r="H125" s="18"/>
      <c r="I125" s="18"/>
      <c r="J125" s="18"/>
      <c r="K125" s="57"/>
      <c r="L125" s="10"/>
    </row>
    <row r="126" spans="1:12" hidden="1" x14ac:dyDescent="0.25">
      <c r="A126" s="5"/>
      <c r="B126" s="214"/>
      <c r="C126" s="227"/>
      <c r="D126" s="218"/>
      <c r="E126" s="394"/>
      <c r="F126" s="254"/>
      <c r="G126" s="254"/>
      <c r="H126" s="18"/>
      <c r="I126" s="18"/>
      <c r="J126" s="18"/>
      <c r="K126" s="57"/>
      <c r="L126" s="10"/>
    </row>
    <row r="127" spans="1:12" hidden="1" x14ac:dyDescent="0.25">
      <c r="A127" s="5"/>
      <c r="B127" s="97"/>
      <c r="C127" s="141"/>
      <c r="D127" s="25"/>
      <c r="E127" s="184"/>
      <c r="F127" s="125"/>
      <c r="G127" s="125"/>
      <c r="H127" s="25"/>
      <c r="I127" s="121"/>
      <c r="J127" s="121"/>
      <c r="K127" s="140"/>
      <c r="L127" s="5"/>
    </row>
    <row r="128" spans="1:12" ht="57" customHeight="1" x14ac:dyDescent="0.25">
      <c r="A128" s="5"/>
      <c r="B128" s="88">
        <v>7</v>
      </c>
      <c r="C128" s="142" t="s">
        <v>379</v>
      </c>
      <c r="D128" s="10" t="s">
        <v>28</v>
      </c>
      <c r="E128" s="266">
        <v>1</v>
      </c>
      <c r="F128" s="253">
        <v>0</v>
      </c>
      <c r="G128" s="253">
        <f>E128*F128</f>
        <v>0</v>
      </c>
      <c r="H128" s="25"/>
      <c r="I128" s="121"/>
      <c r="J128" s="121"/>
      <c r="K128" s="140"/>
      <c r="L128" s="5"/>
    </row>
    <row r="129" spans="1:12" x14ac:dyDescent="0.25">
      <c r="A129" s="5"/>
      <c r="B129" s="97"/>
      <c r="C129" s="141"/>
      <c r="D129" s="10"/>
      <c r="E129" s="179"/>
      <c r="F129" s="125"/>
      <c r="G129" s="125"/>
      <c r="H129" s="25"/>
      <c r="I129" s="121"/>
      <c r="J129" s="121"/>
      <c r="K129" s="140"/>
      <c r="L129" s="5"/>
    </row>
    <row r="130" spans="1:12" hidden="1" x14ac:dyDescent="0.25">
      <c r="A130" s="5"/>
      <c r="B130" s="216"/>
      <c r="C130" s="230"/>
      <c r="D130" s="32"/>
      <c r="E130" s="211"/>
      <c r="F130" s="254"/>
      <c r="G130" s="254"/>
      <c r="H130" s="10"/>
      <c r="I130" s="10"/>
      <c r="J130" s="10"/>
      <c r="K130" s="57"/>
      <c r="L130" s="10"/>
    </row>
    <row r="131" spans="1:12" hidden="1" x14ac:dyDescent="0.25">
      <c r="A131" s="5"/>
      <c r="B131" s="216"/>
      <c r="C131" s="230"/>
      <c r="D131" s="18"/>
      <c r="E131" s="178"/>
      <c r="F131" s="65"/>
      <c r="G131" s="65"/>
      <c r="H131" s="10"/>
      <c r="I131" s="10"/>
      <c r="J131" s="10"/>
      <c r="K131" s="57"/>
      <c r="L131" s="10"/>
    </row>
    <row r="132" spans="1:12" hidden="1" x14ac:dyDescent="0.25">
      <c r="A132" s="5"/>
      <c r="B132" s="379"/>
      <c r="C132" s="224"/>
      <c r="D132" s="326"/>
      <c r="E132" s="256"/>
      <c r="F132" s="254"/>
      <c r="G132" s="254"/>
      <c r="H132" s="10"/>
      <c r="I132" s="10"/>
      <c r="J132" s="10"/>
      <c r="K132" s="57"/>
      <c r="L132" s="10"/>
    </row>
    <row r="133" spans="1:12" hidden="1" x14ac:dyDescent="0.25">
      <c r="A133" s="5"/>
      <c r="B133" s="88"/>
      <c r="C133" s="14"/>
      <c r="D133" s="18"/>
      <c r="E133" s="178"/>
      <c r="F133" s="65"/>
      <c r="G133" s="65"/>
      <c r="H133" s="18"/>
      <c r="I133" s="11"/>
      <c r="J133" s="11"/>
      <c r="K133" s="57"/>
      <c r="L133" s="10"/>
    </row>
    <row r="134" spans="1:12" ht="66.95" customHeight="1" x14ac:dyDescent="0.25">
      <c r="A134" s="5"/>
      <c r="B134" s="88">
        <v>8</v>
      </c>
      <c r="C134" s="304" t="s">
        <v>409</v>
      </c>
      <c r="D134" s="18" t="s">
        <v>172</v>
      </c>
      <c r="E134" s="268">
        <v>64.5</v>
      </c>
      <c r="F134" s="253">
        <v>0</v>
      </c>
      <c r="G134" s="253">
        <f>E134*F134</f>
        <v>0</v>
      </c>
      <c r="H134" s="10"/>
      <c r="I134" s="167"/>
      <c r="J134" s="10"/>
      <c r="K134" s="57"/>
      <c r="L134" s="10"/>
    </row>
    <row r="135" spans="1:12" ht="0.95" hidden="1" customHeight="1" x14ac:dyDescent="0.25">
      <c r="A135" s="5"/>
      <c r="B135" s="88"/>
      <c r="C135" s="304"/>
      <c r="D135" s="18"/>
      <c r="E135" s="178"/>
      <c r="F135" s="65"/>
      <c r="G135" s="65"/>
      <c r="H135" s="18"/>
      <c r="I135" s="11"/>
      <c r="J135" s="11"/>
      <c r="K135" s="57"/>
      <c r="L135" s="10"/>
    </row>
    <row r="136" spans="1:12" hidden="1" x14ac:dyDescent="0.25">
      <c r="A136" s="5"/>
      <c r="B136" s="88"/>
      <c r="C136" s="224"/>
      <c r="D136" s="204"/>
      <c r="E136" s="285"/>
      <c r="F136" s="254"/>
      <c r="G136" s="254"/>
      <c r="H136" s="18"/>
      <c r="I136" s="11"/>
      <c r="J136" s="33" t="s">
        <v>286</v>
      </c>
      <c r="K136" s="139"/>
      <c r="L136" s="10"/>
    </row>
    <row r="137" spans="1:12" x14ac:dyDescent="0.25">
      <c r="A137" s="5"/>
      <c r="B137" s="88"/>
      <c r="C137" s="323"/>
      <c r="D137" s="168"/>
      <c r="E137" s="186"/>
      <c r="F137" s="65"/>
      <c r="G137" s="65"/>
      <c r="H137" s="18"/>
      <c r="I137" s="11"/>
      <c r="J137" s="11"/>
      <c r="K137" s="57"/>
      <c r="L137" s="10"/>
    </row>
    <row r="138" spans="1:12" ht="42.95" customHeight="1" x14ac:dyDescent="0.25">
      <c r="A138" s="5"/>
      <c r="B138" s="88">
        <v>9</v>
      </c>
      <c r="C138" s="304" t="s">
        <v>408</v>
      </c>
      <c r="D138" s="270" t="s">
        <v>114</v>
      </c>
      <c r="E138" s="268">
        <v>7</v>
      </c>
      <c r="F138" s="253">
        <v>0</v>
      </c>
      <c r="G138" s="253">
        <f>E138*F138</f>
        <v>0</v>
      </c>
      <c r="H138" s="168"/>
      <c r="I138" s="171"/>
      <c r="J138" s="171"/>
      <c r="K138" s="172"/>
      <c r="L138" s="10"/>
    </row>
    <row r="139" spans="1:12" hidden="1" x14ac:dyDescent="0.25">
      <c r="A139" s="5"/>
      <c r="B139" s="88"/>
      <c r="C139" s="304"/>
      <c r="D139" s="136"/>
      <c r="E139" s="187"/>
      <c r="F139" s="65"/>
      <c r="G139" s="65"/>
      <c r="H139" s="168"/>
      <c r="I139" s="171"/>
      <c r="J139" s="171"/>
      <c r="K139" s="172"/>
      <c r="L139" s="10"/>
    </row>
    <row r="140" spans="1:12" hidden="1" x14ac:dyDescent="0.25">
      <c r="A140" s="5"/>
      <c r="B140" s="271"/>
      <c r="C140" s="224"/>
      <c r="D140" s="204"/>
      <c r="E140" s="236"/>
      <c r="F140" s="254"/>
      <c r="G140" s="254"/>
      <c r="H140" s="168"/>
      <c r="I140" s="171"/>
      <c r="J140" s="171"/>
      <c r="K140" s="172"/>
      <c r="L140" s="10"/>
    </row>
    <row r="141" spans="1:12" hidden="1" x14ac:dyDescent="0.25">
      <c r="A141" s="5"/>
      <c r="B141" s="271"/>
      <c r="C141" s="224"/>
      <c r="D141" s="204"/>
      <c r="E141" s="236"/>
      <c r="F141" s="308"/>
      <c r="G141" s="308"/>
      <c r="H141" s="168"/>
      <c r="I141" s="171"/>
      <c r="J141" s="171"/>
      <c r="K141" s="172"/>
      <c r="L141" s="10"/>
    </row>
    <row r="142" spans="1:12" ht="0.95" customHeight="1" x14ac:dyDescent="0.25">
      <c r="A142" s="5"/>
      <c r="B142" s="271"/>
      <c r="C142" s="224"/>
      <c r="D142" s="204"/>
      <c r="E142" s="236"/>
      <c r="F142" s="254"/>
      <c r="G142" s="254"/>
      <c r="H142" s="168"/>
      <c r="I142" s="171"/>
      <c r="J142" s="171"/>
      <c r="K142" s="172"/>
      <c r="L142" s="10"/>
    </row>
    <row r="143" spans="1:12" x14ac:dyDescent="0.25">
      <c r="A143" s="5"/>
      <c r="B143" s="271"/>
      <c r="C143" s="304"/>
      <c r="D143" s="270"/>
      <c r="E143" s="269"/>
      <c r="F143" s="253"/>
      <c r="G143" s="253"/>
      <c r="H143" s="168"/>
      <c r="I143" s="171"/>
      <c r="J143" s="171"/>
      <c r="K143" s="172"/>
      <c r="L143" s="10"/>
    </row>
    <row r="144" spans="1:12" ht="38.25" x14ac:dyDescent="0.25">
      <c r="A144" s="5"/>
      <c r="B144" s="271">
        <v>10</v>
      </c>
      <c r="C144" s="304" t="s">
        <v>378</v>
      </c>
      <c r="D144" s="362" t="s">
        <v>25</v>
      </c>
      <c r="E144" s="360">
        <v>1</v>
      </c>
      <c r="F144" s="253">
        <v>0</v>
      </c>
      <c r="G144" s="253">
        <f>E144*F144</f>
        <v>0</v>
      </c>
      <c r="H144" s="168"/>
      <c r="I144" s="171"/>
      <c r="J144" s="171"/>
      <c r="K144" s="172"/>
      <c r="L144" s="10"/>
    </row>
    <row r="145" spans="1:12" x14ac:dyDescent="0.25">
      <c r="A145" s="5"/>
      <c r="B145" s="271"/>
      <c r="C145" s="177"/>
      <c r="D145" s="270"/>
      <c r="E145" s="269"/>
      <c r="F145" s="65"/>
      <c r="G145" s="65"/>
      <c r="H145" s="168"/>
      <c r="I145" s="171"/>
      <c r="J145" s="171"/>
      <c r="K145" s="172"/>
      <c r="L145" s="10"/>
    </row>
    <row r="146" spans="1:12" ht="25.5" x14ac:dyDescent="0.25">
      <c r="A146" s="5"/>
      <c r="B146" s="271">
        <v>11</v>
      </c>
      <c r="C146" s="258" t="s">
        <v>210</v>
      </c>
      <c r="D146" s="270" t="s">
        <v>25</v>
      </c>
      <c r="E146" s="269">
        <v>0.1</v>
      </c>
      <c r="F146" s="350">
        <f>SUM(G66:G144)</f>
        <v>0</v>
      </c>
      <c r="G146" s="253">
        <f>E146*F146</f>
        <v>0</v>
      </c>
      <c r="H146" s="168"/>
      <c r="I146" s="33"/>
      <c r="J146" s="171"/>
      <c r="K146" s="172"/>
      <c r="L146" s="10"/>
    </row>
    <row r="147" spans="1:12" x14ac:dyDescent="0.25">
      <c r="A147" s="5"/>
      <c r="B147" s="88"/>
      <c r="C147" s="8"/>
      <c r="D147" s="75"/>
      <c r="E147" s="6"/>
      <c r="F147" s="65"/>
      <c r="G147" s="65"/>
      <c r="H147" s="136"/>
      <c r="I147" s="16"/>
      <c r="J147" s="16"/>
      <c r="K147" s="60"/>
      <c r="L147" s="6"/>
    </row>
    <row r="148" spans="1:12" ht="15.75" thickBot="1" x14ac:dyDescent="0.3">
      <c r="A148" s="5"/>
      <c r="B148" s="88"/>
      <c r="C148" s="70" t="s">
        <v>158</v>
      </c>
      <c r="D148" s="82"/>
      <c r="E148" s="71"/>
      <c r="F148" s="72"/>
      <c r="G148" s="265">
        <f>SUM(G72:G146)</f>
        <v>0</v>
      </c>
      <c r="H148" s="136"/>
      <c r="I148" s="33"/>
      <c r="J148" s="16"/>
      <c r="K148" s="60"/>
      <c r="L148" s="6"/>
    </row>
    <row r="149" spans="1:12" ht="15.75" thickTop="1" x14ac:dyDescent="0.25">
      <c r="A149" s="5"/>
      <c r="B149" s="88"/>
      <c r="C149" s="8"/>
      <c r="D149" s="75"/>
      <c r="E149" s="6"/>
      <c r="F149" s="65"/>
      <c r="G149" s="65"/>
      <c r="H149" s="136"/>
      <c r="I149" s="16"/>
      <c r="J149" s="16"/>
      <c r="K149" s="60"/>
      <c r="L149" s="6"/>
    </row>
    <row r="150" spans="1:12" x14ac:dyDescent="0.25">
      <c r="A150" s="5"/>
      <c r="B150" s="88"/>
      <c r="C150" s="8"/>
      <c r="D150" s="75"/>
      <c r="E150" s="6"/>
      <c r="F150" s="65"/>
      <c r="G150" s="65"/>
      <c r="H150" s="136"/>
      <c r="I150" s="16"/>
      <c r="J150" s="16"/>
      <c r="K150" s="60"/>
      <c r="L150" s="6"/>
    </row>
    <row r="151" spans="1:12" x14ac:dyDescent="0.25">
      <c r="A151" s="5"/>
      <c r="B151" s="88"/>
      <c r="C151" s="8"/>
      <c r="D151" s="75"/>
      <c r="E151" s="6"/>
      <c r="F151" s="65"/>
      <c r="G151" s="65"/>
      <c r="H151" s="136"/>
      <c r="I151" s="16"/>
      <c r="J151" s="16"/>
      <c r="K151" s="60"/>
      <c r="L151" s="6"/>
    </row>
    <row r="152" spans="1:12" x14ac:dyDescent="0.25">
      <c r="A152" s="25"/>
      <c r="B152" s="92"/>
      <c r="C152" s="25"/>
      <c r="D152" s="574" t="s">
        <v>154</v>
      </c>
      <c r="E152" s="575"/>
      <c r="F152" s="575"/>
      <c r="G152" s="576"/>
      <c r="H152" s="146"/>
      <c r="I152" s="147"/>
      <c r="J152" s="147"/>
      <c r="K152" s="148"/>
      <c r="L152" s="25"/>
    </row>
    <row r="153" spans="1:12" x14ac:dyDescent="0.25">
      <c r="A153" s="25"/>
      <c r="B153" s="91" t="s">
        <v>3</v>
      </c>
      <c r="C153" s="50" t="s">
        <v>186</v>
      </c>
      <c r="D153" s="79"/>
      <c r="E153" s="20"/>
      <c r="F153" s="66"/>
      <c r="G153" s="66"/>
      <c r="H153" s="54"/>
      <c r="I153" s="20"/>
      <c r="J153" s="20"/>
      <c r="K153" s="60"/>
      <c r="L153" s="25"/>
    </row>
    <row r="154" spans="1:12" x14ac:dyDescent="0.25">
      <c r="A154" s="5"/>
      <c r="B154" s="88"/>
      <c r="C154" s="14"/>
      <c r="D154" s="78"/>
      <c r="E154" s="10"/>
      <c r="F154" s="65"/>
      <c r="G154" s="65"/>
      <c r="H154" s="136"/>
      <c r="I154" s="16"/>
      <c r="J154" s="16"/>
      <c r="K154" s="60"/>
      <c r="L154" s="6"/>
    </row>
    <row r="155" spans="1:12" ht="14.1" customHeight="1" x14ac:dyDescent="0.25">
      <c r="A155" s="5"/>
      <c r="B155" s="93"/>
      <c r="C155" s="21" t="s">
        <v>160</v>
      </c>
      <c r="D155" s="83"/>
      <c r="E155" s="11"/>
      <c r="F155" s="65"/>
      <c r="G155" s="65"/>
      <c r="H155" s="18"/>
      <c r="I155" s="11"/>
      <c r="J155" s="11"/>
      <c r="K155" s="57"/>
      <c r="L155" s="10"/>
    </row>
    <row r="156" spans="1:12" hidden="1" x14ac:dyDescent="0.25">
      <c r="A156" s="5"/>
      <c r="B156" s="331"/>
      <c r="C156" s="246"/>
      <c r="D156" s="263"/>
      <c r="E156" s="532"/>
      <c r="F156" s="254"/>
      <c r="G156" s="254"/>
      <c r="H156" s="15"/>
      <c r="I156" s="15"/>
      <c r="J156" s="15"/>
      <c r="K156" s="57"/>
      <c r="L156" s="10"/>
    </row>
    <row r="157" spans="1:12" hidden="1" x14ac:dyDescent="0.25">
      <c r="A157" s="5"/>
      <c r="B157" s="233"/>
      <c r="C157" s="232"/>
      <c r="D157" s="213"/>
      <c r="E157" s="533"/>
      <c r="F157" s="254"/>
      <c r="G157" s="254"/>
      <c r="H157" s="15"/>
      <c r="I157" s="15"/>
      <c r="J157" s="15"/>
      <c r="K157" s="57"/>
      <c r="L157" s="10"/>
    </row>
    <row r="158" spans="1:12" hidden="1" x14ac:dyDescent="0.25">
      <c r="A158" s="5"/>
      <c r="B158" s="93"/>
      <c r="C158" s="21"/>
      <c r="D158" s="18"/>
      <c r="E158" s="11"/>
      <c r="F158" s="65"/>
      <c r="G158" s="65"/>
      <c r="H158" s="18"/>
      <c r="I158" s="11"/>
      <c r="J158" s="11"/>
      <c r="K158" s="57"/>
      <c r="L158" s="10"/>
    </row>
    <row r="159" spans="1:12" hidden="1" x14ac:dyDescent="0.25">
      <c r="A159" s="5"/>
      <c r="B159" s="397"/>
      <c r="C159" s="126"/>
      <c r="D159" s="218"/>
      <c r="E159" s="11"/>
      <c r="F159" s="65"/>
      <c r="G159" s="65"/>
      <c r="H159" s="18"/>
      <c r="I159" s="11"/>
      <c r="J159" s="11"/>
      <c r="K159" s="57"/>
      <c r="L159" s="10"/>
    </row>
    <row r="160" spans="1:12" hidden="1" x14ac:dyDescent="0.25">
      <c r="A160" s="5"/>
      <c r="B160" s="396"/>
      <c r="C160" s="344"/>
      <c r="D160" s="282"/>
      <c r="E160" s="573"/>
      <c r="F160" s="253"/>
      <c r="G160" s="253"/>
      <c r="H160" s="15"/>
      <c r="I160" s="11"/>
      <c r="J160" s="11"/>
      <c r="K160" s="57"/>
      <c r="L160" s="10"/>
    </row>
    <row r="161" spans="1:12" x14ac:dyDescent="0.25">
      <c r="A161" s="5"/>
      <c r="B161" s="547"/>
      <c r="C161" s="344"/>
      <c r="D161" s="282"/>
      <c r="E161" s="573"/>
      <c r="F161" s="253"/>
      <c r="G161" s="253"/>
      <c r="H161" s="15"/>
      <c r="I161" s="11"/>
      <c r="J161" s="11"/>
      <c r="K161" s="57"/>
      <c r="L161" s="10"/>
    </row>
    <row r="162" spans="1:12" hidden="1" x14ac:dyDescent="0.25">
      <c r="A162" s="5"/>
      <c r="B162" s="88"/>
      <c r="C162" s="14"/>
      <c r="D162" s="136"/>
      <c r="E162" s="187"/>
      <c r="F162" s="65"/>
      <c r="G162" s="65"/>
      <c r="H162" s="136"/>
      <c r="I162" s="16"/>
      <c r="J162" s="16"/>
      <c r="K162" s="60"/>
      <c r="L162" s="6"/>
    </row>
    <row r="163" spans="1:12" ht="72.95" customHeight="1" x14ac:dyDescent="0.25">
      <c r="A163" s="5"/>
      <c r="B163" s="88">
        <v>1</v>
      </c>
      <c r="C163" s="304" t="s">
        <v>420</v>
      </c>
      <c r="D163" s="312"/>
      <c r="E163" s="267"/>
      <c r="F163" s="253"/>
      <c r="G163" s="253"/>
      <c r="H163" s="18"/>
      <c r="I163" s="16"/>
      <c r="J163" s="16"/>
      <c r="K163" s="57"/>
      <c r="L163" s="6"/>
    </row>
    <row r="164" spans="1:12" ht="15.95" customHeight="1" x14ac:dyDescent="0.25">
      <c r="A164" s="5"/>
      <c r="B164" s="396" t="s">
        <v>19</v>
      </c>
      <c r="C164" s="344" t="s">
        <v>419</v>
      </c>
      <c r="D164" s="312" t="s">
        <v>25</v>
      </c>
      <c r="E164" s="267">
        <v>1</v>
      </c>
      <c r="F164" s="253">
        <v>0</v>
      </c>
      <c r="G164" s="253">
        <f>E164*F164</f>
        <v>0</v>
      </c>
      <c r="H164" s="18"/>
      <c r="I164" s="16"/>
      <c r="J164" s="16"/>
      <c r="K164" s="57"/>
      <c r="L164" s="6"/>
    </row>
    <row r="165" spans="1:12" x14ac:dyDescent="0.25">
      <c r="A165" s="5"/>
      <c r="B165" s="88"/>
      <c r="C165" s="14"/>
      <c r="D165" s="136"/>
      <c r="E165" s="261"/>
      <c r="F165" s="65"/>
      <c r="G165" s="65"/>
      <c r="H165" s="136"/>
      <c r="I165" s="16"/>
      <c r="J165" s="16"/>
      <c r="K165" s="60"/>
      <c r="L165" s="6"/>
    </row>
    <row r="166" spans="1:12" ht="38.25" x14ac:dyDescent="0.25">
      <c r="A166" s="5"/>
      <c r="B166" s="88">
        <v>2</v>
      </c>
      <c r="C166" s="304" t="s">
        <v>384</v>
      </c>
      <c r="D166" s="18" t="s">
        <v>25</v>
      </c>
      <c r="E166" s="267">
        <v>1</v>
      </c>
      <c r="F166" s="253">
        <v>0</v>
      </c>
      <c r="G166" s="253">
        <f>E166*F166</f>
        <v>0</v>
      </c>
      <c r="H166" s="18"/>
      <c r="I166" s="171"/>
      <c r="J166" s="34"/>
      <c r="K166" s="57"/>
      <c r="L166" s="6"/>
    </row>
    <row r="167" spans="1:12" ht="14.1" customHeight="1" x14ac:dyDescent="0.25">
      <c r="A167" s="5"/>
      <c r="B167" s="88"/>
      <c r="C167" s="14"/>
      <c r="D167" s="136"/>
      <c r="E167" s="261"/>
      <c r="F167" s="259"/>
      <c r="G167" s="259"/>
      <c r="H167" s="136"/>
      <c r="I167" s="16"/>
      <c r="J167" s="16"/>
      <c r="K167" s="60"/>
      <c r="L167" s="6"/>
    </row>
    <row r="168" spans="1:12" hidden="1" x14ac:dyDescent="0.25">
      <c r="A168" s="5"/>
      <c r="B168" s="88"/>
      <c r="C168" s="14"/>
      <c r="D168" s="18"/>
      <c r="E168" s="260"/>
      <c r="F168" s="253"/>
      <c r="G168" s="253"/>
      <c r="H168" s="18"/>
      <c r="I168" s="206"/>
      <c r="J168" s="16"/>
      <c r="K168" s="57"/>
      <c r="L168" s="6"/>
    </row>
    <row r="169" spans="1:12" hidden="1" x14ac:dyDescent="0.25">
      <c r="A169" s="5"/>
      <c r="B169" s="88"/>
      <c r="C169" s="14"/>
      <c r="D169" s="136"/>
      <c r="E169" s="261"/>
      <c r="F169" s="65"/>
      <c r="G169" s="65"/>
      <c r="H169" s="136"/>
      <c r="I169" s="16"/>
      <c r="J169" s="16"/>
      <c r="K169" s="60"/>
      <c r="L169" s="6"/>
    </row>
    <row r="170" spans="1:12" ht="57" customHeight="1" x14ac:dyDescent="0.25">
      <c r="A170" s="5"/>
      <c r="B170" s="88">
        <v>3</v>
      </c>
      <c r="C170" s="14" t="s">
        <v>392</v>
      </c>
      <c r="D170" s="18" t="s">
        <v>126</v>
      </c>
      <c r="E170" s="267">
        <v>5</v>
      </c>
      <c r="F170" s="253">
        <v>0</v>
      </c>
      <c r="G170" s="253">
        <f>E170*F170</f>
        <v>0</v>
      </c>
      <c r="H170" s="18"/>
      <c r="I170" s="171"/>
      <c r="J170" s="171"/>
      <c r="K170" s="57"/>
      <c r="L170" s="6"/>
    </row>
    <row r="171" spans="1:12" x14ac:dyDescent="0.25">
      <c r="A171" s="5"/>
      <c r="B171" s="88"/>
      <c r="C171" s="14"/>
      <c r="D171" s="136"/>
      <c r="E171" s="187"/>
      <c r="F171" s="65"/>
      <c r="G171" s="65"/>
      <c r="H171" s="136"/>
      <c r="I171" s="16"/>
      <c r="J171" s="16"/>
      <c r="K171" s="60"/>
      <c r="L171" s="6"/>
    </row>
    <row r="172" spans="1:12" ht="63.75" x14ac:dyDescent="0.25">
      <c r="A172" s="5"/>
      <c r="B172" s="88">
        <v>4</v>
      </c>
      <c r="C172" s="14" t="s">
        <v>394</v>
      </c>
      <c r="D172" s="10" t="s">
        <v>172</v>
      </c>
      <c r="E172" s="268">
        <v>56.4</v>
      </c>
      <c r="F172" s="262">
        <v>0</v>
      </c>
      <c r="G172" s="253">
        <f>E172*F172</f>
        <v>0</v>
      </c>
      <c r="H172" s="25"/>
      <c r="I172" s="120"/>
      <c r="J172" s="120"/>
      <c r="K172" s="25"/>
      <c r="L172" s="6"/>
    </row>
    <row r="173" spans="1:12" x14ac:dyDescent="0.25">
      <c r="A173" s="5"/>
      <c r="B173" s="214"/>
      <c r="C173" s="235"/>
      <c r="D173" s="218"/>
      <c r="E173" s="236"/>
      <c r="F173" s="254"/>
      <c r="G173" s="254"/>
      <c r="H173" s="18"/>
      <c r="I173" s="34"/>
      <c r="J173" s="34"/>
      <c r="K173" s="57"/>
      <c r="L173" s="6"/>
    </row>
    <row r="174" spans="1:12" hidden="1" x14ac:dyDescent="0.25">
      <c r="A174" s="5"/>
      <c r="B174" s="214"/>
      <c r="C174" s="235"/>
      <c r="D174" s="218"/>
      <c r="E174" s="197"/>
      <c r="F174" s="254"/>
      <c r="G174" s="254"/>
      <c r="H174" s="18"/>
      <c r="I174" s="34"/>
      <c r="J174" s="34"/>
      <c r="K174" s="57"/>
      <c r="L174" s="6"/>
    </row>
    <row r="175" spans="1:12" hidden="1" x14ac:dyDescent="0.25">
      <c r="A175" s="5"/>
      <c r="B175" s="88"/>
      <c r="C175" s="14"/>
      <c r="D175" s="18"/>
      <c r="E175" s="191"/>
      <c r="F175" s="65"/>
      <c r="G175" s="65"/>
      <c r="H175" s="18"/>
      <c r="I175" s="34"/>
      <c r="J175" s="34"/>
      <c r="K175" s="57"/>
      <c r="L175" s="6"/>
    </row>
    <row r="176" spans="1:12" ht="38.25" x14ac:dyDescent="0.25">
      <c r="A176" s="5"/>
      <c r="B176" s="88">
        <v>5</v>
      </c>
      <c r="C176" s="14" t="s">
        <v>385</v>
      </c>
      <c r="D176" s="18" t="s">
        <v>126</v>
      </c>
      <c r="E176" s="268">
        <v>6.2</v>
      </c>
      <c r="F176" s="253">
        <v>0</v>
      </c>
      <c r="G176" s="253">
        <f>E176*F176</f>
        <v>0</v>
      </c>
      <c r="H176" s="18"/>
      <c r="I176" s="171"/>
      <c r="J176" s="171"/>
      <c r="K176" s="57"/>
      <c r="L176" s="10"/>
    </row>
    <row r="177" spans="1:12" x14ac:dyDescent="0.25">
      <c r="A177" s="5"/>
      <c r="B177" s="88"/>
      <c r="C177" s="14"/>
      <c r="D177" s="136"/>
      <c r="E177" s="273"/>
      <c r="F177" s="65"/>
      <c r="G177" s="65"/>
      <c r="H177" s="136"/>
      <c r="I177" s="16"/>
      <c r="J177" s="16"/>
      <c r="K177" s="60"/>
      <c r="L177" s="6"/>
    </row>
    <row r="178" spans="1:12" ht="63.75" x14ac:dyDescent="0.25">
      <c r="A178" s="5"/>
      <c r="B178" s="88">
        <v>6</v>
      </c>
      <c r="C178" s="14" t="s">
        <v>393</v>
      </c>
      <c r="D178" s="15" t="s">
        <v>150</v>
      </c>
      <c r="E178" s="272">
        <v>3</v>
      </c>
      <c r="F178" s="253">
        <v>0</v>
      </c>
      <c r="G178" s="253">
        <f>E178*F178</f>
        <v>0</v>
      </c>
      <c r="H178" s="15"/>
      <c r="I178" s="169"/>
      <c r="J178" s="169"/>
      <c r="K178" s="57"/>
      <c r="L178" s="10"/>
    </row>
    <row r="179" spans="1:12" x14ac:dyDescent="0.25">
      <c r="A179" s="5"/>
      <c r="B179" s="88"/>
      <c r="C179" s="14"/>
      <c r="D179" s="136"/>
      <c r="E179" s="187"/>
      <c r="F179" s="65"/>
      <c r="G179" s="65"/>
      <c r="H179" s="136"/>
      <c r="I179" s="16"/>
      <c r="J179" s="16"/>
      <c r="K179" s="60"/>
      <c r="L179" s="6"/>
    </row>
    <row r="180" spans="1:12" ht="12" hidden="1" x14ac:dyDescent="0.25">
      <c r="A180" s="5"/>
      <c r="B180" s="216"/>
      <c r="C180" s="217"/>
      <c r="D180" s="213"/>
      <c r="E180" s="220"/>
      <c r="F180" s="254"/>
      <c r="G180" s="254"/>
      <c r="H180" s="15"/>
      <c r="I180" s="166"/>
      <c r="J180" s="15"/>
      <c r="K180" s="57"/>
      <c r="L180" s="10"/>
    </row>
    <row r="181" spans="1:12" ht="27" hidden="1" x14ac:dyDescent="0.25">
      <c r="A181" s="5"/>
      <c r="B181" s="88"/>
      <c r="C181" s="14"/>
      <c r="D181" s="78"/>
      <c r="E181" s="180"/>
      <c r="F181" s="65"/>
      <c r="G181" s="65"/>
      <c r="H181" s="136"/>
      <c r="I181" s="16"/>
      <c r="J181" s="16"/>
      <c r="K181" s="60"/>
      <c r="L181" s="6"/>
    </row>
    <row r="182" spans="1:12" x14ac:dyDescent="0.25">
      <c r="A182" s="5"/>
      <c r="B182" s="88">
        <v>7</v>
      </c>
      <c r="C182" s="14" t="s">
        <v>159</v>
      </c>
      <c r="D182" s="78"/>
      <c r="E182" s="180"/>
      <c r="F182" s="65"/>
      <c r="G182" s="65"/>
      <c r="H182" s="18"/>
      <c r="I182" s="11"/>
      <c r="J182" s="11"/>
      <c r="K182" s="57"/>
      <c r="L182" s="10"/>
    </row>
    <row r="183" spans="1:12" x14ac:dyDescent="0.25">
      <c r="A183" s="5"/>
      <c r="B183" s="114" t="s">
        <v>19</v>
      </c>
      <c r="C183" s="14" t="s">
        <v>100</v>
      </c>
      <c r="D183" s="18" t="s">
        <v>126</v>
      </c>
      <c r="E183" s="266">
        <v>3</v>
      </c>
      <c r="F183" s="253">
        <v>0</v>
      </c>
      <c r="G183" s="253">
        <f>E183*F183</f>
        <v>0</v>
      </c>
      <c r="H183" s="18"/>
      <c r="I183" s="171"/>
      <c r="J183" s="11"/>
      <c r="K183" s="57"/>
      <c r="L183" s="10"/>
    </row>
    <row r="184" spans="1:12" x14ac:dyDescent="0.25">
      <c r="A184" s="5"/>
      <c r="B184" s="114" t="s">
        <v>20</v>
      </c>
      <c r="C184" s="14" t="s">
        <v>101</v>
      </c>
      <c r="D184" s="18" t="s">
        <v>126</v>
      </c>
      <c r="E184" s="266">
        <v>3</v>
      </c>
      <c r="F184" s="253">
        <v>0</v>
      </c>
      <c r="G184" s="253">
        <f>E184*F184</f>
        <v>0</v>
      </c>
      <c r="H184" s="18"/>
      <c r="I184" s="11"/>
      <c r="J184" s="11"/>
      <c r="K184" s="57"/>
      <c r="L184" s="10"/>
    </row>
    <row r="185" spans="1:12" ht="29.1" customHeight="1" x14ac:dyDescent="0.25">
      <c r="A185" s="5"/>
      <c r="B185" s="398" t="s">
        <v>22</v>
      </c>
      <c r="C185" s="304" t="s">
        <v>141</v>
      </c>
      <c r="D185" s="312" t="s">
        <v>126</v>
      </c>
      <c r="E185" s="360">
        <v>2</v>
      </c>
      <c r="F185" s="253">
        <v>0</v>
      </c>
      <c r="G185" s="253">
        <f>E185*F185</f>
        <v>0</v>
      </c>
      <c r="H185" s="18"/>
      <c r="I185" s="171"/>
      <c r="J185" s="11"/>
      <c r="K185" s="57"/>
      <c r="L185" s="10"/>
    </row>
    <row r="186" spans="1:12" x14ac:dyDescent="0.25">
      <c r="A186" s="5"/>
      <c r="B186" s="88"/>
      <c r="C186" s="14"/>
      <c r="D186" s="136"/>
      <c r="E186" s="180"/>
      <c r="F186" s="65"/>
      <c r="G186" s="65"/>
      <c r="H186" s="136"/>
      <c r="I186" s="16"/>
      <c r="J186" s="16"/>
      <c r="K186" s="60"/>
      <c r="L186" s="6"/>
    </row>
    <row r="187" spans="1:12" ht="71.099999999999994" customHeight="1" x14ac:dyDescent="0.25">
      <c r="A187" s="5"/>
      <c r="B187" s="91">
        <v>8</v>
      </c>
      <c r="C187" s="14" t="s">
        <v>395</v>
      </c>
      <c r="D187" s="15" t="s">
        <v>172</v>
      </c>
      <c r="E187" s="180">
        <v>8.1</v>
      </c>
      <c r="F187" s="253">
        <v>0</v>
      </c>
      <c r="G187" s="253">
        <f>E187*F187</f>
        <v>0</v>
      </c>
      <c r="H187" s="15"/>
      <c r="I187" s="15"/>
      <c r="J187" s="15"/>
      <c r="K187" s="57"/>
      <c r="L187" s="10"/>
    </row>
    <row r="188" spans="1:12" ht="14.1" customHeight="1" x14ac:dyDescent="0.25">
      <c r="A188" s="5"/>
      <c r="B188" s="114"/>
      <c r="C188" s="224"/>
      <c r="D188" s="204"/>
      <c r="E188" s="256"/>
      <c r="F188" s="254"/>
      <c r="G188" s="254"/>
      <c r="H188" s="168"/>
      <c r="I188" s="171"/>
      <c r="J188" s="33"/>
      <c r="K188" s="57"/>
      <c r="L188" s="10"/>
    </row>
    <row r="189" spans="1:12" ht="13.5" hidden="1" customHeight="1" x14ac:dyDescent="0.25">
      <c r="A189" s="5"/>
      <c r="B189" s="114"/>
      <c r="C189" s="224"/>
      <c r="D189" s="204"/>
      <c r="E189" s="256"/>
      <c r="F189" s="254"/>
      <c r="G189" s="254"/>
      <c r="H189" s="168"/>
      <c r="I189" s="171"/>
      <c r="J189" s="11"/>
      <c r="K189" s="57"/>
      <c r="L189" s="10"/>
    </row>
    <row r="190" spans="1:12" ht="12" hidden="1" x14ac:dyDescent="0.25">
      <c r="A190" s="5"/>
      <c r="B190" s="97"/>
      <c r="C190" s="141"/>
      <c r="D190" s="25"/>
      <c r="E190" s="207"/>
      <c r="F190" s="125"/>
      <c r="G190" s="125"/>
      <c r="H190" s="25"/>
      <c r="I190" s="121"/>
      <c r="J190" s="121"/>
      <c r="K190" s="140"/>
      <c r="L190" s="5"/>
    </row>
    <row r="191" spans="1:12" ht="51.75" customHeight="1" x14ac:dyDescent="0.25">
      <c r="A191" s="5"/>
      <c r="B191" s="88">
        <v>9</v>
      </c>
      <c r="C191" s="14" t="s">
        <v>162</v>
      </c>
      <c r="D191" s="19" t="s">
        <v>151</v>
      </c>
      <c r="E191" s="244">
        <v>3</v>
      </c>
      <c r="F191" s="253">
        <v>0</v>
      </c>
      <c r="G191" s="253">
        <f>E191*F191</f>
        <v>0</v>
      </c>
      <c r="H191" s="18"/>
      <c r="I191" s="11"/>
      <c r="J191" s="11"/>
      <c r="K191" s="57"/>
      <c r="L191" s="10"/>
    </row>
    <row r="192" spans="1:12" hidden="1" x14ac:dyDescent="0.25">
      <c r="A192" s="5"/>
      <c r="B192" s="94" t="s">
        <v>19</v>
      </c>
      <c r="C192" s="7" t="s">
        <v>29</v>
      </c>
      <c r="D192" s="18" t="s">
        <v>126</v>
      </c>
      <c r="E192" s="266">
        <v>1.5</v>
      </c>
      <c r="F192" s="253">
        <v>0</v>
      </c>
      <c r="G192" s="253">
        <f>E192*F192</f>
        <v>0</v>
      </c>
      <c r="H192" s="18"/>
      <c r="I192" s="18"/>
      <c r="J192" s="18"/>
      <c r="K192" s="57"/>
      <c r="L192" s="10"/>
    </row>
    <row r="193" spans="1:12" hidden="1" x14ac:dyDescent="0.25">
      <c r="A193" s="5"/>
      <c r="B193" s="94" t="s">
        <v>20</v>
      </c>
      <c r="C193" s="7" t="s">
        <v>99</v>
      </c>
      <c r="D193" s="18" t="s">
        <v>126</v>
      </c>
      <c r="E193" s="266">
        <v>2</v>
      </c>
      <c r="F193" s="253">
        <v>0</v>
      </c>
      <c r="G193" s="253">
        <f>E193*F193</f>
        <v>0</v>
      </c>
      <c r="H193" s="18"/>
      <c r="I193" s="11"/>
      <c r="J193" s="11"/>
      <c r="K193" s="57"/>
      <c r="L193" s="10"/>
    </row>
    <row r="194" spans="1:12" hidden="1" x14ac:dyDescent="0.25">
      <c r="A194" s="5"/>
      <c r="B194" s="97"/>
      <c r="C194" s="141"/>
      <c r="D194" s="25"/>
      <c r="E194" s="207"/>
      <c r="F194" s="125"/>
      <c r="G194" s="125"/>
      <c r="H194" s="25"/>
      <c r="I194" s="121"/>
      <c r="J194" s="121"/>
      <c r="K194" s="140"/>
      <c r="L194" s="5"/>
    </row>
    <row r="195" spans="1:12" ht="25.5" hidden="1" x14ac:dyDescent="0.25">
      <c r="A195" s="5"/>
      <c r="B195" s="88">
        <v>13</v>
      </c>
      <c r="C195" s="7" t="s">
        <v>164</v>
      </c>
      <c r="D195" s="18" t="s">
        <v>126</v>
      </c>
      <c r="E195" s="266">
        <v>1</v>
      </c>
      <c r="F195" s="262">
        <v>0</v>
      </c>
      <c r="G195" s="253">
        <f>E195*F195</f>
        <v>0</v>
      </c>
      <c r="H195" s="18"/>
      <c r="I195" s="11"/>
      <c r="J195" s="11"/>
      <c r="K195" s="57"/>
      <c r="L195" s="10"/>
    </row>
    <row r="196" spans="1:12" hidden="1" x14ac:dyDescent="0.25">
      <c r="A196" s="5"/>
      <c r="B196" s="97"/>
      <c r="C196" s="141"/>
      <c r="D196" s="25"/>
      <c r="E196" s="207"/>
      <c r="F196" s="125"/>
      <c r="G196" s="125"/>
      <c r="H196" s="25"/>
      <c r="I196" s="121"/>
      <c r="J196" s="121"/>
      <c r="K196" s="140"/>
      <c r="L196" s="5"/>
    </row>
    <row r="197" spans="1:12" ht="15" hidden="1" customHeight="1" x14ac:dyDescent="0.25">
      <c r="A197" s="5"/>
      <c r="B197" s="88"/>
      <c r="C197" s="224"/>
      <c r="D197" s="263"/>
      <c r="E197" s="256"/>
      <c r="F197" s="264"/>
      <c r="G197" s="254"/>
      <c r="H197" s="15"/>
      <c r="I197" s="11"/>
      <c r="J197" s="39" t="s">
        <v>306</v>
      </c>
      <c r="K197" s="57"/>
      <c r="L197" s="10"/>
    </row>
    <row r="198" spans="1:12" hidden="1" x14ac:dyDescent="0.25">
      <c r="A198" s="5"/>
      <c r="B198" s="214"/>
      <c r="C198" s="235"/>
      <c r="D198" s="263"/>
      <c r="E198" s="256"/>
      <c r="F198" s="264"/>
      <c r="G198" s="254"/>
      <c r="H198" s="15"/>
      <c r="I198" s="34"/>
      <c r="J198" s="34"/>
      <c r="K198" s="57"/>
      <c r="L198" s="10"/>
    </row>
    <row r="199" spans="1:12" hidden="1" x14ac:dyDescent="0.25">
      <c r="A199" s="5"/>
      <c r="B199" s="88"/>
      <c r="C199" s="14"/>
      <c r="D199" s="18"/>
      <c r="E199" s="180"/>
      <c r="F199" s="65"/>
      <c r="G199" s="65"/>
      <c r="H199" s="18"/>
      <c r="I199" s="11"/>
      <c r="J199" s="11"/>
      <c r="K199" s="57"/>
      <c r="L199" s="10"/>
    </row>
    <row r="200" spans="1:12" hidden="1" x14ac:dyDescent="0.25">
      <c r="A200" s="5"/>
      <c r="B200" s="88"/>
      <c r="C200" s="224"/>
      <c r="D200" s="303"/>
      <c r="E200" s="451"/>
      <c r="F200" s="264"/>
      <c r="G200" s="254"/>
      <c r="H200" s="19"/>
      <c r="I200" s="171"/>
      <c r="J200" s="11"/>
      <c r="K200" s="57"/>
      <c r="L200" s="10"/>
    </row>
    <row r="201" spans="1:12" hidden="1" x14ac:dyDescent="0.25">
      <c r="A201" s="5"/>
      <c r="B201" s="97"/>
      <c r="C201" s="141"/>
      <c r="D201" s="86"/>
      <c r="E201" s="207"/>
      <c r="F201" s="125"/>
      <c r="G201" s="125"/>
      <c r="H201" s="25"/>
      <c r="I201" s="121"/>
      <c r="J201" s="121"/>
      <c r="K201" s="140"/>
      <c r="L201" s="5"/>
    </row>
    <row r="202" spans="1:12" hidden="1" x14ac:dyDescent="0.25">
      <c r="A202" s="5"/>
      <c r="B202" s="88"/>
      <c r="C202" s="224"/>
      <c r="D202" s="204"/>
      <c r="E202" s="256"/>
      <c r="F202" s="264"/>
      <c r="G202" s="254"/>
      <c r="H202" s="168"/>
      <c r="I202" s="11"/>
      <c r="J202" s="11"/>
      <c r="K202" s="57"/>
      <c r="L202" s="10"/>
    </row>
    <row r="203" spans="1:12" hidden="1" x14ac:dyDescent="0.25">
      <c r="A203" s="5"/>
      <c r="B203" s="88"/>
      <c r="C203" s="14"/>
      <c r="D203" s="18"/>
      <c r="E203" s="180"/>
      <c r="F203" s="65"/>
      <c r="G203" s="65"/>
      <c r="H203" s="18"/>
      <c r="I203" s="11"/>
      <c r="J203" s="11"/>
      <c r="K203" s="57"/>
      <c r="L203" s="10"/>
    </row>
    <row r="204" spans="1:12" hidden="1" x14ac:dyDescent="0.25">
      <c r="A204" s="5"/>
      <c r="B204" s="88"/>
      <c r="C204" s="224"/>
      <c r="D204" s="204"/>
      <c r="E204" s="256"/>
      <c r="F204" s="264"/>
      <c r="G204" s="254"/>
      <c r="H204" s="18"/>
      <c r="I204" s="11"/>
      <c r="J204" s="33" t="s">
        <v>293</v>
      </c>
      <c r="K204" s="57"/>
      <c r="L204" s="10"/>
    </row>
    <row r="205" spans="1:12" ht="14.1" customHeight="1" x14ac:dyDescent="0.25">
      <c r="A205" s="5"/>
      <c r="B205" s="97"/>
      <c r="C205" s="141"/>
      <c r="D205" s="25"/>
      <c r="E205" s="207"/>
      <c r="F205" s="125"/>
      <c r="G205" s="125"/>
      <c r="H205" s="25"/>
      <c r="I205" s="121"/>
      <c r="J205" s="121"/>
      <c r="K205" s="140"/>
      <c r="L205" s="5"/>
    </row>
    <row r="206" spans="1:12" hidden="1" x14ac:dyDescent="0.25">
      <c r="A206" s="5"/>
      <c r="B206" s="88"/>
      <c r="C206" s="14"/>
      <c r="D206" s="18"/>
      <c r="E206" s="180"/>
      <c r="F206" s="262"/>
      <c r="G206" s="253"/>
      <c r="H206" s="18"/>
      <c r="I206" s="11"/>
      <c r="J206" s="11"/>
      <c r="K206" s="57"/>
      <c r="L206" s="10"/>
    </row>
    <row r="207" spans="1:12" hidden="1" x14ac:dyDescent="0.25">
      <c r="A207" s="5"/>
      <c r="B207" s="88"/>
      <c r="C207" s="14"/>
      <c r="D207" s="18"/>
      <c r="E207" s="180"/>
      <c r="F207" s="65"/>
      <c r="G207" s="65"/>
      <c r="H207" s="18"/>
      <c r="I207" s="11"/>
      <c r="J207" s="11"/>
      <c r="K207" s="57"/>
      <c r="L207" s="10"/>
    </row>
    <row r="208" spans="1:12" hidden="1" x14ac:dyDescent="0.25">
      <c r="A208" s="5"/>
      <c r="B208" s="238"/>
      <c r="C208" s="217"/>
      <c r="D208" s="218"/>
      <c r="E208" s="394"/>
      <c r="F208" s="264"/>
      <c r="G208" s="254"/>
      <c r="H208" s="18"/>
      <c r="I208" s="34"/>
      <c r="J208" s="34"/>
      <c r="K208" s="56"/>
      <c r="L208" s="10"/>
    </row>
    <row r="209" spans="1:12" hidden="1" x14ac:dyDescent="0.25">
      <c r="A209" s="5"/>
      <c r="B209" s="88"/>
      <c r="C209" s="14"/>
      <c r="D209" s="18"/>
      <c r="E209" s="180"/>
      <c r="F209" s="65"/>
      <c r="G209" s="65"/>
      <c r="H209" s="18"/>
      <c r="I209" s="11"/>
      <c r="J209" s="11"/>
      <c r="K209" s="57"/>
      <c r="L209" s="10"/>
    </row>
    <row r="210" spans="1:12" x14ac:dyDescent="0.25">
      <c r="A210" s="5"/>
      <c r="B210" s="91">
        <v>10</v>
      </c>
      <c r="C210" s="14" t="s">
        <v>130</v>
      </c>
      <c r="D210" s="10" t="s">
        <v>172</v>
      </c>
      <c r="E210" s="180">
        <v>39.78</v>
      </c>
      <c r="F210" s="262">
        <v>0</v>
      </c>
      <c r="G210" s="253">
        <f>E210*F210</f>
        <v>0</v>
      </c>
      <c r="H210" s="10"/>
      <c r="I210" s="111"/>
      <c r="J210" s="111"/>
      <c r="K210" s="56"/>
      <c r="L210" s="10"/>
    </row>
    <row r="211" spans="1:12" ht="14.1" customHeight="1" x14ac:dyDescent="0.25">
      <c r="A211" s="5"/>
      <c r="B211" s="97"/>
      <c r="C211" s="141"/>
      <c r="D211" s="25"/>
      <c r="E211" s="207"/>
      <c r="F211" s="149"/>
      <c r="G211" s="149"/>
      <c r="H211" s="25"/>
      <c r="I211" s="121"/>
      <c r="J211" s="121"/>
      <c r="K211" s="140"/>
      <c r="L211" s="5"/>
    </row>
    <row r="212" spans="1:12" hidden="1" x14ac:dyDescent="0.25">
      <c r="A212" s="5"/>
      <c r="B212" s="238"/>
      <c r="C212" s="217"/>
      <c r="D212" s="218"/>
      <c r="E212" s="240"/>
      <c r="F212" s="264"/>
      <c r="G212" s="254"/>
      <c r="H212" s="18"/>
      <c r="I212" s="34"/>
      <c r="J212" s="34"/>
      <c r="K212" s="56"/>
      <c r="L212" s="10"/>
    </row>
    <row r="213" spans="1:12" hidden="1" x14ac:dyDescent="0.25">
      <c r="A213" s="5"/>
      <c r="B213" s="238"/>
      <c r="C213" s="217"/>
      <c r="D213" s="218"/>
      <c r="E213" s="240"/>
      <c r="F213" s="264"/>
      <c r="G213" s="254"/>
      <c r="H213" s="18"/>
      <c r="I213" s="34"/>
      <c r="J213" s="34"/>
      <c r="K213" s="56"/>
      <c r="L213" s="10"/>
    </row>
    <row r="214" spans="1:12" ht="25.5" x14ac:dyDescent="0.25">
      <c r="A214" s="5"/>
      <c r="B214" s="271">
        <v>11</v>
      </c>
      <c r="C214" s="258" t="s">
        <v>210</v>
      </c>
      <c r="D214" s="270" t="s">
        <v>25</v>
      </c>
      <c r="E214" s="269">
        <v>0.1</v>
      </c>
      <c r="F214" s="350">
        <v>0</v>
      </c>
      <c r="G214" s="253">
        <f>E214*F214</f>
        <v>0</v>
      </c>
      <c r="H214" s="18"/>
      <c r="I214" s="34"/>
      <c r="J214" s="34"/>
      <c r="K214" s="56"/>
      <c r="L214" s="10"/>
    </row>
    <row r="215" spans="1:12" x14ac:dyDescent="0.25">
      <c r="A215" s="5"/>
      <c r="B215" s="238"/>
      <c r="C215" s="141"/>
      <c r="D215" s="86"/>
      <c r="E215" s="44"/>
      <c r="F215" s="149"/>
      <c r="G215" s="149"/>
      <c r="H215" s="25"/>
      <c r="I215" s="121"/>
      <c r="J215" s="121"/>
      <c r="K215" s="140"/>
      <c r="L215" s="5"/>
    </row>
    <row r="216" spans="1:12" ht="15.75" thickBot="1" x14ac:dyDescent="0.3">
      <c r="A216" s="5"/>
      <c r="B216" s="88"/>
      <c r="C216" s="70" t="s">
        <v>187</v>
      </c>
      <c r="D216" s="82"/>
      <c r="E216" s="71"/>
      <c r="F216" s="72"/>
      <c r="G216" s="265">
        <f>SUM(G163:G214)</f>
        <v>0</v>
      </c>
      <c r="H216" s="136"/>
      <c r="I216" s="16"/>
      <c r="J216" s="16"/>
      <c r="K216" s="60"/>
      <c r="L216" s="6"/>
    </row>
    <row r="217" spans="1:12" ht="15.75" thickTop="1" x14ac:dyDescent="0.25">
      <c r="A217" s="5"/>
      <c r="B217" s="97"/>
      <c r="C217" s="141"/>
      <c r="D217" s="86"/>
      <c r="E217" s="44"/>
      <c r="F217" s="149"/>
      <c r="G217" s="149"/>
      <c r="H217" s="25"/>
      <c r="I217" s="121"/>
      <c r="J217" s="121"/>
      <c r="K217" s="140"/>
      <c r="L217" s="5"/>
    </row>
    <row r="218" spans="1:12" x14ac:dyDescent="0.25">
      <c r="A218" s="5"/>
      <c r="B218" s="97"/>
      <c r="C218" s="8"/>
      <c r="D218" s="86"/>
      <c r="E218" s="44"/>
      <c r="F218" s="149"/>
      <c r="G218" s="636"/>
      <c r="H218" s="25"/>
      <c r="I218" s="121"/>
      <c r="J218" s="121"/>
      <c r="K218" s="140"/>
      <c r="L218" s="5"/>
    </row>
    <row r="219" spans="1:12" x14ac:dyDescent="0.25">
      <c r="A219" s="5"/>
      <c r="B219" s="97"/>
      <c r="C219" s="141"/>
      <c r="D219" s="86"/>
      <c r="E219" s="44"/>
      <c r="F219" s="149"/>
      <c r="G219" s="149"/>
      <c r="H219" s="25"/>
      <c r="I219" s="121"/>
      <c r="J219" s="121"/>
      <c r="K219" s="140"/>
      <c r="L219" s="5"/>
    </row>
    <row r="220" spans="1:12" x14ac:dyDescent="0.25">
      <c r="A220" s="25"/>
      <c r="B220" s="92"/>
      <c r="C220" s="25"/>
      <c r="D220" s="143"/>
      <c r="E220" s="144"/>
      <c r="F220" s="145"/>
      <c r="G220" s="145"/>
      <c r="H220" s="146"/>
      <c r="I220" s="147"/>
      <c r="J220" s="147"/>
      <c r="K220" s="148"/>
      <c r="L220" s="25"/>
    </row>
    <row r="221" spans="1:12" x14ac:dyDescent="0.25">
      <c r="A221" s="25"/>
      <c r="B221" s="91" t="s">
        <v>7</v>
      </c>
      <c r="C221" s="50" t="s">
        <v>289</v>
      </c>
      <c r="D221" s="79"/>
      <c r="E221" s="20"/>
      <c r="F221" s="66"/>
      <c r="G221" s="66"/>
      <c r="H221" s="54"/>
      <c r="I221" s="20"/>
      <c r="J221" s="20"/>
      <c r="K221" s="60"/>
      <c r="L221" s="25"/>
    </row>
    <row r="222" spans="1:12" x14ac:dyDescent="0.25">
      <c r="A222" s="25"/>
      <c r="B222" s="91"/>
      <c r="C222" s="50"/>
      <c r="D222" s="79"/>
      <c r="E222" s="20"/>
      <c r="F222" s="66"/>
      <c r="G222" s="66"/>
      <c r="H222" s="54"/>
      <c r="I222" s="20"/>
      <c r="J222" s="20"/>
      <c r="K222" s="60"/>
      <c r="L222" s="25"/>
    </row>
    <row r="223" spans="1:12" ht="63.75" x14ac:dyDescent="0.25">
      <c r="A223" s="5"/>
      <c r="B223" s="91"/>
      <c r="C223" s="304" t="s">
        <v>397</v>
      </c>
      <c r="D223" s="452" t="s">
        <v>25</v>
      </c>
      <c r="E223" s="360">
        <v>1</v>
      </c>
      <c r="F223" s="305">
        <v>0</v>
      </c>
      <c r="G223" s="253">
        <f>E223*F223</f>
        <v>0</v>
      </c>
      <c r="H223" s="73"/>
      <c r="I223" s="11"/>
      <c r="J223" s="11"/>
      <c r="K223" s="57"/>
      <c r="L223" s="10"/>
    </row>
    <row r="224" spans="1:12" ht="14.1" customHeight="1" x14ac:dyDescent="0.25">
      <c r="A224" s="5"/>
      <c r="B224" s="91"/>
      <c r="C224" s="14" t="s">
        <v>396</v>
      </c>
      <c r="D224" s="18"/>
      <c r="E224" s="180"/>
      <c r="F224" s="65"/>
      <c r="G224" s="65"/>
      <c r="H224" s="18"/>
      <c r="I224" s="11"/>
      <c r="J224" s="11"/>
      <c r="K224" s="57"/>
      <c r="L224" s="10"/>
    </row>
    <row r="225" spans="1:12" hidden="1" x14ac:dyDescent="0.25">
      <c r="A225" s="5"/>
      <c r="B225" s="91"/>
      <c r="C225" s="217"/>
      <c r="D225" s="291"/>
      <c r="E225" s="240"/>
      <c r="F225" s="264"/>
      <c r="G225" s="254"/>
      <c r="H225" s="73"/>
      <c r="I225" s="11"/>
      <c r="J225" s="11"/>
      <c r="K225" s="57"/>
      <c r="L225" s="10"/>
    </row>
    <row r="226" spans="1:12" x14ac:dyDescent="0.25">
      <c r="A226" s="5"/>
      <c r="B226" s="91"/>
      <c r="C226" s="14"/>
      <c r="D226" s="78"/>
      <c r="E226" s="10"/>
      <c r="F226" s="65"/>
      <c r="G226" s="65"/>
      <c r="H226" s="18"/>
      <c r="I226" s="11"/>
      <c r="J226" s="11"/>
      <c r="K226" s="57"/>
      <c r="L226" s="10"/>
    </row>
    <row r="227" spans="1:12" ht="15.75" thickBot="1" x14ac:dyDescent="0.3">
      <c r="A227" s="5"/>
      <c r="B227" s="88"/>
      <c r="C227" s="70" t="s">
        <v>380</v>
      </c>
      <c r="D227" s="82"/>
      <c r="E227" s="71"/>
      <c r="F227" s="72"/>
      <c r="G227" s="265">
        <f>SUM(G223:G225)</f>
        <v>0</v>
      </c>
      <c r="H227" s="136"/>
      <c r="I227" s="16"/>
      <c r="J227" s="16"/>
      <c r="K227" s="60"/>
      <c r="L227" s="6"/>
    </row>
    <row r="228" spans="1:12" ht="15.75" thickTop="1" x14ac:dyDescent="0.25">
      <c r="A228" s="5"/>
      <c r="B228" s="91"/>
      <c r="C228" s="8"/>
      <c r="D228" s="75"/>
      <c r="E228" s="10"/>
      <c r="F228" s="65"/>
      <c r="G228" s="65"/>
      <c r="H228" s="18"/>
      <c r="I228" s="11"/>
      <c r="J228" s="11"/>
      <c r="K228" s="57"/>
      <c r="L228" s="10"/>
    </row>
    <row r="229" spans="1:12" x14ac:dyDescent="0.25">
      <c r="A229" s="5"/>
      <c r="B229" s="91"/>
      <c r="C229" s="8"/>
      <c r="D229" s="75"/>
      <c r="E229" s="10"/>
      <c r="F229" s="65"/>
      <c r="G229" s="65"/>
      <c r="H229" s="18"/>
      <c r="I229" s="11"/>
      <c r="J229" s="11"/>
      <c r="K229" s="57"/>
      <c r="L229" s="10"/>
    </row>
    <row r="230" spans="1:12" x14ac:dyDescent="0.25">
      <c r="A230" s="5"/>
      <c r="B230" s="91"/>
      <c r="C230" s="8"/>
      <c r="D230" s="75"/>
      <c r="E230" s="10"/>
      <c r="F230" s="65"/>
      <c r="G230" s="65"/>
      <c r="H230" s="18"/>
      <c r="I230" s="11"/>
      <c r="J230" s="11"/>
      <c r="K230" s="57"/>
      <c r="L230" s="10"/>
    </row>
    <row r="231" spans="1:12" x14ac:dyDescent="0.25">
      <c r="A231" s="5"/>
      <c r="B231" s="465"/>
      <c r="C231" s="460"/>
      <c r="D231" s="75"/>
      <c r="E231" s="10"/>
      <c r="F231" s="65"/>
      <c r="G231" s="65"/>
      <c r="H231" s="18"/>
      <c r="I231" s="11"/>
      <c r="J231" s="11"/>
      <c r="K231" s="57"/>
      <c r="L231" s="10"/>
    </row>
    <row r="232" spans="1:12" x14ac:dyDescent="0.25">
      <c r="A232" s="5"/>
      <c r="B232" s="91"/>
      <c r="C232" s="8"/>
      <c r="D232" s="75"/>
      <c r="E232" s="10"/>
      <c r="F232" s="65"/>
      <c r="G232" s="65"/>
      <c r="H232" s="18"/>
      <c r="I232" s="11"/>
      <c r="J232" s="11"/>
      <c r="K232" s="57"/>
      <c r="L232" s="10"/>
    </row>
    <row r="233" spans="1:12" x14ac:dyDescent="0.25">
      <c r="A233" s="25"/>
      <c r="B233" s="92"/>
      <c r="C233" s="25"/>
      <c r="D233" s="143"/>
      <c r="E233" s="144"/>
      <c r="F233" s="145"/>
      <c r="G233" s="145"/>
      <c r="H233" s="146"/>
      <c r="I233" s="147"/>
      <c r="J233" s="147"/>
      <c r="K233" s="148"/>
      <c r="L233" s="25"/>
    </row>
    <row r="234" spans="1:12" ht="15.75" x14ac:dyDescent="0.25">
      <c r="A234" s="90" t="s">
        <v>32</v>
      </c>
      <c r="B234" s="678" t="s">
        <v>4</v>
      </c>
      <c r="C234" s="678"/>
      <c r="D234" s="678"/>
      <c r="E234" s="678"/>
      <c r="F234" s="678"/>
      <c r="G234" s="678"/>
      <c r="H234" s="678"/>
      <c r="I234" s="678"/>
      <c r="J234" s="678"/>
      <c r="K234" s="678"/>
      <c r="L234" s="25"/>
    </row>
    <row r="235" spans="1:12" x14ac:dyDescent="0.25">
      <c r="A235" s="47"/>
      <c r="B235" s="88"/>
      <c r="C235" s="14"/>
      <c r="D235" s="78"/>
      <c r="E235" s="26"/>
      <c r="F235" s="67"/>
      <c r="G235" s="67"/>
      <c r="H235" s="18"/>
      <c r="I235" s="11"/>
      <c r="J235" s="11"/>
      <c r="K235" s="57"/>
      <c r="L235" s="10"/>
    </row>
    <row r="236" spans="1:12" x14ac:dyDescent="0.25">
      <c r="A236" s="25"/>
      <c r="B236" s="91" t="s">
        <v>2</v>
      </c>
      <c r="C236" s="50" t="s">
        <v>5</v>
      </c>
      <c r="D236" s="79"/>
      <c r="E236" s="20"/>
      <c r="F236" s="66"/>
      <c r="G236" s="66"/>
      <c r="H236" s="54"/>
      <c r="I236" s="20"/>
      <c r="J236" s="20"/>
      <c r="K236" s="60"/>
      <c r="L236" s="25"/>
    </row>
    <row r="237" spans="1:12" x14ac:dyDescent="0.25">
      <c r="A237" s="5"/>
      <c r="B237" s="93"/>
      <c r="C237" s="21"/>
      <c r="D237" s="84"/>
      <c r="E237" s="26"/>
      <c r="F237" s="67"/>
      <c r="G237" s="67"/>
      <c r="H237" s="40"/>
      <c r="I237" s="27"/>
      <c r="J237" s="27"/>
      <c r="K237" s="57"/>
      <c r="L237" s="10"/>
    </row>
    <row r="238" spans="1:12" ht="25.5" x14ac:dyDescent="0.25">
      <c r="A238" s="5"/>
      <c r="B238" s="93">
        <v>1</v>
      </c>
      <c r="C238" s="21" t="s">
        <v>33</v>
      </c>
      <c r="D238" s="28"/>
      <c r="E238" s="28"/>
      <c r="F238" s="87"/>
      <c r="G238" s="87"/>
      <c r="H238" s="28"/>
      <c r="I238" s="24"/>
      <c r="J238" s="24"/>
      <c r="K238" s="57"/>
      <c r="L238" s="10"/>
    </row>
    <row r="239" spans="1:12" x14ac:dyDescent="0.25">
      <c r="A239" s="5"/>
      <c r="B239" s="331"/>
      <c r="C239" s="246"/>
      <c r="D239" s="314"/>
      <c r="E239" s="332"/>
      <c r="F239" s="264"/>
      <c r="G239" s="254"/>
      <c r="H239" s="25"/>
      <c r="I239" s="24"/>
      <c r="J239" s="24"/>
      <c r="K239" s="57"/>
      <c r="L239" s="10"/>
    </row>
    <row r="240" spans="1:12" x14ac:dyDescent="0.25">
      <c r="A240" s="5"/>
      <c r="B240" s="92" t="s">
        <v>19</v>
      </c>
      <c r="C240" s="21" t="s">
        <v>401</v>
      </c>
      <c r="D240" s="28" t="s">
        <v>172</v>
      </c>
      <c r="E240" s="209">
        <v>2</v>
      </c>
      <c r="F240" s="262">
        <v>0</v>
      </c>
      <c r="G240" s="253">
        <f>E240*F240</f>
        <v>0</v>
      </c>
      <c r="H240" s="28"/>
      <c r="I240" s="24"/>
      <c r="J240" s="24"/>
      <c r="K240" s="57"/>
      <c r="L240" s="10"/>
    </row>
    <row r="241" spans="1:12" ht="53.1" customHeight="1" x14ac:dyDescent="0.25">
      <c r="A241" s="5"/>
      <c r="B241" s="556" t="s">
        <v>20</v>
      </c>
      <c r="C241" s="21" t="s">
        <v>402</v>
      </c>
      <c r="D241" s="28" t="s">
        <v>172</v>
      </c>
      <c r="E241" s="210">
        <v>26.9</v>
      </c>
      <c r="F241" s="305">
        <v>0</v>
      </c>
      <c r="G241" s="253">
        <f>E241*F241</f>
        <v>0</v>
      </c>
      <c r="H241" s="40"/>
      <c r="I241" s="27"/>
      <c r="J241" s="27"/>
      <c r="K241" s="57"/>
      <c r="L241" s="10"/>
    </row>
    <row r="242" spans="1:12" hidden="1" x14ac:dyDescent="0.25">
      <c r="A242" s="5"/>
      <c r="B242" s="245"/>
      <c r="C242" s="246"/>
      <c r="D242" s="247"/>
      <c r="E242" s="248"/>
      <c r="F242" s="264"/>
      <c r="G242" s="254"/>
      <c r="H242" s="28"/>
      <c r="I242" s="27"/>
      <c r="J242" s="27"/>
      <c r="K242" s="57"/>
      <c r="L242" s="10"/>
    </row>
    <row r="243" spans="1:12" x14ac:dyDescent="0.25">
      <c r="A243" s="5"/>
      <c r="B243" s="93"/>
      <c r="C243" s="21"/>
      <c r="D243" s="40"/>
      <c r="E243" s="210"/>
      <c r="F243" s="67"/>
      <c r="G243" s="67"/>
      <c r="H243" s="40"/>
      <c r="I243" s="27"/>
      <c r="J243" s="27"/>
      <c r="K243" s="57"/>
      <c r="L243" s="10"/>
    </row>
    <row r="244" spans="1:12" ht="26.1" customHeight="1" x14ac:dyDescent="0.25">
      <c r="A244" s="5"/>
      <c r="B244" s="370">
        <v>2</v>
      </c>
      <c r="C244" s="344" t="s">
        <v>410</v>
      </c>
      <c r="D244" s="367" t="s">
        <v>25</v>
      </c>
      <c r="E244" s="209">
        <v>1</v>
      </c>
      <c r="F244" s="262">
        <v>0</v>
      </c>
      <c r="G244" s="253">
        <f>E244*F244</f>
        <v>0</v>
      </c>
      <c r="H244" s="28"/>
      <c r="I244" s="27"/>
      <c r="J244" s="27"/>
      <c r="K244" s="57"/>
      <c r="L244" s="10"/>
    </row>
    <row r="245" spans="1:12" hidden="1" x14ac:dyDescent="0.25">
      <c r="A245" s="5"/>
      <c r="B245" s="93"/>
      <c r="C245" s="21"/>
      <c r="D245" s="40"/>
      <c r="E245" s="210"/>
      <c r="F245" s="67"/>
      <c r="G245" s="67"/>
      <c r="H245" s="40"/>
      <c r="I245" s="27"/>
      <c r="J245" s="27"/>
      <c r="K245" s="57"/>
      <c r="L245" s="10"/>
    </row>
    <row r="246" spans="1:12" ht="15" hidden="1" customHeight="1" x14ac:dyDescent="0.25">
      <c r="A246" s="5"/>
      <c r="B246" s="370"/>
      <c r="C246" s="344"/>
      <c r="D246" s="367"/>
      <c r="E246" s="345"/>
      <c r="F246" s="305"/>
      <c r="G246" s="253"/>
      <c r="H246" s="28"/>
      <c r="I246" s="27"/>
      <c r="J246" s="27"/>
      <c r="K246" s="57"/>
      <c r="L246" s="10"/>
    </row>
    <row r="247" spans="1:12" ht="0.95" hidden="1" customHeight="1" x14ac:dyDescent="0.25">
      <c r="A247" s="5"/>
      <c r="B247" s="93"/>
      <c r="C247" s="21"/>
      <c r="D247" s="28"/>
      <c r="E247" s="210"/>
      <c r="F247" s="67"/>
      <c r="G247" s="67"/>
      <c r="H247" s="28"/>
      <c r="I247" s="24"/>
      <c r="J247" s="24"/>
      <c r="K247" s="57"/>
      <c r="L247" s="10"/>
    </row>
    <row r="248" spans="1:12" ht="0.95" hidden="1" customHeight="1" x14ac:dyDescent="0.25">
      <c r="A248" s="5"/>
      <c r="B248" s="245"/>
      <c r="C248" s="335"/>
      <c r="D248" s="314"/>
      <c r="E248" s="336"/>
      <c r="F248" s="264"/>
      <c r="G248" s="254"/>
      <c r="H248" s="25"/>
      <c r="I248" s="121"/>
      <c r="J248" s="121"/>
      <c r="K248" s="140"/>
      <c r="L248" s="10"/>
    </row>
    <row r="249" spans="1:12" hidden="1" x14ac:dyDescent="0.25">
      <c r="A249" s="5"/>
      <c r="B249" s="93"/>
      <c r="C249" s="21"/>
      <c r="D249" s="28"/>
      <c r="E249" s="210"/>
      <c r="F249" s="67"/>
      <c r="G249" s="67"/>
      <c r="H249" s="28"/>
      <c r="I249" s="24"/>
      <c r="J249" s="24"/>
      <c r="K249" s="57"/>
      <c r="L249" s="10"/>
    </row>
    <row r="250" spans="1:12" hidden="1" x14ac:dyDescent="0.25">
      <c r="A250" s="5"/>
      <c r="B250" s="93"/>
      <c r="C250" s="21"/>
      <c r="D250" s="28"/>
      <c r="E250" s="210"/>
      <c r="F250" s="262"/>
      <c r="G250" s="253"/>
      <c r="H250" s="28"/>
      <c r="I250" s="24"/>
      <c r="J250" s="24"/>
      <c r="K250" s="57"/>
      <c r="L250" s="10"/>
    </row>
    <row r="251" spans="1:12" x14ac:dyDescent="0.25">
      <c r="A251" s="5"/>
      <c r="B251" s="150"/>
      <c r="C251" s="21"/>
      <c r="D251" s="28"/>
      <c r="E251" s="210"/>
      <c r="F251" s="67"/>
      <c r="G251" s="67"/>
      <c r="H251" s="28"/>
      <c r="I251" s="24"/>
      <c r="J251" s="24"/>
      <c r="K251" s="57"/>
      <c r="L251" s="10"/>
    </row>
    <row r="252" spans="1:12" ht="63.95" customHeight="1" x14ac:dyDescent="0.25">
      <c r="A252" s="5"/>
      <c r="B252" s="93">
        <v>3</v>
      </c>
      <c r="C252" s="676" t="s">
        <v>853</v>
      </c>
      <c r="D252" s="28" t="s">
        <v>172</v>
      </c>
      <c r="E252" s="210">
        <v>26.9</v>
      </c>
      <c r="F252" s="262">
        <v>0</v>
      </c>
      <c r="G252" s="253">
        <f>E252*F252</f>
        <v>0</v>
      </c>
      <c r="H252" s="28"/>
      <c r="I252" s="24"/>
      <c r="J252" s="24"/>
      <c r="K252" s="57"/>
      <c r="L252" s="10"/>
    </row>
    <row r="253" spans="1:12" ht="2.1" hidden="1" customHeight="1" x14ac:dyDescent="0.25">
      <c r="A253" s="5"/>
      <c r="B253" s="93"/>
      <c r="C253" s="141"/>
      <c r="D253" s="25"/>
      <c r="E253" s="207"/>
      <c r="F253" s="149"/>
      <c r="G253" s="149"/>
      <c r="H253" s="25"/>
      <c r="I253" s="121"/>
      <c r="J253" s="121"/>
      <c r="K253" s="140"/>
      <c r="L253" s="10"/>
    </row>
    <row r="254" spans="1:12" ht="0.95" hidden="1" customHeight="1" x14ac:dyDescent="0.25">
      <c r="A254" s="5"/>
      <c r="B254" s="245"/>
      <c r="C254" s="246"/>
      <c r="D254" s="247"/>
      <c r="E254" s="248"/>
      <c r="F254" s="264"/>
      <c r="G254" s="254"/>
      <c r="H254" s="28"/>
      <c r="I254" s="208"/>
      <c r="J254" s="24"/>
      <c r="K254" s="57"/>
      <c r="L254" s="10"/>
    </row>
    <row r="255" spans="1:12" x14ac:dyDescent="0.25">
      <c r="A255" s="5"/>
      <c r="B255" s="93"/>
      <c r="C255" s="21"/>
      <c r="D255" s="28"/>
      <c r="E255" s="210"/>
      <c r="F255" s="67"/>
      <c r="G255" s="67"/>
      <c r="H255" s="28"/>
      <c r="I255" s="24"/>
      <c r="J255" s="24"/>
      <c r="K255" s="57"/>
      <c r="L255" s="10"/>
    </row>
    <row r="256" spans="1:12" ht="38.25" x14ac:dyDescent="0.25">
      <c r="A256" s="5"/>
      <c r="B256" s="93">
        <v>3</v>
      </c>
      <c r="C256" s="344" t="s">
        <v>852</v>
      </c>
      <c r="D256" s="28" t="s">
        <v>172</v>
      </c>
      <c r="E256" s="210">
        <v>26.9</v>
      </c>
      <c r="F256" s="262">
        <v>0</v>
      </c>
      <c r="G256" s="253">
        <f>E256*F256</f>
        <v>0</v>
      </c>
      <c r="H256" s="28"/>
      <c r="I256" s="208"/>
      <c r="J256" s="24"/>
      <c r="K256" s="57"/>
      <c r="L256" s="10"/>
    </row>
    <row r="257" spans="1:12" x14ac:dyDescent="0.25">
      <c r="A257" s="5"/>
      <c r="B257" s="93"/>
      <c r="C257" s="21"/>
      <c r="D257" s="84"/>
      <c r="E257" s="210"/>
      <c r="F257" s="67"/>
      <c r="G257" s="67"/>
      <c r="H257" s="28"/>
      <c r="I257" s="24"/>
      <c r="J257" s="24"/>
      <c r="K257" s="57"/>
      <c r="L257" s="10"/>
    </row>
    <row r="258" spans="1:12" ht="0.95" customHeight="1" x14ac:dyDescent="0.25">
      <c r="A258" s="5"/>
      <c r="B258" s="93"/>
      <c r="C258" s="21"/>
      <c r="D258" s="84"/>
      <c r="E258" s="210"/>
      <c r="F258" s="67"/>
      <c r="G258" s="67"/>
      <c r="H258" s="28"/>
      <c r="I258" s="24"/>
      <c r="J258" s="24"/>
      <c r="K258" s="57"/>
      <c r="L258" s="10"/>
    </row>
    <row r="259" spans="1:12" hidden="1" x14ac:dyDescent="0.25">
      <c r="A259" s="5"/>
      <c r="B259" s="93"/>
      <c r="C259" s="337"/>
      <c r="D259" s="247"/>
      <c r="E259" s="275"/>
      <c r="F259" s="264"/>
      <c r="G259" s="254"/>
      <c r="H259" s="28"/>
      <c r="I259" s="208"/>
      <c r="J259" s="24"/>
      <c r="K259" s="57"/>
      <c r="L259" s="10"/>
    </row>
    <row r="260" spans="1:12" hidden="1" x14ac:dyDescent="0.25">
      <c r="A260" s="5"/>
      <c r="B260" s="93"/>
      <c r="C260" s="337"/>
      <c r="D260" s="247"/>
      <c r="E260" s="275"/>
      <c r="F260" s="264"/>
      <c r="G260" s="254"/>
      <c r="H260" s="28"/>
      <c r="I260" s="24"/>
      <c r="J260" s="24"/>
      <c r="K260" s="57"/>
      <c r="L260" s="10"/>
    </row>
    <row r="261" spans="1:12" hidden="1" x14ac:dyDescent="0.25">
      <c r="A261" s="5"/>
      <c r="B261" s="93"/>
      <c r="C261" s="249"/>
      <c r="D261" s="241"/>
      <c r="E261" s="250"/>
      <c r="F261" s="264"/>
      <c r="G261" s="254"/>
      <c r="H261" s="28"/>
      <c r="I261" s="24"/>
      <c r="J261" s="24"/>
      <c r="K261" s="57"/>
      <c r="L261" s="10"/>
    </row>
    <row r="262" spans="1:12" hidden="1" x14ac:dyDescent="0.25">
      <c r="A262" s="5"/>
      <c r="B262" s="93"/>
      <c r="C262" s="249"/>
      <c r="D262" s="241"/>
      <c r="E262" s="250"/>
      <c r="F262" s="264"/>
      <c r="G262" s="254"/>
      <c r="H262" s="28"/>
      <c r="I262" s="24"/>
      <c r="J262" s="24"/>
      <c r="K262" s="57"/>
      <c r="L262" s="10"/>
    </row>
    <row r="263" spans="1:12" hidden="1" x14ac:dyDescent="0.25">
      <c r="A263" s="44"/>
      <c r="B263" s="93"/>
      <c r="C263" s="138"/>
      <c r="D263" s="28"/>
      <c r="E263" s="196"/>
      <c r="F263" s="67"/>
      <c r="G263" s="67"/>
      <c r="H263" s="28"/>
      <c r="I263" s="24"/>
      <c r="J263" s="24"/>
      <c r="K263" s="57"/>
      <c r="L263" s="10"/>
    </row>
    <row r="264" spans="1:12" ht="25.5" x14ac:dyDescent="0.25">
      <c r="A264" s="5"/>
      <c r="B264" s="93">
        <v>5</v>
      </c>
      <c r="C264" s="21" t="s">
        <v>399</v>
      </c>
      <c r="D264" s="28" t="s">
        <v>126</v>
      </c>
      <c r="E264" s="371">
        <v>34.9</v>
      </c>
      <c r="F264" s="262">
        <v>0</v>
      </c>
      <c r="G264" s="253">
        <f>E264*F264</f>
        <v>0</v>
      </c>
      <c r="H264" s="28"/>
      <c r="I264" s="208"/>
      <c r="J264" s="24"/>
      <c r="K264" s="57"/>
      <c r="L264" s="10"/>
    </row>
    <row r="265" spans="1:12" x14ac:dyDescent="0.25">
      <c r="A265" s="44"/>
      <c r="B265" s="93"/>
      <c r="C265" s="21"/>
      <c r="D265" s="28"/>
      <c r="E265" s="196"/>
      <c r="F265" s="67"/>
      <c r="G265" s="67"/>
      <c r="H265" s="28"/>
      <c r="I265" s="24"/>
      <c r="J265" s="24"/>
      <c r="K265" s="57"/>
      <c r="L265" s="10"/>
    </row>
    <row r="266" spans="1:12" hidden="1" x14ac:dyDescent="0.25">
      <c r="A266" s="5"/>
      <c r="B266" s="93"/>
      <c r="C266" s="21"/>
      <c r="D266" s="28"/>
      <c r="E266" s="196"/>
      <c r="F266" s="67"/>
      <c r="G266" s="67"/>
      <c r="H266" s="28"/>
      <c r="I266" s="24"/>
      <c r="J266" s="24"/>
      <c r="K266" s="57"/>
      <c r="L266" s="10"/>
    </row>
    <row r="267" spans="1:12" hidden="1" x14ac:dyDescent="0.25">
      <c r="A267" s="5"/>
      <c r="B267" s="93"/>
      <c r="C267" s="251"/>
      <c r="D267" s="241"/>
      <c r="E267" s="250"/>
      <c r="F267" s="264"/>
      <c r="G267" s="254"/>
      <c r="H267" s="28"/>
      <c r="I267" s="208"/>
      <c r="J267" s="24"/>
      <c r="K267" s="57"/>
      <c r="L267" s="10"/>
    </row>
    <row r="268" spans="1:12" hidden="1" x14ac:dyDescent="0.25">
      <c r="A268" s="5"/>
      <c r="B268" s="93"/>
      <c r="C268" s="470"/>
      <c r="D268" s="247"/>
      <c r="E268" s="275"/>
      <c r="F268" s="471"/>
      <c r="G268" s="254"/>
      <c r="H268" s="28"/>
      <c r="I268" s="24"/>
      <c r="J268" s="24"/>
      <c r="K268" s="57"/>
      <c r="L268" s="10"/>
    </row>
    <row r="269" spans="1:12" hidden="1" x14ac:dyDescent="0.25">
      <c r="A269" s="5"/>
      <c r="B269" s="93"/>
      <c r="C269" s="251"/>
      <c r="D269" s="241"/>
      <c r="E269" s="250"/>
      <c r="F269" s="264"/>
      <c r="G269" s="254"/>
      <c r="H269" s="28"/>
      <c r="I269" s="24"/>
      <c r="J269" s="24"/>
      <c r="K269" s="57"/>
      <c r="L269" s="10"/>
    </row>
    <row r="270" spans="1:12" hidden="1" x14ac:dyDescent="0.25">
      <c r="A270" s="5"/>
      <c r="B270" s="93"/>
      <c r="C270" s="251"/>
      <c r="D270" s="241"/>
      <c r="E270" s="250"/>
      <c r="F270" s="264"/>
      <c r="G270" s="254"/>
      <c r="H270" s="28"/>
      <c r="I270" s="24"/>
      <c r="J270" s="24"/>
      <c r="K270" s="57"/>
      <c r="L270" s="10"/>
    </row>
    <row r="271" spans="1:12" hidden="1" x14ac:dyDescent="0.25">
      <c r="A271" s="5"/>
      <c r="B271" s="93"/>
      <c r="C271" s="251"/>
      <c r="D271" s="241"/>
      <c r="E271" s="250"/>
      <c r="F271" s="264"/>
      <c r="G271" s="254"/>
      <c r="H271" s="28"/>
      <c r="I271" s="24"/>
      <c r="J271" s="24"/>
      <c r="K271" s="57"/>
      <c r="L271" s="10"/>
    </row>
    <row r="272" spans="1:12" hidden="1" x14ac:dyDescent="0.25">
      <c r="A272" s="5"/>
      <c r="B272" s="93"/>
      <c r="C272" s="251"/>
      <c r="D272" s="241"/>
      <c r="E272" s="250"/>
      <c r="F272" s="264"/>
      <c r="G272" s="254"/>
      <c r="H272" s="28"/>
      <c r="I272" s="24"/>
      <c r="J272" s="24"/>
      <c r="K272" s="57"/>
      <c r="L272" s="10"/>
    </row>
    <row r="273" spans="1:12" hidden="1" x14ac:dyDescent="0.25">
      <c r="A273" s="5"/>
      <c r="B273" s="93"/>
      <c r="C273" s="251"/>
      <c r="D273" s="241"/>
      <c r="E273" s="250"/>
      <c r="F273" s="264"/>
      <c r="G273" s="254"/>
      <c r="H273" s="28"/>
      <c r="I273" s="24"/>
      <c r="J273" s="24"/>
      <c r="K273" s="57"/>
      <c r="L273" s="10"/>
    </row>
    <row r="274" spans="1:12" hidden="1" x14ac:dyDescent="0.25">
      <c r="A274" s="44"/>
      <c r="B274" s="93"/>
      <c r="C274" s="137"/>
      <c r="D274" s="28"/>
      <c r="E274" s="196"/>
      <c r="F274" s="67"/>
      <c r="G274" s="67"/>
      <c r="H274" s="28"/>
      <c r="I274" s="24"/>
      <c r="J274" s="24"/>
      <c r="K274" s="57"/>
      <c r="L274" s="10"/>
    </row>
    <row r="275" spans="1:12" hidden="1" x14ac:dyDescent="0.25">
      <c r="A275" s="5"/>
      <c r="B275" s="231"/>
      <c r="C275" s="232"/>
      <c r="D275" s="241"/>
      <c r="E275" s="250"/>
      <c r="F275" s="264"/>
      <c r="G275" s="254"/>
      <c r="H275" s="28"/>
      <c r="I275" s="24"/>
      <c r="J275" s="24"/>
      <c r="K275" s="57"/>
      <c r="L275" s="10"/>
    </row>
    <row r="276" spans="1:12" hidden="1" x14ac:dyDescent="0.25">
      <c r="A276" s="5"/>
      <c r="B276" s="93"/>
      <c r="C276" s="21"/>
      <c r="D276" s="28"/>
      <c r="E276" s="196"/>
      <c r="F276" s="67"/>
      <c r="G276" s="67"/>
      <c r="H276" s="28"/>
      <c r="I276" s="24"/>
      <c r="J276" s="24"/>
      <c r="K276" s="57"/>
      <c r="L276" s="10"/>
    </row>
    <row r="277" spans="1:12" ht="38.25" x14ac:dyDescent="0.25">
      <c r="A277" s="5"/>
      <c r="B277" s="93">
        <v>6</v>
      </c>
      <c r="C277" s="344" t="s">
        <v>400</v>
      </c>
      <c r="D277" s="28" t="s">
        <v>126</v>
      </c>
      <c r="E277" s="274">
        <v>34.9</v>
      </c>
      <c r="F277" s="262">
        <v>0</v>
      </c>
      <c r="G277" s="253">
        <f>E277*F277</f>
        <v>0</v>
      </c>
      <c r="H277" s="28"/>
      <c r="I277" s="208"/>
      <c r="J277" s="24"/>
      <c r="K277" s="57"/>
      <c r="L277" s="10"/>
    </row>
    <row r="278" spans="1:12" x14ac:dyDescent="0.25">
      <c r="A278" s="5"/>
      <c r="B278" s="93"/>
      <c r="C278" s="21"/>
      <c r="D278" s="28"/>
      <c r="E278" s="274"/>
      <c r="F278" s="67"/>
      <c r="G278" s="67"/>
      <c r="H278" s="28"/>
      <c r="I278" s="24"/>
      <c r="J278" s="24"/>
      <c r="K278" s="57"/>
      <c r="L278" s="10"/>
    </row>
    <row r="279" spans="1:12" ht="38.25" x14ac:dyDescent="0.25">
      <c r="A279" s="5"/>
      <c r="B279" s="93">
        <v>7</v>
      </c>
      <c r="C279" s="21" t="s">
        <v>484</v>
      </c>
      <c r="D279" s="28" t="s">
        <v>126</v>
      </c>
      <c r="E279" s="274">
        <v>4.2</v>
      </c>
      <c r="F279" s="262">
        <v>0</v>
      </c>
      <c r="G279" s="253">
        <f>E279*F279</f>
        <v>0</v>
      </c>
      <c r="H279" s="28"/>
      <c r="I279" s="208"/>
      <c r="J279" s="24"/>
      <c r="K279" s="57"/>
      <c r="L279" s="10"/>
    </row>
    <row r="280" spans="1:12" ht="0.95" hidden="1" customHeight="1" x14ac:dyDescent="0.25">
      <c r="A280" s="5"/>
      <c r="B280" s="93"/>
      <c r="C280" s="21"/>
      <c r="D280" s="28"/>
      <c r="E280" s="196"/>
      <c r="F280" s="67"/>
      <c r="G280" s="67"/>
      <c r="H280" s="28"/>
      <c r="I280" s="24"/>
      <c r="J280" s="24"/>
      <c r="K280" s="57"/>
      <c r="L280" s="10"/>
    </row>
    <row r="281" spans="1:12" hidden="1" x14ac:dyDescent="0.25">
      <c r="A281" s="5"/>
      <c r="B281" s="93"/>
      <c r="C281" s="246"/>
      <c r="D281" s="247"/>
      <c r="E281" s="275"/>
      <c r="F281" s="264"/>
      <c r="G281" s="254"/>
      <c r="H281" s="28"/>
      <c r="I281" s="24"/>
      <c r="J281" s="24"/>
      <c r="K281" s="151"/>
      <c r="L281" s="10"/>
    </row>
    <row r="282" spans="1:12" hidden="1" x14ac:dyDescent="0.25">
      <c r="A282" s="5"/>
      <c r="B282" s="93"/>
      <c r="C282" s="21"/>
      <c r="D282" s="28"/>
      <c r="E282" s="196"/>
      <c r="F282" s="67"/>
      <c r="G282" s="67"/>
      <c r="H282" s="28"/>
      <c r="I282" s="24"/>
      <c r="J282" s="24"/>
      <c r="K282" s="151"/>
      <c r="L282" s="10"/>
    </row>
    <row r="283" spans="1:12" hidden="1" x14ac:dyDescent="0.25">
      <c r="A283" s="5"/>
      <c r="B283" s="231"/>
      <c r="C283" s="246"/>
      <c r="D283" s="247"/>
      <c r="E283" s="332"/>
      <c r="F283" s="277"/>
      <c r="G283" s="254"/>
      <c r="H283" s="28"/>
      <c r="I283" s="24"/>
      <c r="J283" s="24"/>
      <c r="K283" s="151"/>
      <c r="L283" s="10"/>
    </row>
    <row r="284" spans="1:12" hidden="1" x14ac:dyDescent="0.25">
      <c r="A284" s="5"/>
      <c r="B284" s="93"/>
      <c r="C284" s="21"/>
      <c r="D284" s="28"/>
      <c r="E284" s="196"/>
      <c r="F284" s="67"/>
      <c r="G284" s="67"/>
      <c r="H284" s="28"/>
      <c r="I284" s="24"/>
      <c r="J284" s="24"/>
      <c r="K284" s="151"/>
      <c r="L284" s="10"/>
    </row>
    <row r="285" spans="1:12" hidden="1" x14ac:dyDescent="0.25">
      <c r="A285" s="5"/>
      <c r="B285" s="231"/>
      <c r="C285" s="232"/>
      <c r="D285" s="241"/>
      <c r="E285" s="250"/>
      <c r="F285" s="264"/>
      <c r="G285" s="254"/>
      <c r="H285" s="28"/>
      <c r="I285" s="24"/>
      <c r="J285" s="24"/>
      <c r="K285" s="151"/>
      <c r="L285" s="10"/>
    </row>
    <row r="286" spans="1:12" hidden="1" x14ac:dyDescent="0.25">
      <c r="A286" s="5"/>
      <c r="B286" s="93"/>
      <c r="C286" s="21"/>
      <c r="D286" s="28"/>
      <c r="E286" s="196"/>
      <c r="F286" s="67"/>
      <c r="G286" s="67"/>
      <c r="H286" s="28"/>
      <c r="I286" s="24"/>
      <c r="J286" s="24"/>
      <c r="K286" s="151"/>
      <c r="L286" s="10"/>
    </row>
    <row r="287" spans="1:12" hidden="1" x14ac:dyDescent="0.25">
      <c r="A287" s="5"/>
      <c r="B287" s="231"/>
      <c r="C287" s="232"/>
      <c r="D287" s="241"/>
      <c r="E287" s="250"/>
      <c r="F287" s="264"/>
      <c r="G287" s="254"/>
      <c r="H287" s="28"/>
      <c r="I287" s="24"/>
      <c r="J287" s="24"/>
      <c r="K287" s="151"/>
      <c r="L287" s="10"/>
    </row>
    <row r="288" spans="1:12" hidden="1" x14ac:dyDescent="0.25">
      <c r="A288" s="5"/>
      <c r="B288" s="93"/>
      <c r="C288" s="21"/>
      <c r="D288" s="28"/>
      <c r="E288" s="196"/>
      <c r="F288" s="67"/>
      <c r="G288" s="67"/>
      <c r="H288" s="28"/>
      <c r="I288" s="24"/>
      <c r="J288" s="24"/>
      <c r="K288" s="151"/>
      <c r="L288" s="10"/>
    </row>
    <row r="289" spans="1:12" hidden="1" x14ac:dyDescent="0.25">
      <c r="A289" s="5"/>
      <c r="B289" s="231"/>
      <c r="C289" s="232"/>
      <c r="D289" s="241"/>
      <c r="E289" s="250"/>
      <c r="F289" s="264"/>
      <c r="G289" s="254"/>
      <c r="H289" s="28"/>
      <c r="I289" s="24"/>
      <c r="J289" s="24"/>
      <c r="K289" s="128"/>
      <c r="L289" s="10"/>
    </row>
    <row r="290" spans="1:12" hidden="1" x14ac:dyDescent="0.25">
      <c r="A290" s="5"/>
      <c r="B290" s="93"/>
      <c r="C290" s="21"/>
      <c r="D290" s="28"/>
      <c r="E290" s="196"/>
      <c r="F290" s="67"/>
      <c r="G290" s="67"/>
      <c r="H290" s="28"/>
      <c r="I290" s="24"/>
      <c r="J290" s="24"/>
      <c r="K290" s="128"/>
      <c r="L290" s="10"/>
    </row>
    <row r="291" spans="1:12" hidden="1" x14ac:dyDescent="0.25">
      <c r="A291" s="5"/>
      <c r="B291" s="231"/>
      <c r="C291" s="232"/>
      <c r="D291" s="241"/>
      <c r="E291" s="250"/>
      <c r="F291" s="264"/>
      <c r="G291" s="254"/>
      <c r="H291" s="28"/>
      <c r="I291" s="24"/>
      <c r="J291" s="24"/>
      <c r="K291" s="128"/>
      <c r="L291" s="10"/>
    </row>
    <row r="292" spans="1:12" hidden="1" x14ac:dyDescent="0.25">
      <c r="A292" s="5"/>
      <c r="B292" s="93"/>
      <c r="C292" s="21"/>
      <c r="D292" s="28"/>
      <c r="E292" s="196"/>
      <c r="F292" s="67"/>
      <c r="G292" s="67"/>
      <c r="H292" s="28"/>
      <c r="I292" s="24"/>
      <c r="J292" s="24"/>
      <c r="K292" s="57"/>
      <c r="L292" s="10"/>
    </row>
    <row r="293" spans="1:12" hidden="1" x14ac:dyDescent="0.25">
      <c r="A293" s="5"/>
      <c r="B293" s="245"/>
      <c r="C293" s="246"/>
      <c r="D293" s="247"/>
      <c r="E293" s="275"/>
      <c r="F293" s="277"/>
      <c r="G293" s="254"/>
      <c r="H293" s="28"/>
      <c r="I293" s="24"/>
      <c r="J293" s="24"/>
      <c r="K293" s="57"/>
      <c r="L293" s="10"/>
    </row>
    <row r="294" spans="1:12" x14ac:dyDescent="0.25">
      <c r="A294" s="5"/>
      <c r="B294" s="245"/>
      <c r="C294" s="246"/>
      <c r="D294" s="247"/>
      <c r="E294" s="275"/>
      <c r="F294" s="277"/>
      <c r="G294" s="254"/>
      <c r="H294" s="28"/>
      <c r="I294" s="24"/>
      <c r="J294" s="24"/>
      <c r="K294" s="57"/>
      <c r="L294" s="10"/>
    </row>
    <row r="295" spans="1:12" ht="108" customHeight="1" x14ac:dyDescent="0.25">
      <c r="A295" s="5"/>
      <c r="B295" s="370">
        <v>8</v>
      </c>
      <c r="C295" s="489" t="s">
        <v>308</v>
      </c>
      <c r="D295" s="367" t="s">
        <v>25</v>
      </c>
      <c r="E295" s="360">
        <v>1</v>
      </c>
      <c r="F295" s="281">
        <v>0</v>
      </c>
      <c r="G295" s="253">
        <f>E295*F295</f>
        <v>0</v>
      </c>
      <c r="H295" s="28"/>
      <c r="I295" s="24"/>
      <c r="J295" s="24"/>
      <c r="K295" s="57"/>
      <c r="L295" s="10"/>
    </row>
    <row r="296" spans="1:12" hidden="1" x14ac:dyDescent="0.25">
      <c r="A296" s="5"/>
      <c r="B296" s="93"/>
      <c r="C296" s="21"/>
      <c r="D296" s="28"/>
      <c r="E296" s="24"/>
      <c r="F296" s="67"/>
      <c r="G296" s="67"/>
      <c r="H296" s="28"/>
      <c r="I296" s="24"/>
      <c r="J296" s="24"/>
      <c r="K296" s="57"/>
      <c r="L296" s="10"/>
    </row>
    <row r="297" spans="1:12" hidden="1" x14ac:dyDescent="0.25">
      <c r="A297" s="5"/>
      <c r="B297" s="231"/>
      <c r="C297" s="252"/>
      <c r="D297" s="241"/>
      <c r="E297" s="32"/>
      <c r="F297" s="277"/>
      <c r="G297" s="254"/>
      <c r="H297" s="18"/>
      <c r="I297" s="34"/>
      <c r="J297" s="34"/>
      <c r="K297" s="56"/>
      <c r="L297" s="10"/>
    </row>
    <row r="298" spans="1:12" hidden="1" x14ac:dyDescent="0.25">
      <c r="A298" s="5"/>
      <c r="B298" s="231"/>
      <c r="C298" s="252"/>
      <c r="D298" s="241"/>
      <c r="E298" s="32"/>
      <c r="F298" s="277"/>
      <c r="G298" s="254"/>
      <c r="H298" s="18"/>
      <c r="I298" s="34"/>
      <c r="J298" s="34"/>
      <c r="K298" s="56"/>
      <c r="L298" s="10"/>
    </row>
    <row r="299" spans="1:12" ht="0.95" hidden="1" customHeight="1" x14ac:dyDescent="0.25">
      <c r="A299" s="5"/>
      <c r="B299" s="231"/>
      <c r="C299" s="252"/>
      <c r="D299" s="241"/>
      <c r="E299" s="32"/>
      <c r="F299" s="277"/>
      <c r="G299" s="254"/>
      <c r="H299" s="18"/>
      <c r="I299" s="34"/>
      <c r="J299" s="34"/>
      <c r="K299" s="56"/>
      <c r="L299" s="10"/>
    </row>
    <row r="300" spans="1:12" x14ac:dyDescent="0.25">
      <c r="A300" s="5"/>
      <c r="B300" s="92"/>
      <c r="C300" s="21"/>
      <c r="D300" s="83"/>
      <c r="E300" s="28"/>
      <c r="F300" s="87"/>
      <c r="G300" s="87"/>
      <c r="H300" s="28"/>
      <c r="I300" s="24"/>
      <c r="J300" s="24"/>
      <c r="K300" s="57"/>
      <c r="L300" s="10"/>
    </row>
    <row r="301" spans="1:12" ht="15.75" thickBot="1" x14ac:dyDescent="0.3">
      <c r="A301" s="5"/>
      <c r="B301" s="88"/>
      <c r="C301" s="70" t="s">
        <v>166</v>
      </c>
      <c r="D301" s="82"/>
      <c r="E301" s="71"/>
      <c r="F301" s="72"/>
      <c r="G301" s="265">
        <f>SUM(G238:G295)</f>
        <v>0</v>
      </c>
      <c r="H301" s="136"/>
      <c r="I301" s="16"/>
      <c r="J301" s="16"/>
      <c r="K301" s="60"/>
      <c r="L301" s="6"/>
    </row>
    <row r="302" spans="1:12" ht="15.75" thickTop="1" x14ac:dyDescent="0.25">
      <c r="A302" s="5"/>
      <c r="B302" s="97"/>
      <c r="C302" s="141"/>
      <c r="D302" s="86"/>
      <c r="E302" s="44"/>
      <c r="F302" s="149"/>
      <c r="G302" s="149"/>
      <c r="H302" s="25"/>
      <c r="I302" s="121"/>
      <c r="J302" s="121"/>
      <c r="K302" s="140"/>
      <c r="L302" s="5"/>
    </row>
    <row r="303" spans="1:12" x14ac:dyDescent="0.25">
      <c r="A303" s="5"/>
      <c r="B303" s="97"/>
      <c r="C303" s="141"/>
      <c r="D303" s="86"/>
      <c r="E303" s="44"/>
      <c r="F303" s="149"/>
      <c r="G303" s="149"/>
      <c r="H303" s="25"/>
      <c r="I303" s="121"/>
      <c r="J303" s="121"/>
      <c r="K303" s="140"/>
      <c r="L303" s="5"/>
    </row>
    <row r="304" spans="1:12" x14ac:dyDescent="0.25">
      <c r="A304" s="5"/>
      <c r="B304" s="97"/>
      <c r="C304" s="141"/>
      <c r="D304" s="86"/>
      <c r="E304" s="44"/>
      <c r="F304" s="149"/>
      <c r="G304" s="149"/>
      <c r="H304" s="25"/>
      <c r="I304" s="121"/>
      <c r="J304" s="121"/>
      <c r="K304" s="140"/>
      <c r="L304" s="5"/>
    </row>
    <row r="305" spans="1:12" x14ac:dyDescent="0.25">
      <c r="A305" s="5"/>
      <c r="B305" s="92"/>
      <c r="C305" s="21"/>
      <c r="D305" s="143" t="s">
        <v>154</v>
      </c>
      <c r="E305" s="144"/>
      <c r="F305" s="145"/>
      <c r="G305" s="145"/>
      <c r="H305" s="146"/>
      <c r="I305" s="147"/>
      <c r="J305" s="147"/>
      <c r="K305" s="148"/>
      <c r="L305" s="10"/>
    </row>
    <row r="306" spans="1:12" x14ac:dyDescent="0.25">
      <c r="A306" s="25"/>
      <c r="B306" s="91" t="s">
        <v>3</v>
      </c>
      <c r="C306" s="50" t="s">
        <v>6</v>
      </c>
      <c r="D306" s="79"/>
      <c r="E306" s="20"/>
      <c r="F306" s="66"/>
      <c r="G306" s="66"/>
      <c r="H306" s="54"/>
      <c r="I306" s="20"/>
      <c r="J306" s="20"/>
      <c r="K306" s="60"/>
      <c r="L306" s="25"/>
    </row>
    <row r="307" spans="1:12" ht="14.1" customHeight="1" x14ac:dyDescent="0.25">
      <c r="A307" s="5"/>
      <c r="B307" s="92"/>
      <c r="C307" s="21"/>
      <c r="D307" s="83"/>
      <c r="E307" s="28"/>
      <c r="F307" s="87"/>
      <c r="G307" s="87"/>
      <c r="H307" s="28"/>
      <c r="I307" s="24"/>
      <c r="J307" s="24"/>
      <c r="K307" s="57"/>
      <c r="L307" s="10"/>
    </row>
    <row r="308" spans="1:12" hidden="1" x14ac:dyDescent="0.25">
      <c r="A308" s="5"/>
      <c r="B308" s="93"/>
      <c r="C308" s="22"/>
      <c r="D308" s="30"/>
      <c r="E308" s="24"/>
      <c r="F308" s="87"/>
      <c r="G308" s="87"/>
      <c r="H308" s="30"/>
      <c r="I308" s="24"/>
      <c r="J308" s="24"/>
      <c r="K308" s="140"/>
      <c r="L308" s="10"/>
    </row>
    <row r="309" spans="1:12" hidden="1" x14ac:dyDescent="0.25">
      <c r="A309" s="5"/>
      <c r="B309" s="233"/>
      <c r="C309" s="338"/>
      <c r="D309" s="339"/>
      <c r="E309" s="32"/>
      <c r="F309" s="277"/>
      <c r="G309" s="254"/>
      <c r="H309" s="30"/>
      <c r="I309" s="24"/>
      <c r="J309" s="24"/>
      <c r="K309" s="57"/>
      <c r="L309" s="10"/>
    </row>
    <row r="310" spans="1:12" hidden="1" x14ac:dyDescent="0.25">
      <c r="A310" s="5"/>
      <c r="B310" s="233"/>
      <c r="C310" s="338"/>
      <c r="D310" s="339"/>
      <c r="E310" s="557"/>
      <c r="F310" s="264"/>
      <c r="G310" s="264"/>
      <c r="H310" s="30"/>
      <c r="I310" s="24"/>
      <c r="J310" s="24"/>
      <c r="K310" s="57"/>
      <c r="L310" s="10"/>
    </row>
    <row r="311" spans="1:12" hidden="1" x14ac:dyDescent="0.25">
      <c r="A311" s="5"/>
      <c r="B311" s="92"/>
      <c r="C311" s="21"/>
      <c r="D311" s="28"/>
      <c r="E311" s="24"/>
      <c r="F311" s="87"/>
      <c r="G311" s="87"/>
      <c r="H311" s="28"/>
      <c r="I311" s="24"/>
      <c r="J311" s="24"/>
      <c r="K311" s="57"/>
      <c r="L311" s="10"/>
    </row>
    <row r="312" spans="1:12" hidden="1" x14ac:dyDescent="0.25">
      <c r="A312" s="5"/>
      <c r="B312" s="93"/>
      <c r="C312" s="402"/>
      <c r="D312" s="25"/>
      <c r="E312" s="121"/>
      <c r="F312" s="125"/>
      <c r="G312" s="125"/>
      <c r="H312" s="25"/>
      <c r="I312" s="121"/>
      <c r="J312" s="121"/>
      <c r="K312" s="140"/>
      <c r="L312" s="10"/>
    </row>
    <row r="313" spans="1:12" x14ac:dyDescent="0.25">
      <c r="A313" s="5"/>
      <c r="B313" s="92"/>
      <c r="C313" s="382"/>
      <c r="D313" s="279"/>
      <c r="E313" s="247"/>
      <c r="F313" s="277"/>
      <c r="G313" s="254"/>
      <c r="H313" s="30"/>
      <c r="I313" s="24"/>
      <c r="J313" s="24"/>
      <c r="K313" s="57"/>
      <c r="L313" s="10"/>
    </row>
    <row r="314" spans="1:12" ht="51" x14ac:dyDescent="0.25">
      <c r="A314" s="5"/>
      <c r="B314" s="92">
        <v>1</v>
      </c>
      <c r="C314" s="153" t="s">
        <v>411</v>
      </c>
      <c r="D314" s="30" t="s">
        <v>172</v>
      </c>
      <c r="E314" s="371">
        <v>1</v>
      </c>
      <c r="F314" s="276">
        <v>0</v>
      </c>
      <c r="G314" s="253">
        <f>E314*F314</f>
        <v>0</v>
      </c>
      <c r="H314" s="30"/>
      <c r="I314" s="208"/>
      <c r="J314" s="24"/>
      <c r="K314" s="57"/>
      <c r="L314" s="10"/>
    </row>
    <row r="315" spans="1:12" hidden="1" x14ac:dyDescent="0.25">
      <c r="A315" s="5"/>
      <c r="B315" s="331"/>
      <c r="C315" s="382"/>
      <c r="D315" s="279"/>
      <c r="E315" s="236"/>
      <c r="F315" s="277"/>
      <c r="G315" s="254"/>
      <c r="H315" s="28"/>
      <c r="I315" s="24"/>
      <c r="J315" s="24"/>
      <c r="K315" s="57"/>
      <c r="L315" s="10"/>
    </row>
    <row r="316" spans="1:12" hidden="1" x14ac:dyDescent="0.25">
      <c r="A316" s="5"/>
      <c r="B316" s="92"/>
      <c r="C316" s="21"/>
      <c r="D316" s="28"/>
      <c r="E316" s="196"/>
      <c r="F316" s="87"/>
      <c r="G316" s="87"/>
      <c r="H316" s="28"/>
      <c r="I316" s="24"/>
      <c r="J316" s="24"/>
      <c r="K316" s="57"/>
      <c r="L316" s="10"/>
    </row>
    <row r="317" spans="1:12" hidden="1" x14ac:dyDescent="0.25">
      <c r="A317" s="5"/>
      <c r="B317" s="93"/>
      <c r="C317" s="224"/>
      <c r="D317" s="279"/>
      <c r="E317" s="285"/>
      <c r="F317" s="277"/>
      <c r="G317" s="254"/>
      <c r="H317" s="30"/>
      <c r="I317" s="11"/>
      <c r="J317" s="11"/>
      <c r="K317" s="57"/>
      <c r="L317" s="10"/>
    </row>
    <row r="318" spans="1:12" x14ac:dyDescent="0.25">
      <c r="A318" s="5"/>
      <c r="B318" s="92"/>
      <c r="C318" s="21"/>
      <c r="D318" s="28"/>
      <c r="E318" s="196"/>
      <c r="F318" s="87"/>
      <c r="G318" s="87"/>
      <c r="H318" s="28"/>
      <c r="I318" s="24"/>
      <c r="J318" s="24"/>
      <c r="K318" s="57"/>
      <c r="L318" s="10"/>
    </row>
    <row r="319" spans="1:12" ht="51" x14ac:dyDescent="0.25">
      <c r="A319" s="5"/>
      <c r="B319" s="93">
        <v>2</v>
      </c>
      <c r="C319" s="153" t="s">
        <v>412</v>
      </c>
      <c r="D319" s="30" t="s">
        <v>172</v>
      </c>
      <c r="E319" s="371">
        <v>1.4</v>
      </c>
      <c r="F319" s="276">
        <v>0</v>
      </c>
      <c r="G319" s="253">
        <f>E319*F319</f>
        <v>0</v>
      </c>
      <c r="H319" s="30"/>
      <c r="I319" s="208"/>
      <c r="J319" s="24"/>
      <c r="K319" s="57"/>
      <c r="L319" s="10"/>
    </row>
    <row r="320" spans="1:12" x14ac:dyDescent="0.25">
      <c r="A320" s="5"/>
      <c r="B320" s="92"/>
      <c r="C320" s="21"/>
      <c r="D320" s="28"/>
      <c r="E320" s="196"/>
      <c r="F320" s="87"/>
      <c r="G320" s="87"/>
      <c r="H320" s="28"/>
      <c r="I320" s="24"/>
      <c r="J320" s="24"/>
      <c r="K320" s="57"/>
      <c r="L320" s="10"/>
    </row>
    <row r="321" spans="1:12" x14ac:dyDescent="0.25">
      <c r="A321" s="5"/>
      <c r="B321" s="93"/>
      <c r="C321" s="344"/>
      <c r="D321" s="296"/>
      <c r="E321" s="267"/>
      <c r="F321" s="281"/>
      <c r="G321" s="253"/>
      <c r="H321" s="28"/>
      <c r="I321" s="24"/>
      <c r="J321" s="404"/>
      <c r="K321" s="61"/>
      <c r="L321" s="10"/>
    </row>
    <row r="322" spans="1:12" ht="14.1" customHeight="1" x14ac:dyDescent="0.25">
      <c r="A322" s="5"/>
      <c r="B322" s="94"/>
      <c r="C322" s="21"/>
      <c r="D322" s="28"/>
      <c r="E322" s="196"/>
      <c r="F322" s="87"/>
      <c r="G322" s="87"/>
      <c r="H322" s="28"/>
      <c r="I322" s="24"/>
      <c r="J322" s="24"/>
      <c r="K322" s="57"/>
      <c r="L322" s="10"/>
    </row>
    <row r="323" spans="1:12" hidden="1" x14ac:dyDescent="0.25">
      <c r="A323" s="5"/>
      <c r="B323" s="93"/>
      <c r="C323" s="232"/>
      <c r="D323" s="339"/>
      <c r="E323" s="285"/>
      <c r="F323" s="277"/>
      <c r="G323" s="254"/>
      <c r="H323" s="30"/>
      <c r="I323" s="24"/>
      <c r="J323" s="24"/>
      <c r="K323" s="57"/>
      <c r="L323" s="10"/>
    </row>
    <row r="324" spans="1:12" x14ac:dyDescent="0.25">
      <c r="A324" s="5"/>
      <c r="B324" s="154"/>
      <c r="C324" s="14"/>
      <c r="D324" s="78"/>
      <c r="E324" s="10"/>
      <c r="F324" s="65"/>
      <c r="G324" s="65"/>
      <c r="H324" s="18"/>
      <c r="I324" s="11"/>
      <c r="J324" s="11"/>
      <c r="K324" s="57"/>
      <c r="L324" s="10"/>
    </row>
    <row r="325" spans="1:12" ht="15.75" thickBot="1" x14ac:dyDescent="0.3">
      <c r="A325" s="5"/>
      <c r="B325" s="88"/>
      <c r="C325" s="70" t="s">
        <v>167</v>
      </c>
      <c r="D325" s="82"/>
      <c r="E325" s="71"/>
      <c r="F325" s="72"/>
      <c r="G325" s="265">
        <f>SUM(G314:G319)</f>
        <v>0</v>
      </c>
      <c r="H325" s="136"/>
      <c r="I325" s="16"/>
      <c r="J325" s="16"/>
      <c r="K325" s="60"/>
      <c r="L325" s="6"/>
    </row>
    <row r="326" spans="1:12" ht="15.75" thickTop="1" x14ac:dyDescent="0.25">
      <c r="A326" s="5"/>
      <c r="B326" s="154"/>
      <c r="C326" s="14"/>
      <c r="D326" s="78"/>
      <c r="E326" s="10"/>
      <c r="F326" s="65"/>
      <c r="G326" s="65"/>
      <c r="H326" s="18"/>
      <c r="I326" s="11"/>
      <c r="J326" s="11"/>
      <c r="K326" s="57"/>
      <c r="L326" s="10"/>
    </row>
    <row r="327" spans="1:12" x14ac:dyDescent="0.25">
      <c r="A327" s="5"/>
      <c r="B327" s="154"/>
      <c r="C327" s="14"/>
      <c r="D327" s="78"/>
      <c r="E327" s="10"/>
      <c r="F327" s="65"/>
      <c r="G327" s="65"/>
      <c r="H327" s="18"/>
      <c r="I327" s="11"/>
      <c r="J327" s="11"/>
      <c r="K327" s="57"/>
      <c r="L327" s="10"/>
    </row>
    <row r="328" spans="1:12" x14ac:dyDescent="0.25">
      <c r="A328" s="5"/>
      <c r="B328" s="154"/>
      <c r="C328" s="14"/>
      <c r="D328" s="78"/>
      <c r="E328" s="10"/>
      <c r="F328" s="65"/>
      <c r="G328" s="65"/>
      <c r="H328" s="18"/>
      <c r="I328" s="11"/>
      <c r="J328" s="11"/>
      <c r="K328" s="57"/>
      <c r="L328" s="10"/>
    </row>
    <row r="329" spans="1:12" x14ac:dyDescent="0.25">
      <c r="A329" s="5"/>
      <c r="B329" s="154"/>
      <c r="C329" s="14"/>
      <c r="D329" s="143" t="s">
        <v>154</v>
      </c>
      <c r="E329" s="144"/>
      <c r="F329" s="145"/>
      <c r="G329" s="145"/>
      <c r="H329" s="146"/>
      <c r="I329" s="147"/>
      <c r="J329" s="147"/>
      <c r="K329" s="148"/>
      <c r="L329" s="10"/>
    </row>
    <row r="330" spans="1:12" x14ac:dyDescent="0.25">
      <c r="A330" s="25"/>
      <c r="B330" s="91" t="s">
        <v>7</v>
      </c>
      <c r="C330" s="50" t="s">
        <v>8</v>
      </c>
      <c r="D330" s="79"/>
      <c r="E330" s="20"/>
      <c r="F330" s="66"/>
      <c r="G330" s="66"/>
      <c r="H330" s="54"/>
      <c r="I330" s="20"/>
      <c r="J330" s="20"/>
      <c r="K330" s="60"/>
      <c r="L330" s="25"/>
    </row>
    <row r="331" spans="1:12" x14ac:dyDescent="0.25">
      <c r="A331" s="5"/>
      <c r="B331" s="88"/>
      <c r="C331" s="14"/>
      <c r="D331" s="78"/>
      <c r="E331" s="10"/>
      <c r="F331" s="65"/>
      <c r="G331" s="65"/>
      <c r="H331" s="136"/>
      <c r="I331" s="16"/>
      <c r="J331" s="16"/>
      <c r="K331" s="57"/>
      <c r="L331" s="10"/>
    </row>
    <row r="332" spans="1:12" x14ac:dyDescent="0.25">
      <c r="A332" s="5"/>
      <c r="B332" s="88">
        <v>1</v>
      </c>
      <c r="C332" s="14" t="s">
        <v>413</v>
      </c>
      <c r="D332" s="15" t="s">
        <v>150</v>
      </c>
      <c r="E332" s="274">
        <v>64.5</v>
      </c>
      <c r="F332" s="276">
        <v>0</v>
      </c>
      <c r="G332" s="253">
        <f>E332*F332</f>
        <v>0</v>
      </c>
      <c r="H332" s="15"/>
      <c r="I332" s="121"/>
      <c r="J332" s="121"/>
      <c r="K332" s="57"/>
      <c r="L332" s="10"/>
    </row>
    <row r="333" spans="1:12" ht="14.1" customHeight="1" x14ac:dyDescent="0.25">
      <c r="A333" s="5"/>
      <c r="B333" s="88"/>
      <c r="C333" s="31"/>
      <c r="D333" s="18"/>
      <c r="E333" s="178"/>
      <c r="F333" s="65"/>
      <c r="G333" s="65"/>
      <c r="H333" s="18"/>
      <c r="I333" s="11"/>
      <c r="J333" s="11"/>
      <c r="K333" s="57"/>
      <c r="L333" s="10"/>
    </row>
    <row r="334" spans="1:12" hidden="1" x14ac:dyDescent="0.25">
      <c r="A334" s="5"/>
      <c r="B334" s="88"/>
      <c r="C334" s="217"/>
      <c r="D334" s="213"/>
      <c r="E334" s="236"/>
      <c r="F334" s="277"/>
      <c r="G334" s="254"/>
      <c r="H334" s="15"/>
      <c r="I334" s="15"/>
      <c r="J334" s="15"/>
      <c r="K334" s="57"/>
      <c r="L334" s="10"/>
    </row>
    <row r="335" spans="1:12" ht="0.95" customHeight="1" x14ac:dyDescent="0.25">
      <c r="A335" s="5"/>
      <c r="B335" s="88"/>
      <c r="C335" s="31"/>
      <c r="D335" s="18"/>
      <c r="E335" s="178"/>
      <c r="F335" s="65"/>
      <c r="G335" s="65"/>
      <c r="H335" s="18"/>
      <c r="I335" s="11"/>
      <c r="J335" s="11"/>
      <c r="K335" s="57"/>
      <c r="L335" s="10"/>
    </row>
    <row r="336" spans="1:12" hidden="1" x14ac:dyDescent="0.25">
      <c r="A336" s="5"/>
      <c r="B336" s="88"/>
      <c r="C336" s="14"/>
      <c r="D336" s="18"/>
      <c r="E336" s="178"/>
      <c r="F336" s="65"/>
      <c r="G336" s="65"/>
      <c r="H336" s="18"/>
      <c r="I336" s="11"/>
      <c r="J336" s="11"/>
      <c r="K336" s="57"/>
      <c r="L336" s="10"/>
    </row>
    <row r="337" spans="1:12" hidden="1" x14ac:dyDescent="0.25">
      <c r="A337" s="5"/>
      <c r="B337" s="94"/>
      <c r="C337" s="224"/>
      <c r="D337" s="340"/>
      <c r="E337" s="275"/>
      <c r="F337" s="277"/>
      <c r="G337" s="254"/>
      <c r="H337" s="56"/>
      <c r="I337" s="12"/>
      <c r="J337" s="12"/>
      <c r="K337" s="57"/>
      <c r="L337" s="10"/>
    </row>
    <row r="338" spans="1:12" hidden="1" x14ac:dyDescent="0.25">
      <c r="A338" s="5"/>
      <c r="B338" s="94"/>
      <c r="C338" s="224"/>
      <c r="D338" s="340"/>
      <c r="E338" s="236"/>
      <c r="F338" s="277"/>
      <c r="G338" s="254"/>
      <c r="H338" s="56"/>
      <c r="I338" s="12"/>
      <c r="J338" s="12"/>
      <c r="K338" s="57"/>
      <c r="L338" s="10"/>
    </row>
    <row r="339" spans="1:12" hidden="1" x14ac:dyDescent="0.25">
      <c r="A339" s="5"/>
      <c r="B339" s="94"/>
      <c r="C339" s="217"/>
      <c r="D339" s="280"/>
      <c r="E339" s="410"/>
      <c r="F339" s="277"/>
      <c r="G339" s="254"/>
      <c r="H339" s="56"/>
      <c r="I339" s="12"/>
      <c r="J339" s="12"/>
      <c r="K339" s="57"/>
      <c r="L339" s="10"/>
    </row>
    <row r="340" spans="1:12" hidden="1" x14ac:dyDescent="0.25">
      <c r="A340" s="5"/>
      <c r="B340" s="94"/>
      <c r="C340" s="217"/>
      <c r="D340" s="280"/>
      <c r="E340" s="236"/>
      <c r="F340" s="277"/>
      <c r="G340" s="254"/>
      <c r="H340" s="56"/>
      <c r="I340" s="12"/>
      <c r="J340" s="12"/>
      <c r="K340" s="57"/>
      <c r="L340" s="10"/>
    </row>
    <row r="341" spans="1:12" hidden="1" x14ac:dyDescent="0.25">
      <c r="A341" s="5"/>
      <c r="B341" s="88"/>
      <c r="C341" s="31"/>
      <c r="D341" s="18"/>
      <c r="E341" s="178"/>
      <c r="F341" s="65"/>
      <c r="G341" s="65"/>
      <c r="H341" s="18"/>
      <c r="I341" s="11"/>
      <c r="J341" s="11"/>
      <c r="K341" s="57"/>
      <c r="L341" s="10"/>
    </row>
    <row r="342" spans="1:12" hidden="1" x14ac:dyDescent="0.25">
      <c r="A342" s="5"/>
      <c r="B342" s="88"/>
      <c r="C342" s="224"/>
      <c r="D342" s="263"/>
      <c r="E342" s="285"/>
      <c r="F342" s="277"/>
      <c r="G342" s="254"/>
      <c r="H342" s="15"/>
      <c r="I342" s="11"/>
      <c r="J342" s="11"/>
      <c r="K342" s="57"/>
      <c r="L342" s="10"/>
    </row>
    <row r="343" spans="1:12" ht="25.5" x14ac:dyDescent="0.25">
      <c r="A343" s="5"/>
      <c r="B343" s="94">
        <v>2</v>
      </c>
      <c r="C343" s="14" t="s">
        <v>414</v>
      </c>
      <c r="D343" s="15" t="s">
        <v>150</v>
      </c>
      <c r="E343" s="268">
        <v>10.199999999999999</v>
      </c>
      <c r="F343" s="276">
        <v>0</v>
      </c>
      <c r="G343" s="253">
        <f>E343*F343</f>
        <v>0</v>
      </c>
      <c r="H343" s="15"/>
      <c r="I343" s="11"/>
      <c r="J343" s="11"/>
      <c r="K343" s="57"/>
      <c r="L343" s="10"/>
    </row>
    <row r="344" spans="1:12" ht="14.1" customHeight="1" x14ac:dyDescent="0.25">
      <c r="A344" s="5"/>
      <c r="B344" s="88"/>
      <c r="C344" s="31"/>
      <c r="D344" s="18"/>
      <c r="E344" s="178"/>
      <c r="F344" s="65"/>
      <c r="G344" s="65"/>
      <c r="H344" s="18"/>
      <c r="I344" s="11"/>
      <c r="J344" s="11"/>
      <c r="K344" s="57"/>
      <c r="L344" s="10"/>
    </row>
    <row r="345" spans="1:12" hidden="1" x14ac:dyDescent="0.25">
      <c r="A345" s="5"/>
      <c r="B345" s="88"/>
      <c r="C345" s="14"/>
      <c r="D345" s="18"/>
      <c r="E345" s="269"/>
      <c r="F345" s="276"/>
      <c r="G345" s="253"/>
      <c r="H345" s="18"/>
      <c r="I345" s="11"/>
      <c r="J345" s="11"/>
      <c r="K345" s="57"/>
      <c r="L345" s="10"/>
    </row>
    <row r="346" spans="1:12" hidden="1" x14ac:dyDescent="0.25">
      <c r="A346" s="5"/>
      <c r="B346" s="88"/>
      <c r="C346" s="31"/>
      <c r="D346" s="18"/>
      <c r="E346" s="178"/>
      <c r="F346" s="65"/>
      <c r="G346" s="65"/>
      <c r="H346" s="18"/>
      <c r="I346" s="11"/>
      <c r="J346" s="11"/>
      <c r="K346" s="57"/>
      <c r="L346" s="10"/>
    </row>
    <row r="347" spans="1:12" hidden="1" x14ac:dyDescent="0.25">
      <c r="A347" s="5"/>
      <c r="B347" s="88"/>
      <c r="C347" s="31"/>
      <c r="D347" s="15"/>
      <c r="E347" s="269"/>
      <c r="F347" s="276"/>
      <c r="G347" s="253"/>
      <c r="H347" s="15"/>
      <c r="I347" s="11"/>
      <c r="J347" s="11"/>
      <c r="K347" s="57"/>
      <c r="L347" s="10"/>
    </row>
    <row r="348" spans="1:12" hidden="1" x14ac:dyDescent="0.25">
      <c r="A348" s="5"/>
      <c r="B348" s="88"/>
      <c r="C348" s="31"/>
      <c r="D348" s="18"/>
      <c r="E348" s="178"/>
      <c r="F348" s="65"/>
      <c r="G348" s="65"/>
      <c r="H348" s="18"/>
      <c r="I348" s="11"/>
      <c r="J348" s="11"/>
      <c r="K348" s="57"/>
      <c r="L348" s="10"/>
    </row>
    <row r="349" spans="1:12" ht="63.75" x14ac:dyDescent="0.25">
      <c r="A349" s="5"/>
      <c r="B349" s="88">
        <v>3</v>
      </c>
      <c r="C349" s="304" t="s">
        <v>550</v>
      </c>
      <c r="D349" s="15" t="s">
        <v>150</v>
      </c>
      <c r="E349" s="268">
        <v>64.5</v>
      </c>
      <c r="F349" s="276">
        <v>0</v>
      </c>
      <c r="G349" s="253">
        <f>E349*F349</f>
        <v>0</v>
      </c>
      <c r="H349" s="15"/>
      <c r="I349" s="11"/>
      <c r="J349" s="11"/>
      <c r="K349" s="57"/>
      <c r="L349" s="10"/>
    </row>
    <row r="350" spans="1:12" ht="11.1" customHeight="1" x14ac:dyDescent="0.25">
      <c r="A350" s="5"/>
      <c r="B350" s="88"/>
      <c r="C350" s="14"/>
      <c r="D350" s="18"/>
      <c r="E350" s="178"/>
      <c r="F350" s="65"/>
      <c r="G350" s="65"/>
      <c r="H350" s="18"/>
      <c r="I350" s="11"/>
      <c r="J350" s="11"/>
      <c r="K350" s="57"/>
      <c r="L350" s="10"/>
    </row>
    <row r="351" spans="1:12" hidden="1" x14ac:dyDescent="0.25">
      <c r="A351" s="5"/>
      <c r="B351" s="88"/>
      <c r="C351" s="224"/>
      <c r="D351" s="263"/>
      <c r="E351" s="236"/>
      <c r="F351" s="277"/>
      <c r="G351" s="254"/>
      <c r="H351" s="15"/>
      <c r="I351" s="11"/>
      <c r="J351" s="11"/>
      <c r="K351" s="57"/>
      <c r="L351" s="10"/>
    </row>
    <row r="352" spans="1:12" hidden="1" x14ac:dyDescent="0.25">
      <c r="A352" s="5"/>
      <c r="B352" s="94"/>
      <c r="C352" s="224"/>
      <c r="D352" s="263"/>
      <c r="E352" s="236"/>
      <c r="F352" s="277"/>
      <c r="G352" s="254"/>
      <c r="H352" s="15"/>
      <c r="I352" s="11"/>
      <c r="J352" s="11"/>
      <c r="K352" s="57"/>
      <c r="L352" s="10"/>
    </row>
    <row r="353" spans="1:12" hidden="1" x14ac:dyDescent="0.25">
      <c r="A353" s="5"/>
      <c r="B353" s="94"/>
      <c r="C353" s="45"/>
      <c r="D353" s="15"/>
      <c r="E353" s="269"/>
      <c r="F353" s="276"/>
      <c r="G353" s="253"/>
      <c r="H353" s="15"/>
      <c r="I353" s="120"/>
      <c r="J353" s="120"/>
      <c r="K353" s="155"/>
      <c r="L353" s="10"/>
    </row>
    <row r="354" spans="1:12" hidden="1" x14ac:dyDescent="0.25">
      <c r="A354" s="5"/>
      <c r="B354" s="88"/>
      <c r="C354" s="31"/>
      <c r="D354" s="18"/>
      <c r="E354" s="178"/>
      <c r="F354" s="65"/>
      <c r="G354" s="65"/>
      <c r="H354" s="18"/>
      <c r="I354" s="11"/>
      <c r="J354" s="11"/>
      <c r="K354" s="57"/>
      <c r="L354" s="10"/>
    </row>
    <row r="355" spans="1:12" hidden="1" x14ac:dyDescent="0.25">
      <c r="A355" s="5"/>
      <c r="B355" s="88"/>
      <c r="C355" s="224"/>
      <c r="D355" s="263"/>
      <c r="E355" s="236"/>
      <c r="F355" s="277"/>
      <c r="G355" s="254"/>
      <c r="H355" s="18"/>
      <c r="I355" s="11"/>
      <c r="J355" s="11"/>
      <c r="K355" s="57"/>
      <c r="L355" s="10"/>
    </row>
    <row r="356" spans="1:12" hidden="1" x14ac:dyDescent="0.25">
      <c r="A356" s="5"/>
      <c r="B356" s="88"/>
      <c r="C356" s="14"/>
      <c r="D356" s="18"/>
      <c r="E356" s="178"/>
      <c r="F356" s="65"/>
      <c r="G356" s="65"/>
      <c r="H356" s="18"/>
      <c r="I356" s="11"/>
      <c r="J356" s="11"/>
      <c r="K356" s="57"/>
      <c r="L356" s="10"/>
    </row>
    <row r="357" spans="1:12" hidden="1" x14ac:dyDescent="0.25">
      <c r="A357" s="5"/>
      <c r="B357" s="88"/>
      <c r="C357" s="14"/>
      <c r="D357" s="18"/>
      <c r="E357" s="178"/>
      <c r="F357" s="65"/>
      <c r="G357" s="65"/>
      <c r="H357" s="18"/>
      <c r="I357" s="11"/>
      <c r="J357" s="11"/>
      <c r="K357" s="57"/>
      <c r="L357" s="10"/>
    </row>
    <row r="358" spans="1:12" ht="25.5" hidden="1" x14ac:dyDescent="0.25">
      <c r="A358" s="5"/>
      <c r="B358" s="94"/>
      <c r="C358" s="14"/>
      <c r="D358" s="15"/>
      <c r="E358" s="268"/>
      <c r="F358" s="276"/>
      <c r="G358" s="253"/>
      <c r="H358" s="15"/>
      <c r="I358" s="11"/>
      <c r="J358" s="385" t="s">
        <v>309</v>
      </c>
      <c r="K358" s="57"/>
      <c r="L358" s="10"/>
    </row>
    <row r="359" spans="1:12" hidden="1" x14ac:dyDescent="0.25">
      <c r="A359" s="5"/>
      <c r="B359" s="94"/>
      <c r="C359" s="217"/>
      <c r="D359" s="213"/>
      <c r="E359" s="236"/>
      <c r="F359" s="277"/>
      <c r="G359" s="254"/>
      <c r="H359" s="15"/>
      <c r="I359" s="11"/>
      <c r="J359" s="11"/>
      <c r="K359" s="57"/>
      <c r="L359" s="10"/>
    </row>
    <row r="360" spans="1:12" hidden="1" x14ac:dyDescent="0.25">
      <c r="A360" s="5"/>
      <c r="B360" s="94"/>
      <c r="C360" s="217"/>
      <c r="D360" s="213"/>
      <c r="E360" s="236"/>
      <c r="F360" s="277"/>
      <c r="G360" s="254"/>
      <c r="H360" s="15"/>
      <c r="I360" s="11"/>
      <c r="J360" s="11"/>
      <c r="K360" s="140"/>
      <c r="L360" s="10"/>
    </row>
    <row r="361" spans="1:12" hidden="1" x14ac:dyDescent="0.25">
      <c r="A361" s="5"/>
      <c r="B361" s="94"/>
      <c r="C361" s="217"/>
      <c r="D361" s="213"/>
      <c r="E361" s="236"/>
      <c r="F361" s="277"/>
      <c r="G361" s="254"/>
      <c r="H361" s="15"/>
      <c r="I361" s="11"/>
      <c r="J361" s="11"/>
      <c r="K361" s="57"/>
      <c r="L361" s="10"/>
    </row>
    <row r="362" spans="1:12" hidden="1" x14ac:dyDescent="0.25">
      <c r="A362" s="5"/>
      <c r="B362" s="94"/>
      <c r="C362" s="217"/>
      <c r="D362" s="213"/>
      <c r="E362" s="236"/>
      <c r="F362" s="277"/>
      <c r="G362" s="254"/>
      <c r="H362" s="15"/>
      <c r="I362" s="11"/>
      <c r="J362" s="11"/>
      <c r="K362" s="57"/>
      <c r="L362" s="10"/>
    </row>
    <row r="363" spans="1:12" hidden="1" x14ac:dyDescent="0.25">
      <c r="A363" s="5"/>
      <c r="B363" s="94"/>
      <c r="C363" s="217"/>
      <c r="D363" s="213"/>
      <c r="E363" s="236"/>
      <c r="F363" s="277"/>
      <c r="G363" s="254"/>
      <c r="H363" s="15"/>
      <c r="I363" s="11"/>
      <c r="J363" s="11"/>
      <c r="K363" s="57"/>
      <c r="L363" s="10"/>
    </row>
    <row r="364" spans="1:12" hidden="1" x14ac:dyDescent="0.25">
      <c r="A364" s="5"/>
      <c r="B364" s="94"/>
      <c r="C364" s="217"/>
      <c r="D364" s="213"/>
      <c r="E364" s="236"/>
      <c r="F364" s="277"/>
      <c r="G364" s="254"/>
      <c r="H364" s="15"/>
      <c r="I364" s="11"/>
      <c r="J364" s="11"/>
      <c r="K364" s="57"/>
      <c r="L364" s="10"/>
    </row>
    <row r="365" spans="1:12" hidden="1" x14ac:dyDescent="0.25">
      <c r="A365" s="5"/>
      <c r="B365" s="88"/>
      <c r="C365" s="217"/>
      <c r="D365" s="218"/>
      <c r="E365" s="178"/>
      <c r="F365" s="65"/>
      <c r="G365" s="65"/>
      <c r="H365" s="18"/>
      <c r="I365" s="11"/>
      <c r="J365" s="11"/>
      <c r="K365" s="57"/>
      <c r="L365" s="10"/>
    </row>
    <row r="366" spans="1:12" hidden="1" x14ac:dyDescent="0.25">
      <c r="A366" s="5"/>
      <c r="B366" s="88"/>
      <c r="C366" s="217"/>
      <c r="D366" s="213"/>
      <c r="E366" s="236"/>
      <c r="F366" s="277"/>
      <c r="G366" s="254"/>
      <c r="H366" s="18"/>
      <c r="I366" s="11"/>
      <c r="J366" s="11"/>
      <c r="K366" s="57"/>
      <c r="L366" s="10"/>
    </row>
    <row r="367" spans="1:12" hidden="1" x14ac:dyDescent="0.25">
      <c r="A367" s="5"/>
      <c r="B367" s="88"/>
      <c r="C367" s="14"/>
      <c r="D367" s="18"/>
      <c r="E367" s="178"/>
      <c r="F367" s="65"/>
      <c r="G367" s="65"/>
      <c r="H367" s="18"/>
      <c r="I367" s="11"/>
      <c r="J367" s="11"/>
      <c r="K367" s="57"/>
      <c r="L367" s="10"/>
    </row>
    <row r="368" spans="1:12" ht="25.5" x14ac:dyDescent="0.25">
      <c r="A368" s="5"/>
      <c r="B368" s="88">
        <v>4</v>
      </c>
      <c r="C368" s="14" t="s">
        <v>34</v>
      </c>
      <c r="D368" s="15" t="s">
        <v>150</v>
      </c>
      <c r="E368" s="268">
        <v>64.5</v>
      </c>
      <c r="F368" s="276">
        <v>0</v>
      </c>
      <c r="G368" s="253">
        <f>E368*F368</f>
        <v>0</v>
      </c>
      <c r="H368" s="18"/>
      <c r="I368" s="11"/>
      <c r="J368" s="11"/>
      <c r="K368" s="57"/>
      <c r="L368" s="10"/>
    </row>
    <row r="369" spans="1:12" hidden="1" x14ac:dyDescent="0.25">
      <c r="A369" s="5"/>
      <c r="B369" s="88"/>
      <c r="C369" s="14"/>
      <c r="D369" s="18"/>
      <c r="E369" s="178"/>
      <c r="F369" s="65"/>
      <c r="G369" s="65"/>
      <c r="H369" s="18"/>
      <c r="I369" s="11"/>
      <c r="J369" s="11"/>
      <c r="K369" s="57"/>
      <c r="L369" s="10"/>
    </row>
    <row r="370" spans="1:12" hidden="1" x14ac:dyDescent="0.25">
      <c r="A370" s="5"/>
      <c r="B370" s="88"/>
      <c r="C370" s="217"/>
      <c r="D370" s="15"/>
      <c r="E370" s="236"/>
      <c r="F370" s="277"/>
      <c r="G370" s="254"/>
      <c r="H370" s="15"/>
      <c r="I370" s="11"/>
      <c r="J370" s="11"/>
      <c r="K370" s="57"/>
      <c r="L370" s="10"/>
    </row>
    <row r="371" spans="1:12" x14ac:dyDescent="0.25">
      <c r="A371" s="5"/>
      <c r="B371" s="88"/>
      <c r="C371" s="14"/>
      <c r="D371" s="18"/>
      <c r="E371" s="178"/>
      <c r="F371" s="65"/>
      <c r="G371" s="65"/>
      <c r="H371" s="18"/>
      <c r="I371" s="11"/>
      <c r="J371" s="11"/>
      <c r="K371" s="57"/>
      <c r="L371" s="10"/>
    </row>
    <row r="372" spans="1:12" x14ac:dyDescent="0.25">
      <c r="A372" s="5"/>
      <c r="B372" s="88">
        <v>5</v>
      </c>
      <c r="C372" s="14" t="s">
        <v>213</v>
      </c>
      <c r="D372" s="15" t="s">
        <v>150</v>
      </c>
      <c r="E372" s="260">
        <v>40</v>
      </c>
      <c r="F372" s="281">
        <v>0</v>
      </c>
      <c r="G372" s="253">
        <f>E372*F372</f>
        <v>0</v>
      </c>
      <c r="H372" s="18"/>
      <c r="I372" s="33"/>
      <c r="J372" s="33"/>
      <c r="K372" s="57"/>
      <c r="L372" s="10"/>
    </row>
    <row r="373" spans="1:12" x14ac:dyDescent="0.25">
      <c r="A373" s="5"/>
      <c r="B373" s="88"/>
      <c r="C373" s="14"/>
      <c r="D373" s="18"/>
      <c r="E373" s="178"/>
      <c r="F373" s="65"/>
      <c r="G373" s="65"/>
      <c r="H373" s="18"/>
      <c r="I373" s="11"/>
      <c r="J373" s="11"/>
      <c r="K373" s="57"/>
      <c r="L373" s="10"/>
    </row>
    <row r="374" spans="1:12" hidden="1" x14ac:dyDescent="0.25">
      <c r="A374" s="5"/>
      <c r="B374" s="88"/>
      <c r="C374" s="14"/>
      <c r="D374" s="18"/>
      <c r="E374" s="178"/>
      <c r="F374" s="65"/>
      <c r="G374" s="65"/>
      <c r="H374" s="18"/>
      <c r="I374" s="11"/>
      <c r="J374" s="11"/>
      <c r="K374" s="57"/>
      <c r="L374" s="10"/>
    </row>
    <row r="375" spans="1:12" hidden="1" x14ac:dyDescent="0.25">
      <c r="A375" s="5"/>
      <c r="B375" s="94"/>
      <c r="C375" s="224"/>
      <c r="D375" s="263"/>
      <c r="E375" s="236"/>
      <c r="F375" s="277"/>
      <c r="G375" s="254"/>
      <c r="H375" s="15"/>
      <c r="I375" s="11"/>
      <c r="J375" s="11"/>
      <c r="K375" s="62"/>
      <c r="L375" s="10"/>
    </row>
    <row r="376" spans="1:12" hidden="1" x14ac:dyDescent="0.25">
      <c r="A376" s="5"/>
      <c r="B376" s="94"/>
      <c r="C376" s="224"/>
      <c r="D376" s="263"/>
      <c r="E376" s="236"/>
      <c r="F376" s="277"/>
      <c r="G376" s="254"/>
      <c r="H376" s="15"/>
      <c r="I376" s="11"/>
      <c r="J376" s="11"/>
      <c r="K376" s="62"/>
      <c r="L376" s="10"/>
    </row>
    <row r="377" spans="1:12" hidden="1" x14ac:dyDescent="0.25">
      <c r="A377" s="5"/>
      <c r="B377" s="94"/>
      <c r="C377" s="246"/>
      <c r="D377" s="263"/>
      <c r="E377" s="236"/>
      <c r="F377" s="277"/>
      <c r="G377" s="254"/>
      <c r="H377" s="15"/>
      <c r="I377" s="11"/>
      <c r="J377" s="11"/>
      <c r="K377" s="62"/>
      <c r="L377" s="10"/>
    </row>
    <row r="378" spans="1:12" hidden="1" x14ac:dyDescent="0.25">
      <c r="A378" s="5"/>
      <c r="B378" s="94"/>
      <c r="C378" s="246"/>
      <c r="D378" s="263"/>
      <c r="E378" s="236"/>
      <c r="F378" s="277"/>
      <c r="G378" s="254"/>
      <c r="H378" s="15"/>
      <c r="I378" s="11"/>
      <c r="J378" s="11"/>
      <c r="K378" s="62"/>
      <c r="L378" s="10"/>
    </row>
    <row r="379" spans="1:12" hidden="1" x14ac:dyDescent="0.25">
      <c r="A379" s="5"/>
      <c r="B379" s="94"/>
      <c r="C379" s="246"/>
      <c r="D379" s="263"/>
      <c r="E379" s="236"/>
      <c r="F379" s="277"/>
      <c r="G379" s="254"/>
      <c r="H379" s="15"/>
      <c r="I379" s="11"/>
      <c r="J379" s="11"/>
      <c r="K379" s="62"/>
      <c r="L379" s="10"/>
    </row>
    <row r="380" spans="1:12" hidden="1" x14ac:dyDescent="0.25">
      <c r="A380" s="5"/>
      <c r="B380" s="94"/>
      <c r="C380" s="246"/>
      <c r="D380" s="263"/>
      <c r="E380" s="236"/>
      <c r="F380" s="277"/>
      <c r="G380" s="254"/>
      <c r="H380" s="15"/>
      <c r="I380" s="11"/>
      <c r="J380" s="11"/>
      <c r="K380" s="62"/>
      <c r="L380" s="10"/>
    </row>
    <row r="381" spans="1:12" hidden="1" x14ac:dyDescent="0.25">
      <c r="A381" s="5"/>
      <c r="B381" s="94"/>
      <c r="C381" s="384"/>
      <c r="D381" s="263"/>
      <c r="E381" s="285"/>
      <c r="F381" s="277"/>
      <c r="G381" s="254"/>
      <c r="H381" s="15"/>
      <c r="I381" s="11"/>
      <c r="J381" s="11"/>
      <c r="K381" s="62"/>
      <c r="L381" s="10"/>
    </row>
    <row r="382" spans="1:12" ht="0.95" hidden="1" customHeight="1" x14ac:dyDescent="0.25">
      <c r="A382" s="5"/>
      <c r="B382" s="88"/>
      <c r="C382" s="14"/>
      <c r="D382" s="18"/>
      <c r="E382" s="178"/>
      <c r="F382" s="65"/>
      <c r="G382" s="65"/>
      <c r="H382" s="18"/>
      <c r="I382" s="11"/>
      <c r="J382" s="11"/>
      <c r="K382" s="57"/>
      <c r="L382" s="10"/>
    </row>
    <row r="383" spans="1:12" hidden="1" x14ac:dyDescent="0.25">
      <c r="A383" s="5"/>
      <c r="B383" s="88"/>
      <c r="C383" s="224"/>
      <c r="D383" s="263"/>
      <c r="E383" s="236"/>
      <c r="F383" s="277"/>
      <c r="G383" s="254"/>
      <c r="H383" s="18"/>
      <c r="I383" s="11"/>
      <c r="J383" s="11"/>
      <c r="K383" s="57"/>
      <c r="L383" s="10"/>
    </row>
    <row r="384" spans="1:12" hidden="1" x14ac:dyDescent="0.25">
      <c r="A384" s="5"/>
      <c r="B384" s="88"/>
      <c r="C384" s="224"/>
      <c r="D384" s="204"/>
      <c r="E384" s="236"/>
      <c r="F384" s="99"/>
      <c r="G384" s="99"/>
      <c r="H384" s="18"/>
      <c r="I384" s="11"/>
      <c r="J384" s="11"/>
      <c r="K384" s="57"/>
      <c r="L384" s="10"/>
    </row>
    <row r="385" spans="1:12" hidden="1" x14ac:dyDescent="0.25">
      <c r="A385" s="5"/>
      <c r="B385" s="88"/>
      <c r="C385" s="224"/>
      <c r="D385" s="263"/>
      <c r="E385" s="236"/>
      <c r="F385" s="277"/>
      <c r="G385" s="254"/>
      <c r="H385" s="18"/>
      <c r="I385" s="11"/>
      <c r="J385" s="11"/>
      <c r="K385" s="57"/>
      <c r="L385" s="10"/>
    </row>
    <row r="386" spans="1:12" hidden="1" x14ac:dyDescent="0.25">
      <c r="A386" s="5"/>
      <c r="B386" s="88"/>
      <c r="C386" s="224"/>
      <c r="D386" s="204"/>
      <c r="E386" s="236"/>
      <c r="F386" s="99"/>
      <c r="G386" s="99"/>
      <c r="H386" s="18"/>
      <c r="I386" s="34"/>
      <c r="J386" s="34"/>
      <c r="K386" s="57"/>
      <c r="L386" s="10"/>
    </row>
    <row r="387" spans="1:12" hidden="1" x14ac:dyDescent="0.25">
      <c r="A387" s="5"/>
      <c r="B387" s="88"/>
      <c r="C387" s="224"/>
      <c r="D387" s="204"/>
      <c r="E387" s="236"/>
      <c r="F387" s="65"/>
      <c r="G387" s="65"/>
      <c r="H387" s="18"/>
      <c r="I387" s="11"/>
      <c r="J387" s="11"/>
      <c r="K387" s="57"/>
      <c r="L387" s="10"/>
    </row>
    <row r="388" spans="1:12" hidden="1" x14ac:dyDescent="0.25">
      <c r="A388" s="5"/>
      <c r="B388" s="94"/>
      <c r="C388" s="224"/>
      <c r="D388" s="204"/>
      <c r="E388" s="236"/>
      <c r="F388" s="65"/>
      <c r="G388" s="65"/>
      <c r="H388" s="18"/>
      <c r="I388" s="11"/>
      <c r="J388" s="11"/>
      <c r="K388" s="57"/>
      <c r="L388" s="10"/>
    </row>
    <row r="389" spans="1:12" hidden="1" x14ac:dyDescent="0.25">
      <c r="A389" s="5"/>
      <c r="B389" s="94"/>
      <c r="C389" s="217"/>
      <c r="D389" s="213"/>
      <c r="E389" s="236"/>
      <c r="F389" s="277"/>
      <c r="G389" s="254"/>
      <c r="H389" s="15"/>
      <c r="I389" s="11"/>
      <c r="J389" s="11"/>
      <c r="K389" s="57"/>
      <c r="L389" s="10"/>
    </row>
    <row r="390" spans="1:12" hidden="1" x14ac:dyDescent="0.25">
      <c r="A390" s="5"/>
      <c r="B390" s="94"/>
      <c r="C390" s="217"/>
      <c r="D390" s="213"/>
      <c r="E390" s="236"/>
      <c r="F390" s="277"/>
      <c r="G390" s="254"/>
      <c r="H390" s="15"/>
      <c r="I390" s="11"/>
      <c r="J390" s="11"/>
      <c r="K390" s="57"/>
      <c r="L390" s="10"/>
    </row>
    <row r="391" spans="1:12" hidden="1" x14ac:dyDescent="0.25">
      <c r="A391" s="5"/>
      <c r="B391" s="88"/>
      <c r="C391" s="14"/>
      <c r="D391" s="18"/>
      <c r="E391" s="178"/>
      <c r="F391" s="65"/>
      <c r="G391" s="65"/>
      <c r="H391" s="18"/>
      <c r="I391" s="11"/>
      <c r="J391" s="11"/>
      <c r="K391" s="57"/>
      <c r="L391" s="10"/>
    </row>
    <row r="392" spans="1:12" hidden="1" x14ac:dyDescent="0.25">
      <c r="A392" s="5"/>
      <c r="B392" s="88"/>
      <c r="C392" s="224"/>
      <c r="D392" s="263"/>
      <c r="E392" s="285"/>
      <c r="F392" s="277"/>
      <c r="G392" s="254"/>
      <c r="H392" s="18"/>
      <c r="I392" s="11"/>
      <c r="J392" s="11"/>
      <c r="K392" s="57"/>
      <c r="L392" s="10"/>
    </row>
    <row r="393" spans="1:12" hidden="1" x14ac:dyDescent="0.25">
      <c r="A393" s="5"/>
      <c r="B393" s="94"/>
      <c r="C393" s="224"/>
      <c r="D393" s="204"/>
      <c r="E393" s="236"/>
      <c r="F393" s="308"/>
      <c r="G393" s="308"/>
      <c r="H393" s="18"/>
      <c r="I393" s="11"/>
      <c r="J393" s="11"/>
      <c r="K393" s="57"/>
      <c r="L393" s="10"/>
    </row>
    <row r="394" spans="1:12" hidden="1" x14ac:dyDescent="0.25">
      <c r="A394" s="5"/>
      <c r="B394" s="88"/>
      <c r="C394" s="224"/>
      <c r="D394" s="204"/>
      <c r="E394" s="236"/>
      <c r="F394" s="308"/>
      <c r="G394" s="308"/>
      <c r="H394" s="18"/>
      <c r="I394" s="11"/>
      <c r="J394" s="11"/>
      <c r="K394" s="57"/>
      <c r="L394" s="10"/>
    </row>
    <row r="395" spans="1:12" hidden="1" x14ac:dyDescent="0.25">
      <c r="A395" s="5"/>
      <c r="B395" s="88"/>
      <c r="C395" s="224"/>
      <c r="D395" s="263"/>
      <c r="E395" s="236"/>
      <c r="F395" s="277"/>
      <c r="G395" s="254"/>
      <c r="H395" s="18"/>
      <c r="I395" s="11"/>
      <c r="J395" s="11"/>
      <c r="K395" s="57"/>
      <c r="L395" s="10"/>
    </row>
    <row r="396" spans="1:12" hidden="1" x14ac:dyDescent="0.25">
      <c r="A396" s="5"/>
      <c r="B396" s="88"/>
      <c r="C396" s="224"/>
      <c r="D396" s="204"/>
      <c r="E396" s="236"/>
      <c r="F396" s="308"/>
      <c r="G396" s="308"/>
      <c r="H396" s="18"/>
      <c r="I396" s="11"/>
      <c r="J396" s="11"/>
      <c r="K396" s="57"/>
      <c r="L396" s="10"/>
    </row>
    <row r="397" spans="1:12" hidden="1" x14ac:dyDescent="0.25">
      <c r="A397" s="5"/>
      <c r="B397" s="88"/>
      <c r="C397" s="224"/>
      <c r="D397" s="263"/>
      <c r="E397" s="236"/>
      <c r="F397" s="277"/>
      <c r="G397" s="254"/>
      <c r="H397" s="18"/>
      <c r="I397" s="11"/>
      <c r="J397" s="11"/>
      <c r="K397" s="57"/>
      <c r="L397" s="10"/>
    </row>
    <row r="398" spans="1:12" hidden="1" x14ac:dyDescent="0.25">
      <c r="A398" s="5"/>
      <c r="B398" s="88"/>
      <c r="C398" s="14"/>
      <c r="D398" s="18"/>
      <c r="E398" s="178"/>
      <c r="F398" s="65"/>
      <c r="G398" s="65"/>
      <c r="H398" s="18"/>
      <c r="I398" s="11"/>
      <c r="J398" s="11"/>
      <c r="K398" s="57"/>
      <c r="L398" s="10"/>
    </row>
    <row r="399" spans="1:12" hidden="1" x14ac:dyDescent="0.25">
      <c r="A399" s="5"/>
      <c r="B399" s="88"/>
      <c r="C399" s="283"/>
      <c r="D399" s="218"/>
      <c r="E399" s="236"/>
      <c r="F399" s="277"/>
      <c r="G399" s="254"/>
      <c r="H399" s="18"/>
      <c r="I399" s="11"/>
      <c r="J399" s="11"/>
      <c r="K399" s="57"/>
      <c r="L399" s="10"/>
    </row>
    <row r="400" spans="1:12" hidden="1" x14ac:dyDescent="0.25">
      <c r="A400" s="5"/>
      <c r="B400" s="88"/>
      <c r="C400" s="37"/>
      <c r="D400" s="18"/>
      <c r="E400" s="178"/>
      <c r="F400" s="65"/>
      <c r="G400" s="65"/>
      <c r="H400" s="18"/>
      <c r="I400" s="11"/>
      <c r="J400" s="11"/>
      <c r="K400" s="57"/>
      <c r="L400" s="10"/>
    </row>
    <row r="401" spans="1:12" hidden="1" x14ac:dyDescent="0.25">
      <c r="A401" s="5"/>
      <c r="B401" s="88"/>
      <c r="C401" s="284"/>
      <c r="D401" s="218"/>
      <c r="E401" s="236"/>
      <c r="F401" s="277"/>
      <c r="G401" s="254"/>
      <c r="H401" s="18"/>
      <c r="I401" s="11"/>
      <c r="J401" s="11"/>
      <c r="K401" s="57"/>
      <c r="L401" s="10"/>
    </row>
    <row r="402" spans="1:12" hidden="1" x14ac:dyDescent="0.25">
      <c r="A402" s="5"/>
      <c r="B402" s="88"/>
      <c r="C402" s="37"/>
      <c r="D402" s="18"/>
      <c r="E402" s="178"/>
      <c r="F402" s="65"/>
      <c r="G402" s="65"/>
      <c r="H402" s="18"/>
      <c r="I402" s="11"/>
      <c r="J402" s="11"/>
      <c r="K402" s="57"/>
      <c r="L402" s="10"/>
    </row>
    <row r="403" spans="1:12" hidden="1" x14ac:dyDescent="0.25">
      <c r="A403" s="5"/>
      <c r="B403" s="88"/>
      <c r="C403" s="37"/>
      <c r="D403" s="18"/>
      <c r="E403" s="267"/>
      <c r="F403" s="281"/>
      <c r="G403" s="253"/>
      <c r="H403" s="18"/>
      <c r="I403" s="11"/>
      <c r="J403" s="11"/>
      <c r="K403" s="57"/>
      <c r="L403" s="10"/>
    </row>
    <row r="404" spans="1:12" x14ac:dyDescent="0.25">
      <c r="A404" s="5"/>
      <c r="B404" s="88"/>
      <c r="C404" s="14"/>
      <c r="D404" s="78"/>
      <c r="E404" s="9"/>
      <c r="F404" s="65"/>
      <c r="G404" s="65"/>
      <c r="H404" s="18"/>
      <c r="I404" s="11"/>
      <c r="J404" s="11"/>
      <c r="K404" s="57"/>
      <c r="L404" s="10"/>
    </row>
    <row r="405" spans="1:12" ht="15.75" thickBot="1" x14ac:dyDescent="0.3">
      <c r="A405" s="5"/>
      <c r="B405" s="88"/>
      <c r="C405" s="70" t="s">
        <v>169</v>
      </c>
      <c r="D405" s="82"/>
      <c r="E405" s="71"/>
      <c r="F405" s="72"/>
      <c r="G405" s="265">
        <f>SUM(G332:G403)</f>
        <v>0</v>
      </c>
      <c r="H405" s="136"/>
      <c r="I405" s="16"/>
      <c r="J405" s="16"/>
      <c r="K405" s="60"/>
      <c r="L405" s="6"/>
    </row>
    <row r="406" spans="1:12" ht="15.75" thickTop="1" x14ac:dyDescent="0.25">
      <c r="A406" s="5"/>
      <c r="B406" s="88"/>
      <c r="C406" s="14"/>
      <c r="D406" s="78"/>
      <c r="E406" s="9"/>
      <c r="F406" s="65"/>
      <c r="G406" s="65"/>
      <c r="H406" s="18"/>
      <c r="I406" s="11"/>
      <c r="J406" s="11"/>
      <c r="K406" s="57"/>
      <c r="L406" s="10"/>
    </row>
    <row r="407" spans="1:12" x14ac:dyDescent="0.25">
      <c r="A407" s="5"/>
      <c r="B407" s="88"/>
      <c r="C407" s="14"/>
      <c r="D407" s="78"/>
      <c r="E407" s="9"/>
      <c r="F407" s="65"/>
      <c r="G407" s="65"/>
      <c r="H407" s="18"/>
      <c r="I407" s="11"/>
      <c r="J407" s="11"/>
      <c r="K407" s="57"/>
      <c r="L407" s="10"/>
    </row>
    <row r="408" spans="1:12" x14ac:dyDescent="0.25">
      <c r="A408" s="5"/>
      <c r="B408" s="88"/>
      <c r="C408" s="14"/>
      <c r="D408" s="78"/>
      <c r="E408" s="9"/>
      <c r="F408" s="65"/>
      <c r="G408" s="65"/>
      <c r="H408" s="18"/>
      <c r="I408" s="11"/>
      <c r="J408" s="11"/>
      <c r="K408" s="57"/>
      <c r="L408" s="10"/>
    </row>
    <row r="409" spans="1:12" x14ac:dyDescent="0.25">
      <c r="A409" s="5"/>
      <c r="B409" s="88"/>
      <c r="C409" s="14"/>
      <c r="D409" s="143" t="s">
        <v>154</v>
      </c>
      <c r="E409" s="147" t="s">
        <v>155</v>
      </c>
      <c r="F409" s="148" t="s">
        <v>215</v>
      </c>
      <c r="G409" s="145"/>
      <c r="H409" s="146"/>
      <c r="I409" s="147"/>
      <c r="J409" s="147"/>
      <c r="K409" s="148"/>
      <c r="L409" s="10"/>
    </row>
    <row r="410" spans="1:12" x14ac:dyDescent="0.25">
      <c r="A410" s="25"/>
      <c r="B410" s="91" t="s">
        <v>9</v>
      </c>
      <c r="C410" s="50" t="s">
        <v>10</v>
      </c>
      <c r="D410" s="79"/>
      <c r="E410" s="20"/>
      <c r="F410" s="66"/>
      <c r="G410" s="66"/>
      <c r="H410" s="54"/>
      <c r="I410" s="20"/>
      <c r="J410" s="20"/>
      <c r="K410" s="60"/>
      <c r="L410" s="25"/>
    </row>
    <row r="411" spans="1:12" x14ac:dyDescent="0.25">
      <c r="A411" s="5"/>
      <c r="B411" s="88"/>
      <c r="C411" s="14"/>
      <c r="D411" s="78"/>
      <c r="E411" s="10"/>
      <c r="F411" s="65"/>
      <c r="G411" s="65"/>
      <c r="H411" s="136"/>
      <c r="I411" s="16"/>
      <c r="J411" s="16"/>
      <c r="K411" s="57"/>
      <c r="L411" s="10"/>
    </row>
    <row r="412" spans="1:12" x14ac:dyDescent="0.25">
      <c r="A412" s="5"/>
      <c r="B412" s="88"/>
      <c r="C412" s="101" t="s">
        <v>171</v>
      </c>
      <c r="D412" s="78"/>
      <c r="E412" s="10"/>
      <c r="F412" s="65"/>
      <c r="G412" s="65"/>
      <c r="H412" s="136"/>
      <c r="I412" s="16"/>
      <c r="J412" s="16"/>
      <c r="K412" s="57"/>
      <c r="L412" s="10"/>
    </row>
    <row r="413" spans="1:12" ht="25.5" x14ac:dyDescent="0.25">
      <c r="A413" s="5"/>
      <c r="B413" s="88"/>
      <c r="C413" s="101" t="s">
        <v>178</v>
      </c>
      <c r="D413" s="136"/>
      <c r="E413" s="187"/>
      <c r="F413" s="65"/>
      <c r="G413" s="65"/>
      <c r="H413" s="136"/>
      <c r="I413" s="16"/>
      <c r="J413" s="16"/>
      <c r="K413" s="57"/>
      <c r="L413" s="10"/>
    </row>
    <row r="414" spans="1:12" x14ac:dyDescent="0.25">
      <c r="A414" s="5"/>
      <c r="B414" s="88"/>
      <c r="C414" s="14"/>
      <c r="D414" s="136"/>
      <c r="E414" s="187"/>
      <c r="F414" s="65"/>
      <c r="G414" s="65"/>
      <c r="H414" s="136"/>
      <c r="I414" s="16"/>
      <c r="J414" s="16"/>
      <c r="K414" s="57"/>
      <c r="L414" s="10"/>
    </row>
    <row r="415" spans="1:12" x14ac:dyDescent="0.25">
      <c r="A415" s="5"/>
      <c r="B415" s="95">
        <v>1</v>
      </c>
      <c r="C415" s="7" t="s">
        <v>381</v>
      </c>
      <c r="D415" s="18"/>
      <c r="E415" s="178"/>
      <c r="F415" s="65"/>
      <c r="G415" s="65"/>
      <c r="H415" s="18"/>
      <c r="I415" s="11"/>
      <c r="J415" s="11"/>
      <c r="K415" s="57"/>
      <c r="L415" s="10"/>
    </row>
    <row r="416" spans="1:12" ht="69" customHeight="1" x14ac:dyDescent="0.25">
      <c r="A416" s="5"/>
      <c r="B416" s="95" t="s">
        <v>19</v>
      </c>
      <c r="C416" s="364" t="s">
        <v>382</v>
      </c>
      <c r="D416" s="18" t="s">
        <v>25</v>
      </c>
      <c r="E416" s="268">
        <v>2</v>
      </c>
      <c r="F416" s="281">
        <v>0</v>
      </c>
      <c r="G416" s="253">
        <f>E416*F416</f>
        <v>0</v>
      </c>
      <c r="H416" s="18"/>
      <c r="I416" s="11"/>
      <c r="J416" s="11"/>
      <c r="K416" s="57"/>
      <c r="L416" s="10"/>
    </row>
    <row r="417" spans="1:12" hidden="1" x14ac:dyDescent="0.25">
      <c r="A417" s="5"/>
      <c r="B417" s="88"/>
      <c r="C417" s="14"/>
      <c r="D417" s="18"/>
      <c r="E417" s="178"/>
      <c r="F417" s="65"/>
      <c r="G417" s="65"/>
      <c r="H417" s="18"/>
      <c r="I417" s="11"/>
      <c r="J417" s="11"/>
      <c r="K417" s="57"/>
      <c r="L417" s="10"/>
    </row>
    <row r="418" spans="1:12" hidden="1" x14ac:dyDescent="0.25">
      <c r="A418" s="100"/>
      <c r="B418" s="95"/>
      <c r="C418" s="224"/>
      <c r="D418" s="204"/>
      <c r="E418" s="236"/>
      <c r="F418" s="277"/>
      <c r="G418" s="254"/>
      <c r="H418" s="18"/>
      <c r="I418" s="34"/>
      <c r="J418" s="34"/>
      <c r="K418" s="57"/>
      <c r="L418" s="10"/>
    </row>
    <row r="419" spans="1:12" hidden="1" x14ac:dyDescent="0.25">
      <c r="A419" s="100"/>
      <c r="B419" s="94"/>
      <c r="C419" s="224"/>
      <c r="D419" s="204"/>
      <c r="E419" s="191"/>
      <c r="F419" s="74"/>
      <c r="G419" s="74"/>
      <c r="H419" s="18"/>
      <c r="I419" s="34"/>
      <c r="J419" s="34"/>
      <c r="K419" s="57"/>
      <c r="L419" s="10"/>
    </row>
    <row r="420" spans="1:12" hidden="1" x14ac:dyDescent="0.25">
      <c r="A420" s="100"/>
      <c r="B420" s="95"/>
      <c r="C420" s="224"/>
      <c r="D420" s="204"/>
      <c r="E420" s="236"/>
      <c r="F420" s="277"/>
      <c r="G420" s="254"/>
      <c r="H420" s="18"/>
      <c r="I420" s="34"/>
      <c r="J420" s="34"/>
      <c r="K420" s="57"/>
      <c r="L420" s="10"/>
    </row>
    <row r="421" spans="1:12" hidden="1" x14ac:dyDescent="0.25">
      <c r="A421" s="100"/>
      <c r="B421" s="94"/>
      <c r="C421" s="14"/>
      <c r="D421" s="18"/>
      <c r="E421" s="191"/>
      <c r="F421" s="74"/>
      <c r="G421" s="74"/>
      <c r="H421" s="18"/>
      <c r="I421" s="34"/>
      <c r="J421" s="34"/>
      <c r="K421" s="57"/>
      <c r="L421" s="10"/>
    </row>
    <row r="422" spans="1:12" hidden="1" x14ac:dyDescent="0.25">
      <c r="A422" s="100"/>
      <c r="B422" s="88"/>
      <c r="C422" s="217"/>
      <c r="D422" s="218"/>
      <c r="E422" s="236"/>
      <c r="F422" s="277"/>
      <c r="G422" s="254"/>
      <c r="H422" s="18"/>
      <c r="I422" s="34"/>
      <c r="J422" s="34"/>
      <c r="K422" s="57"/>
      <c r="L422" s="10"/>
    </row>
    <row r="423" spans="1:12" hidden="1" x14ac:dyDescent="0.25">
      <c r="A423" s="100"/>
      <c r="B423" s="94"/>
      <c r="C423" s="14"/>
      <c r="D423" s="18"/>
      <c r="E423" s="191"/>
      <c r="F423" s="74"/>
      <c r="G423" s="74"/>
      <c r="H423" s="18"/>
      <c r="I423" s="34"/>
      <c r="J423" s="34"/>
      <c r="K423" s="57"/>
      <c r="L423" s="10"/>
    </row>
    <row r="424" spans="1:12" hidden="1" x14ac:dyDescent="0.25">
      <c r="A424" s="100"/>
      <c r="B424" s="88"/>
      <c r="C424" s="217"/>
      <c r="D424" s="218"/>
      <c r="E424" s="236"/>
      <c r="F424" s="277"/>
      <c r="G424" s="254"/>
      <c r="H424" s="18"/>
      <c r="I424" s="34"/>
      <c r="J424" s="34"/>
      <c r="K424" s="57"/>
      <c r="L424" s="10"/>
    </row>
    <row r="425" spans="1:12" hidden="1" x14ac:dyDescent="0.25">
      <c r="A425" s="5"/>
      <c r="B425" s="88"/>
      <c r="C425" s="14"/>
      <c r="D425" s="18"/>
      <c r="E425" s="178"/>
      <c r="F425" s="65"/>
      <c r="G425" s="65"/>
      <c r="H425" s="18"/>
      <c r="I425" s="11"/>
      <c r="J425" s="11"/>
      <c r="K425" s="57"/>
      <c r="L425" s="10"/>
    </row>
    <row r="426" spans="1:12" ht="0.95" hidden="1" customHeight="1" x14ac:dyDescent="0.25">
      <c r="A426" s="100"/>
      <c r="B426" s="88"/>
      <c r="C426" s="304"/>
      <c r="D426" s="312"/>
      <c r="E426" s="260"/>
      <c r="F426" s="281"/>
      <c r="G426" s="253"/>
      <c r="H426" s="18"/>
      <c r="I426" s="34"/>
      <c r="J426" s="34"/>
      <c r="K426" s="57"/>
      <c r="L426" s="10"/>
    </row>
    <row r="427" spans="1:12" x14ac:dyDescent="0.25">
      <c r="A427" s="100"/>
      <c r="B427" s="94"/>
      <c r="C427" s="217"/>
      <c r="D427" s="218"/>
      <c r="E427" s="236"/>
      <c r="F427" s="277"/>
      <c r="G427" s="254"/>
      <c r="H427" s="18"/>
      <c r="I427" s="34"/>
      <c r="J427" s="34"/>
      <c r="K427" s="57"/>
      <c r="L427" s="10"/>
    </row>
    <row r="428" spans="1:12" hidden="1" x14ac:dyDescent="0.25">
      <c r="A428" s="100"/>
      <c r="B428" s="94"/>
      <c r="C428" s="217"/>
      <c r="D428" s="218"/>
      <c r="E428" s="467"/>
      <c r="F428" s="277"/>
      <c r="G428" s="254"/>
      <c r="H428" s="18"/>
      <c r="I428" s="34"/>
      <c r="J428" s="34"/>
      <c r="K428" s="57"/>
      <c r="L428" s="10"/>
    </row>
    <row r="429" spans="1:12" hidden="1" x14ac:dyDescent="0.25">
      <c r="A429" s="100"/>
      <c r="B429" s="94"/>
      <c r="C429" s="14"/>
      <c r="D429" s="18"/>
      <c r="E429" s="34"/>
      <c r="F429" s="74"/>
      <c r="G429" s="74"/>
      <c r="H429" s="18"/>
      <c r="I429" s="34"/>
      <c r="J429" s="34"/>
      <c r="K429" s="57"/>
      <c r="L429" s="10"/>
    </row>
    <row r="430" spans="1:12" hidden="1" x14ac:dyDescent="0.25">
      <c r="A430" s="100"/>
      <c r="B430" s="88"/>
      <c r="C430" s="217"/>
      <c r="D430" s="218"/>
      <c r="E430" s="204"/>
      <c r="F430" s="277"/>
      <c r="G430" s="254"/>
      <c r="H430" s="18"/>
      <c r="I430" s="102"/>
      <c r="J430" s="102"/>
      <c r="K430" s="57"/>
      <c r="L430" s="10"/>
    </row>
    <row r="431" spans="1:12" hidden="1" x14ac:dyDescent="0.25">
      <c r="A431" s="100"/>
      <c r="B431" s="94"/>
      <c r="C431" s="215"/>
      <c r="D431" s="218"/>
      <c r="E431" s="467"/>
      <c r="F431" s="277"/>
      <c r="G431" s="254"/>
      <c r="H431" s="18"/>
      <c r="I431" s="34"/>
      <c r="J431" s="34"/>
      <c r="K431" s="57"/>
      <c r="L431" s="10"/>
    </row>
    <row r="432" spans="1:12" hidden="1" x14ac:dyDescent="0.25">
      <c r="A432" s="100"/>
      <c r="B432" s="94"/>
      <c r="C432" s="215"/>
      <c r="D432" s="218"/>
      <c r="E432" s="467"/>
      <c r="F432" s="277"/>
      <c r="G432" s="254"/>
      <c r="H432" s="18"/>
      <c r="I432" s="34"/>
      <c r="J432" s="34"/>
      <c r="K432" s="57"/>
      <c r="L432" s="10"/>
    </row>
    <row r="433" spans="1:12" hidden="1" x14ac:dyDescent="0.25">
      <c r="A433" s="100"/>
      <c r="B433" s="94"/>
      <c r="C433" s="215"/>
      <c r="D433" s="218"/>
      <c r="E433" s="467"/>
      <c r="F433" s="277"/>
      <c r="G433" s="254"/>
      <c r="H433" s="18"/>
      <c r="I433" s="34"/>
      <c r="J433" s="34"/>
      <c r="K433" s="57"/>
      <c r="L433" s="10"/>
    </row>
    <row r="434" spans="1:12" hidden="1" x14ac:dyDescent="0.25">
      <c r="A434" s="100"/>
      <c r="B434" s="94"/>
      <c r="C434" s="14"/>
      <c r="D434" s="18"/>
      <c r="E434" s="34"/>
      <c r="F434" s="74"/>
      <c r="G434" s="74"/>
      <c r="H434" s="18"/>
      <c r="I434" s="34"/>
      <c r="J434" s="34"/>
      <c r="K434" s="57"/>
      <c r="L434" s="10"/>
    </row>
    <row r="435" spans="1:12" hidden="1" x14ac:dyDescent="0.25">
      <c r="A435" s="100"/>
      <c r="B435" s="95"/>
      <c r="C435" s="217"/>
      <c r="D435" s="218"/>
      <c r="E435" s="467"/>
      <c r="F435" s="277"/>
      <c r="G435" s="254"/>
      <c r="H435" s="18"/>
      <c r="I435" s="34"/>
      <c r="J435" s="34"/>
      <c r="K435" s="57"/>
      <c r="L435" s="10"/>
    </row>
    <row r="436" spans="1:12" hidden="1" x14ac:dyDescent="0.25">
      <c r="A436" s="100"/>
      <c r="B436" s="95"/>
      <c r="C436" s="14"/>
      <c r="D436" s="18"/>
      <c r="E436" s="34"/>
      <c r="F436" s="74"/>
      <c r="G436" s="74"/>
      <c r="H436" s="18"/>
      <c r="I436" s="34"/>
      <c r="J436" s="34"/>
      <c r="K436" s="57"/>
      <c r="L436" s="10"/>
    </row>
    <row r="437" spans="1:12" hidden="1" x14ac:dyDescent="0.25">
      <c r="A437" s="100"/>
      <c r="B437" s="88"/>
      <c r="C437" s="217"/>
      <c r="D437" s="218"/>
      <c r="E437" s="467"/>
      <c r="F437" s="277"/>
      <c r="G437" s="254"/>
      <c r="H437" s="18"/>
      <c r="I437" s="34"/>
      <c r="J437" s="34"/>
      <c r="K437" s="57"/>
      <c r="L437" s="10"/>
    </row>
    <row r="438" spans="1:12" hidden="1" x14ac:dyDescent="0.25">
      <c r="A438" s="100"/>
      <c r="B438" s="94"/>
      <c r="C438" s="14"/>
      <c r="D438" s="18"/>
      <c r="E438" s="34"/>
      <c r="F438" s="74"/>
      <c r="G438" s="74"/>
      <c r="H438" s="18"/>
      <c r="I438" s="34"/>
      <c r="J438" s="34"/>
      <c r="K438" s="57"/>
      <c r="L438" s="10"/>
    </row>
    <row r="439" spans="1:12" hidden="1" x14ac:dyDescent="0.25">
      <c r="A439" s="100"/>
      <c r="B439" s="88"/>
      <c r="C439" s="224"/>
      <c r="D439" s="204"/>
      <c r="E439" s="204"/>
      <c r="F439" s="277"/>
      <c r="G439" s="254"/>
      <c r="H439" s="18"/>
      <c r="I439" s="171"/>
      <c r="J439" s="34"/>
      <c r="K439" s="57"/>
      <c r="L439" s="10"/>
    </row>
    <row r="440" spans="1:12" hidden="1" x14ac:dyDescent="0.25">
      <c r="A440" s="100"/>
      <c r="B440" s="94"/>
      <c r="C440" s="14"/>
      <c r="D440" s="18"/>
      <c r="E440" s="34"/>
      <c r="F440" s="74"/>
      <c r="G440" s="74"/>
      <c r="H440" s="18"/>
      <c r="I440" s="34"/>
      <c r="J440" s="34"/>
      <c r="K440" s="57"/>
      <c r="L440" s="10"/>
    </row>
    <row r="441" spans="1:12" hidden="1" x14ac:dyDescent="0.25">
      <c r="A441" s="100"/>
      <c r="B441" s="88"/>
      <c r="C441" s="217"/>
      <c r="D441" s="218"/>
      <c r="E441" s="204"/>
      <c r="F441" s="277"/>
      <c r="G441" s="254"/>
      <c r="H441" s="18"/>
      <c r="I441" s="34"/>
      <c r="J441" s="34"/>
      <c r="K441" s="57"/>
      <c r="L441" s="10"/>
    </row>
    <row r="442" spans="1:12" ht="0.95" customHeight="1" x14ac:dyDescent="0.25">
      <c r="A442" s="100"/>
      <c r="B442" s="94"/>
      <c r="C442" s="14"/>
      <c r="D442" s="18"/>
      <c r="E442" s="191"/>
      <c r="F442" s="74"/>
      <c r="G442" s="74"/>
      <c r="H442" s="18"/>
      <c r="I442" s="34"/>
      <c r="J442" s="34"/>
      <c r="K442" s="57"/>
      <c r="L442" s="10"/>
    </row>
    <row r="443" spans="1:12" ht="25.5" x14ac:dyDescent="0.25">
      <c r="A443" s="100"/>
      <c r="B443" s="88">
        <v>2</v>
      </c>
      <c r="C443" s="14" t="s">
        <v>383</v>
      </c>
      <c r="D443" s="18" t="s">
        <v>25</v>
      </c>
      <c r="E443" s="269">
        <v>2</v>
      </c>
      <c r="F443" s="281">
        <v>0</v>
      </c>
      <c r="G443" s="253">
        <f>E443*F443</f>
        <v>0</v>
      </c>
      <c r="H443" s="18"/>
      <c r="I443" s="34"/>
      <c r="J443" s="34"/>
      <c r="K443" s="57"/>
      <c r="L443" s="10"/>
    </row>
    <row r="444" spans="1:12" ht="17.100000000000001" customHeight="1" x14ac:dyDescent="0.25">
      <c r="A444" s="100"/>
      <c r="B444" s="94"/>
      <c r="C444" s="14"/>
      <c r="D444" s="18"/>
      <c r="E444" s="191"/>
      <c r="F444" s="74"/>
      <c r="G444" s="74"/>
      <c r="H444" s="18"/>
      <c r="I444" s="34"/>
      <c r="J444" s="34"/>
      <c r="K444" s="57"/>
      <c r="L444" s="10"/>
    </row>
    <row r="445" spans="1:12" hidden="1" x14ac:dyDescent="0.25">
      <c r="A445" s="100"/>
      <c r="B445" s="88"/>
      <c r="C445" s="343"/>
      <c r="D445" s="204"/>
      <c r="E445" s="236"/>
      <c r="F445" s="277"/>
      <c r="G445" s="254"/>
      <c r="H445" s="18"/>
      <c r="I445" s="171"/>
      <c r="J445" s="34"/>
      <c r="K445" s="57"/>
      <c r="L445" s="10"/>
    </row>
    <row r="446" spans="1:12" hidden="1" x14ac:dyDescent="0.25">
      <c r="A446" s="100"/>
      <c r="B446" s="94"/>
      <c r="C446" s="14"/>
      <c r="D446" s="18"/>
      <c r="E446" s="191"/>
      <c r="F446" s="74"/>
      <c r="G446" s="74"/>
      <c r="H446" s="18"/>
      <c r="I446" s="34"/>
      <c r="J446" s="34"/>
      <c r="K446" s="57"/>
      <c r="L446" s="10"/>
    </row>
    <row r="447" spans="1:12" hidden="1" x14ac:dyDescent="0.25">
      <c r="A447" s="5"/>
      <c r="B447" s="88"/>
      <c r="C447" s="286"/>
      <c r="D447" s="218"/>
      <c r="E447" s="236"/>
      <c r="F447" s="277"/>
      <c r="G447" s="254"/>
      <c r="H447" s="18"/>
      <c r="I447" s="121"/>
      <c r="J447" s="121"/>
      <c r="K447" s="140"/>
      <c r="L447" s="5"/>
    </row>
    <row r="448" spans="1:12" hidden="1" x14ac:dyDescent="0.25">
      <c r="A448" s="100"/>
      <c r="B448" s="94"/>
      <c r="C448" s="14"/>
      <c r="D448" s="18"/>
      <c r="E448" s="191"/>
      <c r="F448" s="74"/>
      <c r="G448" s="74"/>
      <c r="H448" s="18"/>
      <c r="I448" s="34"/>
      <c r="J448" s="34"/>
      <c r="K448" s="57"/>
      <c r="L448" s="10"/>
    </row>
    <row r="449" spans="1:12" hidden="1" x14ac:dyDescent="0.25">
      <c r="A449" s="100"/>
      <c r="B449" s="88"/>
      <c r="C449" s="304"/>
      <c r="D449" s="312"/>
      <c r="E449" s="260"/>
      <c r="F449" s="281"/>
      <c r="G449" s="253"/>
      <c r="H449" s="18"/>
      <c r="I449" s="34"/>
      <c r="J449" s="34"/>
      <c r="K449" s="57"/>
      <c r="L449" s="10"/>
    </row>
    <row r="450" spans="1:12" hidden="1" x14ac:dyDescent="0.25">
      <c r="A450" s="100"/>
      <c r="B450" s="94"/>
      <c r="C450" s="14"/>
      <c r="D450" s="18"/>
      <c r="E450" s="191"/>
      <c r="F450" s="74"/>
      <c r="G450" s="74"/>
      <c r="H450" s="18"/>
      <c r="I450" s="34"/>
      <c r="J450" s="34"/>
      <c r="K450" s="57"/>
      <c r="L450" s="10"/>
    </row>
    <row r="451" spans="1:12" hidden="1" x14ac:dyDescent="0.25">
      <c r="A451" s="5"/>
      <c r="B451" s="88"/>
      <c r="C451" s="14"/>
      <c r="D451" s="18"/>
      <c r="E451" s="269"/>
      <c r="F451" s="281"/>
      <c r="G451" s="253"/>
      <c r="H451" s="18"/>
      <c r="I451" s="11"/>
      <c r="J451" s="11"/>
      <c r="K451" s="57"/>
      <c r="L451" s="10"/>
    </row>
    <row r="452" spans="1:12" hidden="1" x14ac:dyDescent="0.25">
      <c r="A452" s="5"/>
      <c r="B452" s="88"/>
      <c r="C452" s="14"/>
      <c r="D452" s="18"/>
      <c r="E452" s="178"/>
      <c r="F452" s="65"/>
      <c r="G452" s="65"/>
      <c r="H452" s="18"/>
      <c r="I452" s="11"/>
      <c r="J452" s="11"/>
      <c r="K452" s="57"/>
      <c r="L452" s="10"/>
    </row>
    <row r="453" spans="1:12" ht="14.1" customHeight="1" x14ac:dyDescent="0.25">
      <c r="A453" s="5"/>
      <c r="B453" s="88">
        <v>3</v>
      </c>
      <c r="C453" s="14" t="s">
        <v>63</v>
      </c>
      <c r="D453" s="18"/>
      <c r="E453" s="191"/>
      <c r="F453" s="120"/>
      <c r="G453" s="65"/>
      <c r="H453" s="18"/>
      <c r="I453" s="34"/>
      <c r="J453" s="34"/>
      <c r="K453" s="57"/>
      <c r="L453" s="10"/>
    </row>
    <row r="454" spans="1:12" hidden="1" x14ac:dyDescent="0.25">
      <c r="A454" s="5"/>
      <c r="B454" s="94"/>
      <c r="C454" s="327"/>
      <c r="D454" s="204"/>
      <c r="E454" s="236"/>
      <c r="F454" s="277"/>
      <c r="G454" s="254"/>
      <c r="H454" s="18"/>
      <c r="I454" s="34"/>
      <c r="J454" s="34"/>
      <c r="K454" s="57"/>
      <c r="L454" s="10"/>
    </row>
    <row r="455" spans="1:12" ht="68.099999999999994" customHeight="1" x14ac:dyDescent="0.25">
      <c r="A455" s="5"/>
      <c r="B455" s="94" t="s">
        <v>19</v>
      </c>
      <c r="C455" s="361" t="s">
        <v>294</v>
      </c>
      <c r="D455" s="312" t="s">
        <v>25</v>
      </c>
      <c r="E455" s="267">
        <v>1</v>
      </c>
      <c r="F455" s="281">
        <v>0</v>
      </c>
      <c r="G455" s="253">
        <f>E455*F455</f>
        <v>0</v>
      </c>
      <c r="H455" s="18"/>
      <c r="I455" s="34"/>
      <c r="J455" s="34"/>
      <c r="K455" s="57"/>
      <c r="L455" s="10"/>
    </row>
    <row r="456" spans="1:12" ht="14.1" customHeight="1" x14ac:dyDescent="0.25">
      <c r="A456" s="5"/>
      <c r="B456" s="88"/>
      <c r="C456" s="14"/>
      <c r="D456" s="18"/>
      <c r="E456" s="178"/>
      <c r="F456" s="65"/>
      <c r="G456" s="65"/>
      <c r="H456" s="18"/>
      <c r="I456" s="11"/>
      <c r="J456" s="11"/>
      <c r="K456" s="57"/>
      <c r="L456" s="10"/>
    </row>
    <row r="457" spans="1:12" hidden="1" x14ac:dyDescent="0.25">
      <c r="A457" s="5"/>
      <c r="B457" s="88"/>
      <c r="C457" s="217"/>
      <c r="D457" s="218"/>
      <c r="E457" s="285"/>
      <c r="F457" s="277"/>
      <c r="G457" s="254"/>
      <c r="H457" s="18"/>
      <c r="I457" s="11"/>
      <c r="J457" s="11"/>
      <c r="K457" s="57"/>
      <c r="L457" s="10"/>
    </row>
    <row r="458" spans="1:12" hidden="1" x14ac:dyDescent="0.25">
      <c r="A458" s="5"/>
      <c r="B458" s="88"/>
      <c r="C458" s="217"/>
      <c r="D458" s="218"/>
      <c r="E458" s="285"/>
      <c r="F458" s="277"/>
      <c r="G458" s="254"/>
      <c r="H458" s="18"/>
      <c r="I458" s="11"/>
      <c r="J458" s="11"/>
      <c r="K458" s="57"/>
      <c r="L458" s="10"/>
    </row>
    <row r="459" spans="1:12" hidden="1" x14ac:dyDescent="0.25">
      <c r="A459" s="5"/>
      <c r="B459" s="88"/>
      <c r="C459" s="304"/>
      <c r="D459" s="312"/>
      <c r="E459" s="312"/>
      <c r="F459" s="281"/>
      <c r="G459" s="253"/>
      <c r="H459" s="18"/>
      <c r="I459" s="11"/>
      <c r="J459" s="11"/>
      <c r="K459" s="57"/>
      <c r="L459" s="10"/>
    </row>
    <row r="460" spans="1:12" x14ac:dyDescent="0.25">
      <c r="A460" s="5"/>
      <c r="B460" s="88"/>
      <c r="C460" s="14"/>
      <c r="D460" s="78"/>
      <c r="E460" s="10"/>
      <c r="F460" s="65"/>
      <c r="G460" s="65"/>
      <c r="H460" s="18"/>
      <c r="I460" s="11"/>
      <c r="J460" s="11"/>
      <c r="K460" s="57"/>
      <c r="L460" s="10"/>
    </row>
    <row r="461" spans="1:12" ht="15.75" thickBot="1" x14ac:dyDescent="0.3">
      <c r="A461" s="5"/>
      <c r="B461" s="88"/>
      <c r="C461" s="70" t="s">
        <v>175</v>
      </c>
      <c r="D461" s="82"/>
      <c r="E461" s="71"/>
      <c r="F461" s="72"/>
      <c r="G461" s="265">
        <f>SUM(G416:G455)</f>
        <v>0</v>
      </c>
      <c r="H461" s="136"/>
      <c r="I461" s="16"/>
      <c r="J461" s="16"/>
      <c r="K461" s="60"/>
      <c r="L461" s="6"/>
    </row>
    <row r="462" spans="1:12" ht="15.75" thickTop="1" x14ac:dyDescent="0.25">
      <c r="A462" s="5"/>
      <c r="B462" s="88"/>
      <c r="C462" s="14"/>
      <c r="D462" s="78"/>
      <c r="E462" s="10"/>
      <c r="F462" s="65"/>
      <c r="G462" s="65"/>
      <c r="H462" s="18"/>
      <c r="I462" s="11"/>
      <c r="J462" s="11"/>
      <c r="K462" s="57"/>
      <c r="L462" s="10"/>
    </row>
    <row r="463" spans="1:12" hidden="1" x14ac:dyDescent="0.25">
      <c r="A463" s="5"/>
      <c r="B463" s="88"/>
      <c r="C463" s="14"/>
      <c r="D463" s="78"/>
      <c r="E463" s="10"/>
      <c r="F463" s="65"/>
      <c r="G463" s="65"/>
      <c r="H463" s="18"/>
      <c r="I463" s="11"/>
      <c r="J463" s="11"/>
      <c r="K463" s="57"/>
      <c r="L463" s="10"/>
    </row>
    <row r="464" spans="1:12" hidden="1" x14ac:dyDescent="0.25">
      <c r="A464" s="5"/>
      <c r="B464" s="88"/>
      <c r="C464" s="14"/>
      <c r="D464" s="78"/>
      <c r="E464" s="10"/>
      <c r="F464" s="65"/>
      <c r="G464" s="65"/>
      <c r="H464" s="18"/>
      <c r="I464" s="11"/>
      <c r="J464" s="11"/>
      <c r="K464" s="57"/>
      <c r="L464" s="10"/>
    </row>
    <row r="465" spans="1:12" hidden="1" x14ac:dyDescent="0.25">
      <c r="A465" s="5"/>
      <c r="B465" s="88"/>
      <c r="C465" s="14"/>
      <c r="D465" s="143"/>
      <c r="E465" s="144"/>
      <c r="F465" s="145"/>
      <c r="G465" s="145"/>
      <c r="H465" s="146"/>
      <c r="I465" s="147"/>
      <c r="J465" s="147"/>
      <c r="K465" s="148"/>
      <c r="L465" s="10"/>
    </row>
    <row r="466" spans="1:12" hidden="1" x14ac:dyDescent="0.25">
      <c r="A466" s="25"/>
      <c r="B466" s="91"/>
      <c r="C466" s="50"/>
      <c r="D466" s="79"/>
      <c r="E466" s="20"/>
      <c r="F466" s="66"/>
      <c r="G466" s="66"/>
      <c r="H466" s="54"/>
      <c r="I466" s="20"/>
      <c r="J466" s="20"/>
      <c r="K466" s="60"/>
      <c r="L466" s="25"/>
    </row>
    <row r="467" spans="1:12" hidden="1" x14ac:dyDescent="0.25">
      <c r="A467" s="5"/>
      <c r="B467" s="88"/>
      <c r="C467" s="14"/>
      <c r="D467" s="78"/>
      <c r="E467" s="10"/>
      <c r="F467" s="65"/>
      <c r="G467" s="65"/>
      <c r="H467" s="136"/>
      <c r="I467" s="16"/>
      <c r="J467" s="16"/>
      <c r="K467" s="57"/>
      <c r="L467" s="10"/>
    </row>
    <row r="468" spans="1:12" hidden="1" x14ac:dyDescent="0.25">
      <c r="A468" s="5"/>
      <c r="B468" s="88"/>
      <c r="C468" s="224"/>
      <c r="D468" s="287"/>
      <c r="E468" s="577"/>
      <c r="F468" s="415"/>
      <c r="G468" s="254"/>
      <c r="H468" s="73"/>
      <c r="I468" s="35"/>
      <c r="J468" s="35"/>
      <c r="K468" s="57"/>
      <c r="L468" s="10"/>
    </row>
    <row r="469" spans="1:12" ht="0.95" hidden="1" customHeight="1" x14ac:dyDescent="0.25">
      <c r="A469" s="5"/>
      <c r="B469" s="88"/>
      <c r="C469" s="14"/>
      <c r="D469" s="18"/>
      <c r="E469" s="11"/>
      <c r="F469" s="65"/>
      <c r="G469" s="65"/>
      <c r="H469" s="18"/>
      <c r="I469" s="11"/>
      <c r="J469" s="11"/>
      <c r="K469" s="57"/>
      <c r="L469" s="10"/>
    </row>
    <row r="470" spans="1:12" hidden="1" x14ac:dyDescent="0.25">
      <c r="A470" s="5"/>
      <c r="B470" s="88"/>
      <c r="C470" s="14"/>
      <c r="D470" s="18"/>
      <c r="E470" s="11"/>
      <c r="F470" s="65"/>
      <c r="G470" s="65"/>
      <c r="H470" s="18"/>
      <c r="I470" s="11"/>
      <c r="J470" s="11"/>
      <c r="K470" s="57"/>
      <c r="L470" s="10"/>
    </row>
    <row r="471" spans="1:12" hidden="1" x14ac:dyDescent="0.25">
      <c r="A471" s="5"/>
      <c r="B471" s="91"/>
      <c r="C471" s="224"/>
      <c r="D471" s="287"/>
      <c r="E471" s="577"/>
      <c r="F471" s="415"/>
      <c r="G471" s="254"/>
      <c r="H471" s="18"/>
      <c r="I471" s="11"/>
      <c r="J471" s="11"/>
      <c r="K471" s="57"/>
      <c r="L471" s="10"/>
    </row>
    <row r="472" spans="1:12" hidden="1" x14ac:dyDescent="0.25">
      <c r="A472" s="5"/>
      <c r="B472" s="114"/>
      <c r="C472" s="217"/>
      <c r="D472" s="218"/>
      <c r="E472" s="577"/>
      <c r="F472" s="415"/>
      <c r="G472" s="254"/>
      <c r="H472" s="18"/>
      <c r="I472" s="11"/>
      <c r="J472" s="11"/>
      <c r="K472" s="62"/>
      <c r="L472" s="10"/>
    </row>
    <row r="473" spans="1:12" hidden="1" x14ac:dyDescent="0.25">
      <c r="A473" s="5"/>
      <c r="B473" s="114"/>
      <c r="C473" s="217"/>
      <c r="D473" s="218"/>
      <c r="E473" s="577"/>
      <c r="F473" s="415"/>
      <c r="G473" s="254"/>
      <c r="H473" s="18"/>
      <c r="I473" s="11"/>
      <c r="J473" s="11"/>
      <c r="K473" s="57"/>
      <c r="L473" s="10"/>
    </row>
    <row r="474" spans="1:12" hidden="1" x14ac:dyDescent="0.25">
      <c r="A474" s="5"/>
      <c r="B474" s="114"/>
      <c r="C474" s="217"/>
      <c r="D474" s="218"/>
      <c r="E474" s="577"/>
      <c r="F474" s="415"/>
      <c r="G474" s="254"/>
      <c r="H474" s="18"/>
      <c r="I474" s="11"/>
      <c r="J474" s="11"/>
      <c r="K474" s="57"/>
      <c r="L474" s="10"/>
    </row>
    <row r="475" spans="1:12" hidden="1" x14ac:dyDescent="0.25">
      <c r="A475" s="5"/>
      <c r="B475" s="114"/>
      <c r="C475" s="217"/>
      <c r="D475" s="218"/>
      <c r="E475" s="577"/>
      <c r="F475" s="415"/>
      <c r="G475" s="254"/>
      <c r="H475" s="18"/>
      <c r="I475" s="11"/>
      <c r="J475" s="11"/>
      <c r="K475" s="57"/>
      <c r="L475" s="10"/>
    </row>
    <row r="476" spans="1:12" hidden="1" x14ac:dyDescent="0.25">
      <c r="A476" s="5"/>
      <c r="B476" s="114"/>
      <c r="C476" s="217"/>
      <c r="D476" s="218"/>
      <c r="E476" s="577"/>
      <c r="F476" s="415"/>
      <c r="G476" s="254"/>
      <c r="H476" s="18"/>
      <c r="I476" s="11"/>
      <c r="J476" s="11"/>
      <c r="K476" s="57"/>
      <c r="L476" s="10"/>
    </row>
    <row r="477" spans="1:12" hidden="1" x14ac:dyDescent="0.25">
      <c r="A477" s="5"/>
      <c r="B477" s="91"/>
      <c r="C477" s="14"/>
      <c r="D477" s="18"/>
      <c r="E477" s="11"/>
      <c r="F477" s="65"/>
      <c r="G477" s="65"/>
      <c r="H477" s="18"/>
      <c r="I477" s="11"/>
      <c r="J477" s="11"/>
      <c r="K477" s="57"/>
      <c r="L477" s="10"/>
    </row>
    <row r="478" spans="1:12" hidden="1" x14ac:dyDescent="0.25">
      <c r="A478" s="5"/>
      <c r="B478" s="91"/>
      <c r="C478" s="217"/>
      <c r="D478" s="218"/>
      <c r="E478" s="577"/>
      <c r="F478" s="415"/>
      <c r="G478" s="254"/>
      <c r="H478" s="18"/>
      <c r="I478" s="11"/>
      <c r="J478" s="11"/>
      <c r="K478" s="57"/>
      <c r="L478" s="10"/>
    </row>
    <row r="479" spans="1:12" hidden="1" x14ac:dyDescent="0.25">
      <c r="A479" s="5"/>
      <c r="B479" s="88"/>
      <c r="C479" s="14"/>
      <c r="D479" s="18"/>
      <c r="E479" s="11"/>
      <c r="F479" s="65"/>
      <c r="G479" s="65"/>
      <c r="H479" s="18"/>
      <c r="I479" s="11"/>
      <c r="J479" s="11"/>
      <c r="K479" s="57"/>
      <c r="L479" s="10"/>
    </row>
    <row r="480" spans="1:12" hidden="1" x14ac:dyDescent="0.25">
      <c r="A480" s="5"/>
      <c r="B480" s="88"/>
      <c r="C480" s="217"/>
      <c r="D480" s="218"/>
      <c r="E480" s="11"/>
      <c r="F480" s="65"/>
      <c r="G480" s="65"/>
      <c r="H480" s="18"/>
      <c r="I480" s="11"/>
      <c r="J480" s="11"/>
      <c r="K480" s="57"/>
      <c r="L480" s="10"/>
    </row>
    <row r="481" spans="1:12" hidden="1" x14ac:dyDescent="0.25">
      <c r="A481" s="5"/>
      <c r="B481" s="94"/>
      <c r="C481" s="217"/>
      <c r="D481" s="218"/>
      <c r="E481" s="577"/>
      <c r="F481" s="415"/>
      <c r="G481" s="254"/>
      <c r="H481" s="18"/>
      <c r="I481" s="11"/>
      <c r="J481" s="11"/>
      <c r="K481" s="57"/>
      <c r="L481" s="10"/>
    </row>
    <row r="482" spans="1:12" hidden="1" x14ac:dyDescent="0.25">
      <c r="A482" s="5"/>
      <c r="B482" s="94"/>
      <c r="C482" s="217"/>
      <c r="D482" s="218"/>
      <c r="E482" s="577"/>
      <c r="F482" s="415"/>
      <c r="G482" s="254"/>
      <c r="H482" s="18"/>
      <c r="I482" s="11"/>
      <c r="J482" s="11"/>
      <c r="K482" s="57"/>
      <c r="L482" s="10"/>
    </row>
    <row r="483" spans="1:12" hidden="1" x14ac:dyDescent="0.25">
      <c r="A483" s="5"/>
      <c r="B483" s="88"/>
      <c r="C483" s="14"/>
      <c r="D483" s="18"/>
      <c r="E483" s="11"/>
      <c r="F483" s="65"/>
      <c r="G483" s="65"/>
      <c r="H483" s="18"/>
      <c r="I483" s="11"/>
      <c r="J483" s="11"/>
      <c r="K483" s="57"/>
      <c r="L483" s="10"/>
    </row>
    <row r="484" spans="1:12" hidden="1" x14ac:dyDescent="0.25">
      <c r="A484" s="5"/>
      <c r="B484" s="88"/>
      <c r="C484" s="217"/>
      <c r="D484" s="218"/>
      <c r="E484" s="577"/>
      <c r="F484" s="415"/>
      <c r="G484" s="254"/>
      <c r="H484" s="18"/>
      <c r="I484" s="11"/>
      <c r="J484" s="11"/>
      <c r="K484" s="57"/>
      <c r="L484" s="10"/>
    </row>
    <row r="485" spans="1:12" hidden="1" x14ac:dyDescent="0.25">
      <c r="A485" s="5"/>
      <c r="B485" s="88"/>
      <c r="C485" s="14"/>
      <c r="D485" s="18"/>
      <c r="E485" s="11"/>
      <c r="F485" s="65"/>
      <c r="G485" s="65"/>
      <c r="H485" s="18"/>
      <c r="I485" s="11"/>
      <c r="J485" s="11"/>
      <c r="K485" s="57"/>
      <c r="L485" s="10"/>
    </row>
    <row r="486" spans="1:12" hidden="1" x14ac:dyDescent="0.25">
      <c r="A486" s="5"/>
      <c r="B486" s="88"/>
      <c r="C486" s="217"/>
      <c r="D486" s="218"/>
      <c r="E486" s="577"/>
      <c r="F486" s="415"/>
      <c r="G486" s="254"/>
      <c r="H486" s="18"/>
      <c r="I486" s="11"/>
      <c r="J486" s="11"/>
      <c r="K486" s="57"/>
      <c r="L486" s="10"/>
    </row>
    <row r="487" spans="1:12" hidden="1" x14ac:dyDescent="0.25">
      <c r="A487" s="5"/>
      <c r="B487" s="88"/>
      <c r="C487" s="14"/>
      <c r="D487" s="18"/>
      <c r="E487" s="11"/>
      <c r="F487" s="65"/>
      <c r="G487" s="65"/>
      <c r="H487" s="18"/>
      <c r="I487" s="11"/>
      <c r="J487" s="11"/>
      <c r="K487" s="57"/>
      <c r="L487" s="10"/>
    </row>
    <row r="488" spans="1:12" hidden="1" x14ac:dyDescent="0.25">
      <c r="A488" s="5"/>
      <c r="B488" s="88"/>
      <c r="C488" s="217"/>
      <c r="D488" s="218"/>
      <c r="E488" s="577"/>
      <c r="F488" s="415"/>
      <c r="G488" s="254"/>
      <c r="H488" s="18"/>
      <c r="I488" s="11"/>
      <c r="J488" s="11"/>
      <c r="K488" s="57"/>
      <c r="L488" s="10"/>
    </row>
    <row r="489" spans="1:12" hidden="1" x14ac:dyDescent="0.25">
      <c r="A489" s="5"/>
      <c r="B489" s="88"/>
      <c r="C489" s="14"/>
      <c r="D489" s="18"/>
      <c r="E489" s="11"/>
      <c r="F489" s="65"/>
      <c r="G489" s="65"/>
      <c r="H489" s="18"/>
      <c r="I489" s="11"/>
      <c r="J489" s="11"/>
      <c r="K489" s="57"/>
      <c r="L489" s="10"/>
    </row>
    <row r="490" spans="1:12" hidden="1" x14ac:dyDescent="0.25">
      <c r="A490" s="5"/>
      <c r="B490" s="88"/>
      <c r="C490" s="217"/>
      <c r="D490" s="218"/>
      <c r="E490" s="577"/>
      <c r="F490" s="415"/>
      <c r="G490" s="254"/>
      <c r="H490" s="18"/>
      <c r="I490" s="11"/>
      <c r="J490" s="11"/>
      <c r="K490" s="57"/>
      <c r="L490" s="10"/>
    </row>
    <row r="491" spans="1:12" hidden="1" x14ac:dyDescent="0.25">
      <c r="A491" s="5"/>
      <c r="B491" s="88"/>
      <c r="C491" s="14"/>
      <c r="D491" s="18"/>
      <c r="E491" s="11"/>
      <c r="F491" s="65"/>
      <c r="G491" s="65"/>
      <c r="H491" s="18"/>
      <c r="I491" s="11"/>
      <c r="J491" s="11"/>
      <c r="K491" s="57"/>
      <c r="L491" s="10"/>
    </row>
    <row r="492" spans="1:12" hidden="1" x14ac:dyDescent="0.25">
      <c r="A492" s="5"/>
      <c r="B492" s="88"/>
      <c r="C492" s="217"/>
      <c r="D492" s="218"/>
      <c r="E492" s="577"/>
      <c r="F492" s="415"/>
      <c r="G492" s="254"/>
      <c r="H492" s="18"/>
      <c r="I492" s="11"/>
      <c r="J492" s="11"/>
      <c r="K492" s="57"/>
      <c r="L492" s="10"/>
    </row>
    <row r="493" spans="1:12" hidden="1" x14ac:dyDescent="0.25">
      <c r="A493" s="5"/>
      <c r="B493" s="88"/>
      <c r="C493" s="14"/>
      <c r="D493" s="18"/>
      <c r="E493" s="11"/>
      <c r="F493" s="65"/>
      <c r="G493" s="65"/>
      <c r="H493" s="18"/>
      <c r="I493" s="11"/>
      <c r="J493" s="11"/>
      <c r="K493" s="57"/>
      <c r="L493" s="10"/>
    </row>
    <row r="494" spans="1:12" hidden="1" x14ac:dyDescent="0.25">
      <c r="A494" s="5"/>
      <c r="B494" s="88"/>
      <c r="C494" s="217"/>
      <c r="D494" s="218"/>
      <c r="E494" s="577"/>
      <c r="F494" s="415"/>
      <c r="G494" s="254"/>
      <c r="H494" s="18"/>
      <c r="I494" s="11"/>
      <c r="J494" s="11"/>
      <c r="K494" s="57"/>
      <c r="L494" s="10"/>
    </row>
    <row r="495" spans="1:12" hidden="1" x14ac:dyDescent="0.25">
      <c r="A495" s="5"/>
      <c r="B495" s="88"/>
      <c r="C495" s="14"/>
      <c r="D495" s="18"/>
      <c r="E495" s="11"/>
      <c r="F495" s="65"/>
      <c r="G495" s="65"/>
      <c r="H495" s="18"/>
      <c r="I495" s="11"/>
      <c r="J495" s="11"/>
      <c r="K495" s="57"/>
      <c r="L495" s="10"/>
    </row>
    <row r="496" spans="1:12" hidden="1" x14ac:dyDescent="0.25">
      <c r="A496" s="5"/>
      <c r="B496" s="88"/>
      <c r="C496" s="217"/>
      <c r="D496" s="218"/>
      <c r="E496" s="577"/>
      <c r="F496" s="415"/>
      <c r="G496" s="254"/>
      <c r="H496" s="18"/>
      <c r="I496" s="11"/>
      <c r="J496" s="11"/>
      <c r="K496" s="57"/>
      <c r="L496" s="10"/>
    </row>
    <row r="497" spans="1:12" hidden="1" x14ac:dyDescent="0.25">
      <c r="A497" s="5"/>
      <c r="B497" s="88"/>
      <c r="C497" s="14"/>
      <c r="D497" s="18"/>
      <c r="E497" s="11"/>
      <c r="F497" s="65"/>
      <c r="G497" s="65"/>
      <c r="H497" s="18"/>
      <c r="I497" s="11"/>
      <c r="J497" s="11"/>
      <c r="K497" s="57"/>
      <c r="L497" s="10"/>
    </row>
    <row r="498" spans="1:12" hidden="1" x14ac:dyDescent="0.25">
      <c r="A498" s="5"/>
      <c r="B498" s="88"/>
      <c r="C498" s="14"/>
      <c r="D498" s="18"/>
      <c r="E498" s="11"/>
      <c r="F498" s="65"/>
      <c r="G498" s="65"/>
      <c r="H498" s="18"/>
      <c r="I498" s="11"/>
      <c r="J498" s="11"/>
      <c r="K498" s="57"/>
      <c r="L498" s="10"/>
    </row>
    <row r="499" spans="1:12" hidden="1" x14ac:dyDescent="0.25">
      <c r="A499" s="5"/>
      <c r="B499" s="88"/>
      <c r="C499" s="304"/>
      <c r="D499" s="312"/>
      <c r="E499" s="578"/>
      <c r="F499" s="386"/>
      <c r="G499" s="253"/>
      <c r="H499" s="18"/>
      <c r="I499" s="11"/>
      <c r="J499" s="11"/>
      <c r="K499" s="57"/>
      <c r="L499" s="10"/>
    </row>
    <row r="500" spans="1:12" hidden="1" x14ac:dyDescent="0.25">
      <c r="A500" s="5"/>
      <c r="B500" s="88"/>
      <c r="C500" s="14"/>
      <c r="D500" s="78"/>
      <c r="E500" s="10"/>
      <c r="F500" s="65"/>
      <c r="G500" s="65"/>
      <c r="H500" s="18"/>
      <c r="I500" s="11"/>
      <c r="J500" s="11"/>
      <c r="K500" s="57"/>
      <c r="L500" s="10"/>
    </row>
    <row r="501" spans="1:12" hidden="1" x14ac:dyDescent="0.25">
      <c r="A501" s="5"/>
      <c r="B501" s="88"/>
      <c r="C501" s="8"/>
      <c r="D501" s="75"/>
      <c r="E501" s="6"/>
      <c r="F501" s="65"/>
      <c r="G501" s="253"/>
      <c r="H501" s="136"/>
      <c r="I501" s="16"/>
      <c r="J501" s="16"/>
      <c r="K501" s="60"/>
      <c r="L501" s="6"/>
    </row>
    <row r="502" spans="1:12" ht="0.95" hidden="1" customHeight="1" x14ac:dyDescent="0.25">
      <c r="A502" s="5"/>
      <c r="B502" s="88"/>
      <c r="C502" s="14"/>
      <c r="D502" s="78"/>
      <c r="E502" s="10"/>
      <c r="F502" s="65"/>
      <c r="G502" s="65"/>
      <c r="H502" s="18"/>
      <c r="I502" s="11"/>
      <c r="J502" s="11"/>
      <c r="K502" s="57"/>
      <c r="L502" s="10"/>
    </row>
    <row r="503" spans="1:12" ht="0.95" hidden="1" customHeight="1" x14ac:dyDescent="0.25">
      <c r="A503" s="5"/>
      <c r="B503" s="88"/>
      <c r="C503" s="14"/>
      <c r="D503" s="78"/>
      <c r="E503" s="10"/>
      <c r="F503" s="65"/>
      <c r="G503" s="65"/>
      <c r="H503" s="18"/>
      <c r="I503" s="11"/>
      <c r="J503" s="11"/>
      <c r="K503" s="57"/>
      <c r="L503" s="10"/>
    </row>
    <row r="504" spans="1:12" hidden="1" x14ac:dyDescent="0.25">
      <c r="A504" s="5"/>
      <c r="B504" s="88"/>
      <c r="C504" s="14"/>
      <c r="D504" s="78"/>
      <c r="E504" s="10"/>
      <c r="F504" s="65"/>
      <c r="G504" s="65"/>
      <c r="H504" s="18"/>
      <c r="I504" s="11"/>
      <c r="J504" s="11"/>
      <c r="K504" s="57"/>
      <c r="L504" s="10"/>
    </row>
    <row r="505" spans="1:12" ht="0.95" hidden="1" customHeight="1" x14ac:dyDescent="0.25">
      <c r="A505" s="5"/>
      <c r="B505" s="88"/>
      <c r="C505" s="14"/>
      <c r="D505" s="143"/>
      <c r="E505" s="144"/>
      <c r="F505" s="145"/>
      <c r="G505" s="145"/>
      <c r="H505" s="146"/>
      <c r="I505" s="147"/>
      <c r="J505" s="147"/>
      <c r="K505" s="148"/>
      <c r="L505" s="10"/>
    </row>
    <row r="506" spans="1:12" hidden="1" x14ac:dyDescent="0.25">
      <c r="A506" s="25"/>
      <c r="B506" s="91"/>
      <c r="C506" s="50"/>
      <c r="D506" s="79"/>
      <c r="E506" s="20"/>
      <c r="F506" s="66"/>
      <c r="G506" s="66"/>
      <c r="H506" s="54"/>
      <c r="I506" s="20"/>
      <c r="J506" s="20"/>
      <c r="K506" s="60"/>
      <c r="L506" s="25"/>
    </row>
    <row r="507" spans="1:12" hidden="1" x14ac:dyDescent="0.25">
      <c r="A507" s="5"/>
      <c r="B507" s="88"/>
      <c r="C507" s="14"/>
      <c r="D507" s="78"/>
      <c r="E507" s="10"/>
      <c r="F507" s="65"/>
      <c r="G507" s="65"/>
      <c r="H507" s="18"/>
      <c r="I507" s="11"/>
      <c r="J507" s="11"/>
      <c r="K507" s="57"/>
      <c r="L507" s="10"/>
    </row>
    <row r="508" spans="1:12" hidden="1" x14ac:dyDescent="0.25">
      <c r="A508" s="5"/>
      <c r="B508" s="88"/>
      <c r="C508" s="217"/>
      <c r="D508" s="213"/>
      <c r="E508" s="288"/>
      <c r="F508" s="415"/>
      <c r="G508" s="254"/>
      <c r="H508" s="15"/>
      <c r="I508" s="15"/>
      <c r="J508" s="15"/>
      <c r="K508" s="57"/>
      <c r="L508" s="10"/>
    </row>
    <row r="509" spans="1:12" hidden="1" x14ac:dyDescent="0.25">
      <c r="A509" s="5"/>
      <c r="B509" s="88"/>
      <c r="C509" s="14"/>
      <c r="D509" s="18"/>
      <c r="E509" s="178"/>
      <c r="F509" s="65"/>
      <c r="G509" s="65"/>
      <c r="H509" s="18"/>
      <c r="I509" s="11"/>
      <c r="J509" s="11"/>
      <c r="K509" s="57"/>
      <c r="L509" s="10"/>
    </row>
    <row r="510" spans="1:12" hidden="1" x14ac:dyDescent="0.25">
      <c r="A510" s="5"/>
      <c r="B510" s="93"/>
      <c r="C510" s="232"/>
      <c r="D510" s="213"/>
      <c r="E510" s="288"/>
      <c r="F510" s="415"/>
      <c r="G510" s="254"/>
      <c r="H510" s="15"/>
      <c r="I510" s="15"/>
      <c r="J510" s="15"/>
      <c r="K510" s="57"/>
      <c r="L510" s="10"/>
    </row>
    <row r="511" spans="1:12" hidden="1" x14ac:dyDescent="0.25">
      <c r="A511" s="5"/>
      <c r="B511" s="93"/>
      <c r="C511" s="21"/>
      <c r="D511" s="73"/>
      <c r="E511" s="198"/>
      <c r="F511" s="65"/>
      <c r="G511" s="65"/>
      <c r="H511" s="73"/>
      <c r="I511" s="13"/>
      <c r="J511" s="13"/>
      <c r="K511" s="57"/>
      <c r="L511" s="10"/>
    </row>
    <row r="512" spans="1:12" hidden="1" x14ac:dyDescent="0.25">
      <c r="A512" s="5"/>
      <c r="B512" s="93"/>
      <c r="C512" s="232"/>
      <c r="D512" s="213"/>
      <c r="E512" s="288"/>
      <c r="F512" s="415"/>
      <c r="G512" s="254"/>
      <c r="H512" s="15"/>
      <c r="I512" s="15"/>
      <c r="J512" s="15"/>
      <c r="K512" s="57"/>
      <c r="L512" s="10"/>
    </row>
    <row r="513" spans="1:12" hidden="1" x14ac:dyDescent="0.25">
      <c r="A513" s="5"/>
      <c r="B513" s="93"/>
      <c r="C513" s="36"/>
      <c r="D513" s="73"/>
      <c r="E513" s="198"/>
      <c r="F513" s="65"/>
      <c r="G513" s="65"/>
      <c r="H513" s="73"/>
      <c r="I513" s="13"/>
      <c r="J513" s="13"/>
      <c r="K513" s="57"/>
      <c r="L513" s="10"/>
    </row>
    <row r="514" spans="1:12" hidden="1" x14ac:dyDescent="0.25">
      <c r="A514" s="5"/>
      <c r="B514" s="93"/>
      <c r="C514" s="232"/>
      <c r="D514" s="213"/>
      <c r="E514" s="288"/>
      <c r="F514" s="415"/>
      <c r="G514" s="254"/>
      <c r="H514" s="15"/>
      <c r="I514" s="15"/>
      <c r="J514" s="15"/>
      <c r="K514" s="57"/>
      <c r="L514" s="10"/>
    </row>
    <row r="515" spans="1:12" hidden="1" x14ac:dyDescent="0.25">
      <c r="A515" s="5"/>
      <c r="B515" s="88"/>
      <c r="C515" s="14"/>
      <c r="D515" s="18"/>
      <c r="E515" s="178"/>
      <c r="F515" s="65"/>
      <c r="G515" s="65"/>
      <c r="H515" s="18"/>
      <c r="I515" s="11"/>
      <c r="J515" s="11"/>
      <c r="K515" s="57"/>
      <c r="L515" s="10"/>
    </row>
    <row r="516" spans="1:12" hidden="1" x14ac:dyDescent="0.25">
      <c r="A516" s="5"/>
      <c r="B516" s="88"/>
      <c r="C516" s="217"/>
      <c r="D516" s="213"/>
      <c r="E516" s="288"/>
      <c r="F516" s="415"/>
      <c r="G516" s="254"/>
      <c r="H516" s="18"/>
      <c r="I516" s="11"/>
      <c r="J516" s="11"/>
      <c r="K516" s="57"/>
      <c r="L516" s="10"/>
    </row>
    <row r="517" spans="1:12" hidden="1" x14ac:dyDescent="0.25">
      <c r="A517" s="5"/>
      <c r="B517" s="88"/>
      <c r="C517" s="14"/>
      <c r="D517" s="18"/>
      <c r="E517" s="178"/>
      <c r="F517" s="65"/>
      <c r="G517" s="65"/>
      <c r="H517" s="18"/>
      <c r="I517" s="11"/>
      <c r="J517" s="11"/>
      <c r="K517" s="57"/>
      <c r="L517" s="10"/>
    </row>
    <row r="518" spans="1:12" hidden="1" x14ac:dyDescent="0.25">
      <c r="A518" s="5"/>
      <c r="B518" s="93"/>
      <c r="C518" s="232"/>
      <c r="D518" s="18"/>
      <c r="E518" s="178"/>
      <c r="F518" s="65"/>
      <c r="G518" s="65"/>
      <c r="H518" s="18"/>
      <c r="I518" s="11"/>
      <c r="J518" s="11"/>
      <c r="K518" s="57"/>
      <c r="L518" s="10"/>
    </row>
    <row r="519" spans="1:12" hidden="1" x14ac:dyDescent="0.25">
      <c r="A519" s="5"/>
      <c r="B519" s="92"/>
      <c r="C519" s="232"/>
      <c r="D519" s="213"/>
      <c r="E519" s="288"/>
      <c r="F519" s="415"/>
      <c r="G519" s="254"/>
      <c r="H519" s="18"/>
      <c r="I519" s="11"/>
      <c r="J519" s="11"/>
      <c r="K519" s="57"/>
      <c r="L519" s="10"/>
    </row>
    <row r="520" spans="1:12" hidden="1" x14ac:dyDescent="0.25">
      <c r="A520" s="5"/>
      <c r="B520" s="92"/>
      <c r="C520" s="232"/>
      <c r="D520" s="559"/>
      <c r="E520" s="560"/>
      <c r="F520" s="561"/>
      <c r="G520" s="254"/>
      <c r="H520" s="18"/>
      <c r="I520" s="11"/>
      <c r="J520" s="11"/>
      <c r="K520" s="57"/>
      <c r="L520" s="10"/>
    </row>
    <row r="521" spans="1:12" hidden="1" x14ac:dyDescent="0.25">
      <c r="A521" s="5"/>
      <c r="B521" s="92"/>
      <c r="C521" s="232"/>
      <c r="D521" s="559"/>
      <c r="E521" s="560"/>
      <c r="F521" s="561"/>
      <c r="G521" s="254"/>
      <c r="H521" s="18"/>
      <c r="I521" s="11"/>
      <c r="J521" s="11"/>
      <c r="K521" s="57"/>
      <c r="L521" s="10"/>
    </row>
    <row r="522" spans="1:12" hidden="1" x14ac:dyDescent="0.25">
      <c r="A522" s="5"/>
      <c r="B522" s="93"/>
      <c r="C522" s="21"/>
      <c r="D522" s="18"/>
      <c r="E522" s="178"/>
      <c r="F522" s="65"/>
      <c r="G522" s="65"/>
      <c r="H522" s="18"/>
      <c r="I522" s="11"/>
      <c r="J522" s="11"/>
      <c r="K522" s="57"/>
      <c r="L522" s="10"/>
    </row>
    <row r="523" spans="1:12" hidden="1" x14ac:dyDescent="0.25">
      <c r="A523" s="5"/>
      <c r="B523" s="88"/>
      <c r="C523" s="284"/>
      <c r="D523" s="291"/>
      <c r="E523" s="560"/>
      <c r="F523" s="561"/>
      <c r="G523" s="254"/>
      <c r="H523" s="73"/>
      <c r="I523" s="13"/>
      <c r="J523" s="13"/>
      <c r="K523" s="57"/>
      <c r="L523" s="10"/>
    </row>
    <row r="524" spans="1:12" hidden="1" x14ac:dyDescent="0.25">
      <c r="A524" s="5"/>
      <c r="B524" s="88"/>
      <c r="C524" s="37"/>
      <c r="D524" s="18"/>
      <c r="E524" s="178"/>
      <c r="F524" s="65"/>
      <c r="G524" s="65"/>
      <c r="H524" s="18"/>
      <c r="I524" s="11"/>
      <c r="J524" s="11"/>
      <c r="K524" s="57"/>
      <c r="L524" s="10"/>
    </row>
    <row r="525" spans="1:12" hidden="1" x14ac:dyDescent="0.25">
      <c r="A525" s="5"/>
      <c r="B525" s="88"/>
      <c r="C525" s="284"/>
      <c r="D525" s="218"/>
      <c r="E525" s="560"/>
      <c r="F525" s="561"/>
      <c r="G525" s="254"/>
      <c r="H525" s="18"/>
      <c r="I525" s="11"/>
      <c r="J525" s="11"/>
      <c r="K525" s="57"/>
      <c r="L525" s="10"/>
    </row>
    <row r="526" spans="1:12" hidden="1" x14ac:dyDescent="0.25">
      <c r="A526" s="5"/>
      <c r="B526" s="88"/>
      <c r="C526" s="37"/>
      <c r="D526" s="78"/>
      <c r="E526" s="10"/>
      <c r="F526" s="65"/>
      <c r="G526" s="65"/>
      <c r="H526" s="18"/>
      <c r="I526" s="11"/>
      <c r="J526" s="11"/>
      <c r="K526" s="57"/>
      <c r="L526" s="10"/>
    </row>
    <row r="527" spans="1:12" hidden="1" x14ac:dyDescent="0.25">
      <c r="A527" s="5"/>
      <c r="B527" s="88"/>
      <c r="C527" s="8"/>
      <c r="D527" s="75"/>
      <c r="E527" s="6"/>
      <c r="F527" s="65"/>
      <c r="G527" s="253"/>
      <c r="H527" s="136"/>
      <c r="I527" s="16"/>
      <c r="J527" s="16"/>
      <c r="K527" s="60"/>
      <c r="L527" s="6"/>
    </row>
    <row r="528" spans="1:12" hidden="1" x14ac:dyDescent="0.25">
      <c r="A528" s="5"/>
      <c r="B528" s="88"/>
      <c r="C528" s="37"/>
      <c r="D528" s="78"/>
      <c r="E528" s="10"/>
      <c r="F528" s="65"/>
      <c r="G528" s="65"/>
      <c r="H528" s="18"/>
      <c r="I528" s="11"/>
      <c r="J528" s="11"/>
      <c r="K528" s="57"/>
      <c r="L528" s="10"/>
    </row>
    <row r="529" spans="1:12" hidden="1" x14ac:dyDescent="0.25">
      <c r="A529" s="5"/>
      <c r="B529" s="88"/>
      <c r="C529" s="37"/>
      <c r="D529" s="78"/>
      <c r="E529" s="10"/>
      <c r="F529" s="65"/>
      <c r="G529" s="65"/>
      <c r="H529" s="18"/>
      <c r="I529" s="11"/>
      <c r="J529" s="11"/>
      <c r="K529" s="57"/>
      <c r="L529" s="10"/>
    </row>
    <row r="530" spans="1:12" hidden="1" x14ac:dyDescent="0.25">
      <c r="A530" s="5"/>
      <c r="B530" s="88"/>
      <c r="C530" s="37"/>
      <c r="D530" s="78"/>
      <c r="E530" s="10"/>
      <c r="F530" s="65"/>
      <c r="G530" s="65"/>
      <c r="H530" s="18"/>
      <c r="I530" s="11"/>
      <c r="J530" s="11"/>
      <c r="K530" s="57"/>
      <c r="L530" s="10"/>
    </row>
    <row r="531" spans="1:12" hidden="1" x14ac:dyDescent="0.25">
      <c r="A531" s="5"/>
      <c r="B531" s="88"/>
      <c r="C531" s="37"/>
      <c r="D531" s="143"/>
      <c r="E531" s="144"/>
      <c r="F531" s="145"/>
      <c r="G531" s="145"/>
      <c r="H531" s="146"/>
      <c r="I531" s="147"/>
      <c r="J531" s="147"/>
      <c r="K531" s="148"/>
      <c r="L531" s="10"/>
    </row>
    <row r="532" spans="1:12" hidden="1" x14ac:dyDescent="0.25">
      <c r="A532" s="25"/>
      <c r="B532" s="91"/>
      <c r="C532" s="50"/>
      <c r="D532" s="79"/>
      <c r="E532" s="20"/>
      <c r="F532" s="66"/>
      <c r="G532" s="66"/>
      <c r="H532" s="54"/>
      <c r="I532" s="20"/>
      <c r="J532" s="20"/>
      <c r="K532" s="60"/>
      <c r="L532" s="25"/>
    </row>
    <row r="533" spans="1:12" hidden="1" x14ac:dyDescent="0.25">
      <c r="A533" s="5"/>
      <c r="B533" s="159"/>
      <c r="C533" s="21"/>
      <c r="D533" s="84"/>
      <c r="E533" s="10"/>
      <c r="F533" s="65"/>
      <c r="G533" s="65"/>
      <c r="H533" s="18"/>
      <c r="I533" s="11"/>
      <c r="J533" s="11"/>
      <c r="K533" s="57"/>
      <c r="L533" s="10"/>
    </row>
    <row r="534" spans="1:12" hidden="1" x14ac:dyDescent="0.25">
      <c r="A534" s="5"/>
      <c r="B534" s="159"/>
      <c r="C534" s="232"/>
      <c r="D534" s="292"/>
      <c r="E534" s="178"/>
      <c r="F534" s="65"/>
      <c r="G534" s="65"/>
      <c r="H534" s="18"/>
      <c r="I534" s="11"/>
      <c r="J534" s="11"/>
      <c r="K534" s="57"/>
      <c r="L534" s="10"/>
    </row>
    <row r="535" spans="1:12" hidden="1" x14ac:dyDescent="0.25">
      <c r="A535" s="5"/>
      <c r="B535" s="159"/>
      <c r="C535" s="232"/>
      <c r="D535" s="218"/>
      <c r="E535" s="560"/>
      <c r="F535" s="561"/>
      <c r="G535" s="561"/>
      <c r="H535" s="18"/>
      <c r="I535" s="11"/>
      <c r="J535" s="11"/>
      <c r="K535" s="130"/>
      <c r="L535" s="679"/>
    </row>
    <row r="536" spans="1:12" hidden="1" x14ac:dyDescent="0.25">
      <c r="A536" s="5"/>
      <c r="B536" s="159"/>
      <c r="C536" s="232"/>
      <c r="D536" s="218"/>
      <c r="E536" s="560"/>
      <c r="F536" s="561"/>
      <c r="G536" s="561"/>
      <c r="H536" s="18"/>
      <c r="I536" s="11"/>
      <c r="J536" s="11"/>
      <c r="K536" s="130"/>
      <c r="L536" s="680"/>
    </row>
    <row r="537" spans="1:12" hidden="1" x14ac:dyDescent="0.25">
      <c r="A537" s="5"/>
      <c r="B537" s="159"/>
      <c r="C537" s="232"/>
      <c r="D537" s="218"/>
      <c r="E537" s="560"/>
      <c r="F537" s="561"/>
      <c r="G537" s="561"/>
      <c r="H537" s="18"/>
      <c r="I537" s="11"/>
      <c r="J537" s="11"/>
      <c r="K537" s="130"/>
      <c r="L537" s="680"/>
    </row>
    <row r="538" spans="1:12" hidden="1" x14ac:dyDescent="0.25">
      <c r="A538" s="5"/>
      <c r="B538" s="93"/>
      <c r="C538" s="36"/>
      <c r="D538" s="18"/>
      <c r="E538" s="178"/>
      <c r="F538" s="65"/>
      <c r="G538" s="310"/>
      <c r="H538" s="18"/>
      <c r="I538" s="11"/>
      <c r="J538" s="11"/>
      <c r="K538" s="161"/>
      <c r="L538" s="680"/>
    </row>
    <row r="539" spans="1:12" hidden="1" x14ac:dyDescent="0.25">
      <c r="A539" s="5"/>
      <c r="B539" s="159"/>
      <c r="C539" s="232"/>
      <c r="D539" s="218"/>
      <c r="E539" s="560"/>
      <c r="F539" s="561"/>
      <c r="G539" s="561"/>
      <c r="H539" s="18"/>
      <c r="I539" s="11"/>
      <c r="J539" s="11"/>
      <c r="K539" s="130"/>
      <c r="L539" s="680"/>
    </row>
    <row r="540" spans="1:12" hidden="1" x14ac:dyDescent="0.25">
      <c r="A540" s="5"/>
      <c r="B540" s="562"/>
      <c r="C540" s="563"/>
      <c r="D540" s="218"/>
      <c r="E540" s="178"/>
      <c r="F540" s="65"/>
      <c r="G540" s="310"/>
      <c r="H540" s="18"/>
      <c r="I540" s="11"/>
      <c r="J540" s="11"/>
      <c r="K540" s="161"/>
      <c r="L540" s="680"/>
    </row>
    <row r="541" spans="1:12" hidden="1" x14ac:dyDescent="0.25">
      <c r="A541" s="5"/>
      <c r="B541" s="159"/>
      <c r="C541" s="232"/>
      <c r="D541" s="218"/>
      <c r="E541" s="178"/>
      <c r="F541" s="65"/>
      <c r="G541" s="257"/>
      <c r="H541" s="18"/>
      <c r="I541" s="11"/>
      <c r="J541" s="11"/>
      <c r="K541" s="128"/>
      <c r="L541" s="680"/>
    </row>
    <row r="542" spans="1:12" hidden="1" x14ac:dyDescent="0.25">
      <c r="A542" s="5"/>
      <c r="B542" s="159"/>
      <c r="C542" s="232"/>
      <c r="D542" s="218"/>
      <c r="E542" s="560"/>
      <c r="F542" s="561"/>
      <c r="G542" s="561"/>
      <c r="H542" s="18"/>
      <c r="I542" s="11"/>
      <c r="J542" s="11"/>
      <c r="K542" s="130"/>
      <c r="L542" s="680"/>
    </row>
    <row r="543" spans="1:12" hidden="1" x14ac:dyDescent="0.25">
      <c r="A543" s="5"/>
      <c r="B543" s="159"/>
      <c r="C543" s="232"/>
      <c r="D543" s="218"/>
      <c r="E543" s="560"/>
      <c r="F543" s="561"/>
      <c r="G543" s="561"/>
      <c r="H543" s="18"/>
      <c r="I543" s="11"/>
      <c r="J543" s="11"/>
      <c r="K543" s="130"/>
      <c r="L543" s="680"/>
    </row>
    <row r="544" spans="1:12" hidden="1" x14ac:dyDescent="0.25">
      <c r="A544" s="5"/>
      <c r="B544" s="93"/>
      <c r="C544" s="232"/>
      <c r="D544" s="218"/>
      <c r="E544" s="178"/>
      <c r="F544" s="65"/>
      <c r="G544" s="310"/>
      <c r="H544" s="18"/>
      <c r="I544" s="11"/>
      <c r="J544" s="11"/>
      <c r="K544" s="161"/>
      <c r="L544" s="680"/>
    </row>
    <row r="545" spans="1:12" hidden="1" x14ac:dyDescent="0.25">
      <c r="A545" s="5"/>
      <c r="B545" s="159"/>
      <c r="C545" s="232"/>
      <c r="D545" s="218"/>
      <c r="E545" s="178"/>
      <c r="F545" s="65"/>
      <c r="G545" s="310"/>
      <c r="H545" s="18"/>
      <c r="I545" s="11"/>
      <c r="J545" s="11"/>
      <c r="K545" s="161"/>
      <c r="L545" s="680"/>
    </row>
    <row r="546" spans="1:12" hidden="1" x14ac:dyDescent="0.25">
      <c r="A546" s="5"/>
      <c r="B546" s="159"/>
      <c r="C546" s="232"/>
      <c r="D546" s="218"/>
      <c r="E546" s="560"/>
      <c r="F546" s="561"/>
      <c r="G546" s="561"/>
      <c r="H546" s="18"/>
      <c r="I546" s="11"/>
      <c r="J546" s="11"/>
      <c r="K546" s="130"/>
      <c r="L546" s="680"/>
    </row>
    <row r="547" spans="1:12" hidden="1" x14ac:dyDescent="0.25">
      <c r="A547" s="5"/>
      <c r="B547" s="159"/>
      <c r="C547" s="232"/>
      <c r="D547" s="218"/>
      <c r="E547" s="560"/>
      <c r="F547" s="561"/>
      <c r="G547" s="561"/>
      <c r="H547" s="18"/>
      <c r="I547" s="11"/>
      <c r="J547" s="11"/>
      <c r="K547" s="130"/>
      <c r="L547" s="680"/>
    </row>
    <row r="548" spans="1:12" hidden="1" x14ac:dyDescent="0.25">
      <c r="A548" s="5"/>
      <c r="B548" s="159"/>
      <c r="C548" s="232"/>
      <c r="D548" s="218"/>
      <c r="E548" s="560"/>
      <c r="F548" s="561"/>
      <c r="G548" s="561"/>
      <c r="H548" s="18"/>
      <c r="I548" s="11"/>
      <c r="J548" s="11"/>
      <c r="K548" s="130"/>
      <c r="L548" s="680"/>
    </row>
    <row r="549" spans="1:12" hidden="1" x14ac:dyDescent="0.25">
      <c r="A549" s="5"/>
      <c r="B549" s="159"/>
      <c r="C549" s="232"/>
      <c r="D549" s="218"/>
      <c r="E549" s="560"/>
      <c r="F549" s="561"/>
      <c r="G549" s="561"/>
      <c r="H549" s="18"/>
      <c r="I549" s="11"/>
      <c r="J549" s="11"/>
      <c r="K549" s="130"/>
      <c r="L549" s="680"/>
    </row>
    <row r="550" spans="1:12" hidden="1" x14ac:dyDescent="0.25">
      <c r="A550" s="5"/>
      <c r="B550" s="159"/>
      <c r="C550" s="246"/>
      <c r="D550" s="204"/>
      <c r="E550" s="560"/>
      <c r="F550" s="561"/>
      <c r="G550" s="561"/>
      <c r="H550" s="18"/>
      <c r="I550" s="11"/>
      <c r="J550" s="11"/>
      <c r="K550" s="130"/>
      <c r="L550" s="680"/>
    </row>
    <row r="551" spans="1:12" hidden="1" x14ac:dyDescent="0.25">
      <c r="A551" s="5"/>
      <c r="B551" s="88"/>
      <c r="C551" s="14"/>
      <c r="D551" s="78"/>
      <c r="E551" s="10"/>
      <c r="F551" s="65"/>
      <c r="G551" s="65"/>
      <c r="H551" s="18"/>
      <c r="I551" s="11"/>
      <c r="J551" s="11"/>
      <c r="K551" s="60"/>
      <c r="L551" s="680"/>
    </row>
    <row r="552" spans="1:12" hidden="1" x14ac:dyDescent="0.25">
      <c r="A552" s="5"/>
      <c r="B552" s="88"/>
      <c r="C552" s="8"/>
      <c r="D552" s="75"/>
      <c r="E552" s="6"/>
      <c r="F552" s="65"/>
      <c r="G552" s="253"/>
      <c r="H552" s="136"/>
      <c r="I552" s="16"/>
      <c r="J552" s="16"/>
      <c r="K552" s="60"/>
      <c r="L552" s="6"/>
    </row>
    <row r="553" spans="1:12" hidden="1" x14ac:dyDescent="0.25">
      <c r="A553" s="5"/>
      <c r="B553" s="88"/>
      <c r="C553" s="37"/>
      <c r="D553" s="78"/>
      <c r="E553" s="10"/>
      <c r="F553" s="65"/>
      <c r="G553" s="65"/>
      <c r="H553" s="18"/>
      <c r="I553" s="11"/>
      <c r="J553" s="11"/>
      <c r="K553" s="57"/>
      <c r="L553" s="10"/>
    </row>
    <row r="554" spans="1:12" hidden="1" x14ac:dyDescent="0.25">
      <c r="A554" s="5"/>
      <c r="B554" s="88"/>
      <c r="C554" s="37"/>
      <c r="D554" s="78"/>
      <c r="E554" s="10"/>
      <c r="F554" s="65"/>
      <c r="G554" s="65"/>
      <c r="H554" s="18"/>
      <c r="I554" s="11"/>
      <c r="J554" s="11"/>
      <c r="K554" s="57"/>
      <c r="L554" s="10"/>
    </row>
    <row r="555" spans="1:12" x14ac:dyDescent="0.25">
      <c r="A555" s="5"/>
      <c r="B555" s="88"/>
      <c r="C555" s="37"/>
      <c r="D555" s="78"/>
      <c r="E555" s="10"/>
      <c r="F555" s="65"/>
      <c r="G555" s="65"/>
      <c r="H555" s="18"/>
      <c r="I555" s="11"/>
      <c r="J555" s="11"/>
      <c r="K555" s="57"/>
      <c r="L555" s="10"/>
    </row>
    <row r="556" spans="1:12" x14ac:dyDescent="0.25">
      <c r="A556" s="5"/>
      <c r="B556" s="88"/>
      <c r="C556" s="37"/>
      <c r="D556" s="143" t="s">
        <v>154</v>
      </c>
      <c r="E556" s="144"/>
      <c r="F556" s="145"/>
      <c r="G556" s="145"/>
      <c r="H556" s="146"/>
      <c r="I556" s="147"/>
      <c r="J556" s="147"/>
      <c r="K556" s="148"/>
      <c r="L556" s="10"/>
    </row>
    <row r="557" spans="1:12" x14ac:dyDescent="0.25">
      <c r="A557" s="25"/>
      <c r="B557" s="91" t="s">
        <v>181</v>
      </c>
      <c r="C557" s="50" t="s">
        <v>13</v>
      </c>
      <c r="D557" s="79"/>
      <c r="E557" s="20"/>
      <c r="F557" s="66"/>
      <c r="G557" s="66"/>
      <c r="H557" s="54"/>
      <c r="I557" s="20"/>
      <c r="J557" s="20"/>
      <c r="K557" s="60"/>
      <c r="L557" s="25"/>
    </row>
    <row r="558" spans="1:12" x14ac:dyDescent="0.25">
      <c r="A558" s="5"/>
      <c r="B558" s="91"/>
      <c r="C558" s="14"/>
      <c r="D558" s="78"/>
      <c r="E558" s="10"/>
      <c r="F558" s="65"/>
      <c r="G558" s="65"/>
      <c r="H558" s="136"/>
      <c r="I558" s="16"/>
      <c r="J558" s="16"/>
      <c r="K558" s="57"/>
      <c r="L558" s="2"/>
    </row>
    <row r="559" spans="1:12" ht="51" x14ac:dyDescent="0.25">
      <c r="A559" s="5"/>
      <c r="B559" s="91">
        <v>1</v>
      </c>
      <c r="C559" s="14" t="s">
        <v>733</v>
      </c>
      <c r="D559" s="282" t="s">
        <v>25</v>
      </c>
      <c r="E559" s="306">
        <v>1</v>
      </c>
      <c r="F559" s="305">
        <v>0</v>
      </c>
      <c r="G559" s="305">
        <f>E559*F559</f>
        <v>0</v>
      </c>
      <c r="H559" s="136"/>
      <c r="I559" s="16"/>
      <c r="J559" s="16"/>
      <c r="K559" s="57"/>
      <c r="L559" s="10"/>
    </row>
    <row r="560" spans="1:12" x14ac:dyDescent="0.25">
      <c r="A560" s="5"/>
      <c r="B560" s="91"/>
      <c r="C560" s="14"/>
      <c r="D560" s="282"/>
      <c r="E560" s="261"/>
      <c r="F560" s="259"/>
      <c r="G560" s="259"/>
      <c r="H560" s="136"/>
      <c r="I560" s="16"/>
      <c r="J560" s="16"/>
      <c r="K560" s="57"/>
      <c r="L560" s="10"/>
    </row>
    <row r="561" spans="1:12" ht="25.5" x14ac:dyDescent="0.25">
      <c r="A561" s="5"/>
      <c r="B561" s="91">
        <v>2</v>
      </c>
      <c r="C561" s="14" t="s">
        <v>115</v>
      </c>
      <c r="D561" s="282" t="s">
        <v>116</v>
      </c>
      <c r="E561" s="260">
        <v>4</v>
      </c>
      <c r="F561" s="305">
        <v>0</v>
      </c>
      <c r="G561" s="305">
        <f>E561*F561</f>
        <v>0</v>
      </c>
      <c r="H561" s="18"/>
      <c r="I561" s="11"/>
      <c r="J561" s="11"/>
      <c r="K561" s="57"/>
      <c r="L561" s="10"/>
    </row>
    <row r="562" spans="1:12" x14ac:dyDescent="0.25">
      <c r="A562" s="5"/>
      <c r="B562" s="95"/>
      <c r="C562" s="14"/>
      <c r="D562" s="78"/>
      <c r="E562" s="10"/>
      <c r="F562" s="65"/>
      <c r="G562" s="65"/>
      <c r="H562" s="18"/>
      <c r="I562" s="11"/>
      <c r="J562" s="11"/>
      <c r="K562" s="57"/>
      <c r="L562" s="10"/>
    </row>
    <row r="563" spans="1:12" ht="15.75" thickBot="1" x14ac:dyDescent="0.3">
      <c r="A563" s="5"/>
      <c r="B563" s="95"/>
      <c r="C563" s="70" t="s">
        <v>183</v>
      </c>
      <c r="D563" s="82"/>
      <c r="E563" s="71"/>
      <c r="F563" s="72"/>
      <c r="G563" s="265">
        <f>SUM(G559:G561)</f>
        <v>0</v>
      </c>
      <c r="H563" s="136"/>
      <c r="I563" s="16"/>
      <c r="J563" s="16"/>
      <c r="K563" s="60"/>
      <c r="L563" s="10"/>
    </row>
    <row r="564" spans="1:12" ht="12.95" customHeight="1" thickTop="1" x14ac:dyDescent="0.25">
      <c r="A564" s="5"/>
      <c r="B564" s="95"/>
      <c r="C564" s="37"/>
      <c r="D564" s="78"/>
      <c r="E564" s="10"/>
      <c r="F564" s="65"/>
      <c r="G564" s="65"/>
      <c r="H564" s="18"/>
      <c r="I564" s="11"/>
      <c r="J564" s="11"/>
      <c r="K564" s="57"/>
      <c r="L564" s="10"/>
    </row>
    <row r="565" spans="1:12" hidden="1" x14ac:dyDescent="0.25">
      <c r="A565" s="5"/>
      <c r="B565" s="95"/>
      <c r="C565" s="37"/>
      <c r="D565" s="78"/>
      <c r="E565" s="10"/>
      <c r="F565" s="65"/>
      <c r="G565" s="65"/>
      <c r="H565" s="18"/>
      <c r="I565" s="11"/>
      <c r="J565" s="11"/>
      <c r="K565" s="57"/>
      <c r="L565" s="10"/>
    </row>
    <row r="566" spans="1:12" hidden="1" x14ac:dyDescent="0.25">
      <c r="A566" s="5"/>
      <c r="B566" s="95"/>
      <c r="C566" s="37"/>
      <c r="D566" s="78"/>
      <c r="E566" s="10"/>
      <c r="F566" s="65"/>
      <c r="G566" s="65"/>
      <c r="H566" s="18"/>
      <c r="I566" s="11"/>
      <c r="J566" s="11"/>
      <c r="K566" s="57"/>
      <c r="L566" s="10"/>
    </row>
    <row r="567" spans="1:12" hidden="1" x14ac:dyDescent="0.25">
      <c r="A567" s="25"/>
      <c r="B567" s="92"/>
      <c r="C567" s="25"/>
      <c r="D567" s="143"/>
      <c r="E567" s="144"/>
      <c r="F567" s="145"/>
      <c r="G567" s="145"/>
      <c r="H567" s="146"/>
      <c r="I567" s="147"/>
      <c r="J567" s="147"/>
      <c r="K567" s="148"/>
      <c r="L567" s="25"/>
    </row>
    <row r="568" spans="1:12" ht="15.75" hidden="1" x14ac:dyDescent="0.25">
      <c r="A568" s="90"/>
      <c r="B568" s="678"/>
      <c r="C568" s="678"/>
      <c r="D568" s="678"/>
      <c r="E568" s="678"/>
      <c r="F568" s="678"/>
      <c r="G568" s="678"/>
      <c r="H568" s="678"/>
      <c r="I568" s="678"/>
      <c r="J568" s="678"/>
      <c r="K568" s="678"/>
      <c r="L568" s="25"/>
    </row>
    <row r="569" spans="1:12" hidden="1" x14ac:dyDescent="0.25">
      <c r="A569" s="120"/>
      <c r="B569" s="88"/>
      <c r="C569" s="14"/>
      <c r="D569" s="78"/>
      <c r="E569" s="10"/>
      <c r="F569" s="65"/>
      <c r="G569" s="65"/>
      <c r="H569" s="18"/>
      <c r="I569" s="11"/>
      <c r="J569" s="11"/>
      <c r="K569" s="57"/>
      <c r="L569" s="10"/>
    </row>
    <row r="570" spans="1:12" hidden="1" x14ac:dyDescent="0.25">
      <c r="A570" s="25"/>
      <c r="B570" s="91"/>
      <c r="C570" s="50"/>
      <c r="D570" s="79"/>
      <c r="E570" s="20"/>
      <c r="F570" s="66"/>
      <c r="G570" s="66"/>
      <c r="H570" s="54"/>
      <c r="I570" s="20"/>
      <c r="J570" s="20"/>
      <c r="K570" s="60"/>
      <c r="L570" s="25"/>
    </row>
    <row r="571" spans="1:12" hidden="1" x14ac:dyDescent="0.25">
      <c r="A571" s="120"/>
      <c r="B571" s="88"/>
      <c r="C571" s="14"/>
      <c r="D571" s="78"/>
      <c r="E571" s="10"/>
      <c r="F571" s="65"/>
      <c r="G571" s="65"/>
      <c r="H571" s="136"/>
      <c r="I571" s="16"/>
      <c r="J571" s="16"/>
      <c r="K571" s="57"/>
      <c r="L571" s="10"/>
    </row>
    <row r="572" spans="1:12" ht="0.95" hidden="1" customHeight="1" x14ac:dyDescent="0.25">
      <c r="A572" s="120"/>
      <c r="B572" s="88"/>
      <c r="C572" s="304"/>
      <c r="D572" s="294"/>
      <c r="E572" s="312"/>
      <c r="F572" s="386"/>
      <c r="G572" s="386"/>
      <c r="H572" s="18"/>
      <c r="I572" s="11"/>
      <c r="J572" s="11"/>
      <c r="K572" s="107"/>
      <c r="L572" s="38"/>
    </row>
    <row r="573" spans="1:12" hidden="1" x14ac:dyDescent="0.25">
      <c r="A573" s="120"/>
      <c r="B573" s="94"/>
      <c r="C573" s="224"/>
      <c r="D573" s="307"/>
      <c r="E573" s="326"/>
      <c r="F573" s="308"/>
      <c r="G573" s="308"/>
      <c r="H573" s="18"/>
      <c r="I573" s="11"/>
      <c r="J573" s="11"/>
      <c r="K573" s="107"/>
      <c r="L573" s="38"/>
    </row>
    <row r="574" spans="1:12" hidden="1" x14ac:dyDescent="0.25">
      <c r="A574" s="120"/>
      <c r="B574" s="94"/>
      <c r="C574" s="224"/>
      <c r="D574" s="263"/>
      <c r="E574" s="204"/>
      <c r="F574" s="415"/>
      <c r="G574" s="415"/>
      <c r="H574" s="18"/>
      <c r="I574" s="121"/>
      <c r="J574" s="121"/>
      <c r="K574" s="108"/>
      <c r="L574" s="10"/>
    </row>
    <row r="575" spans="1:12" hidden="1" x14ac:dyDescent="0.25">
      <c r="A575" s="120"/>
      <c r="B575" s="94"/>
      <c r="C575" s="224"/>
      <c r="D575" s="263"/>
      <c r="E575" s="204"/>
      <c r="F575" s="415"/>
      <c r="G575" s="415"/>
      <c r="H575" s="18"/>
      <c r="I575" s="11"/>
      <c r="J575" s="11"/>
      <c r="K575" s="57"/>
      <c r="L575" s="10"/>
    </row>
    <row r="576" spans="1:12" hidden="1" x14ac:dyDescent="0.25">
      <c r="A576" s="120"/>
      <c r="B576" s="94"/>
      <c r="C576" s="224"/>
      <c r="D576" s="263"/>
      <c r="E576" s="204"/>
      <c r="F576" s="415"/>
      <c r="G576" s="415"/>
      <c r="H576" s="18"/>
      <c r="I576" s="11"/>
      <c r="J576" s="11"/>
      <c r="K576" s="57"/>
      <c r="L576" s="10"/>
    </row>
    <row r="577" spans="1:12" hidden="1" x14ac:dyDescent="0.25">
      <c r="A577" s="120"/>
      <c r="B577" s="94"/>
      <c r="C577" s="224"/>
      <c r="D577" s="263"/>
      <c r="E577" s="204"/>
      <c r="F577" s="415"/>
      <c r="G577" s="415"/>
      <c r="H577" s="18"/>
      <c r="I577" s="11"/>
      <c r="J577" s="11"/>
      <c r="K577" s="57"/>
      <c r="L577" s="10"/>
    </row>
    <row r="578" spans="1:12" hidden="1" x14ac:dyDescent="0.25">
      <c r="A578" s="120"/>
      <c r="B578" s="94"/>
      <c r="C578" s="304"/>
      <c r="D578" s="294"/>
      <c r="E578" s="312"/>
      <c r="F578" s="386"/>
      <c r="G578" s="386"/>
      <c r="H578" s="18"/>
      <c r="I578" s="11"/>
      <c r="J578" s="11"/>
      <c r="K578" s="108"/>
      <c r="L578" s="10"/>
    </row>
    <row r="579" spans="1:12" hidden="1" x14ac:dyDescent="0.25">
      <c r="A579" s="120"/>
      <c r="B579" s="94"/>
      <c r="C579" s="224"/>
      <c r="D579" s="303"/>
      <c r="E579" s="204"/>
      <c r="F579" s="415"/>
      <c r="G579" s="415"/>
      <c r="H579" s="18"/>
      <c r="I579" s="11"/>
      <c r="J579" s="11"/>
      <c r="K579" s="57"/>
      <c r="L579" s="10"/>
    </row>
    <row r="580" spans="1:12" hidden="1" x14ac:dyDescent="0.25">
      <c r="A580" s="120"/>
      <c r="B580" s="94"/>
      <c r="C580" s="224"/>
      <c r="D580" s="303"/>
      <c r="E580" s="326"/>
      <c r="F580" s="308"/>
      <c r="G580" s="308"/>
      <c r="H580" s="18"/>
      <c r="I580" s="11"/>
      <c r="J580" s="11"/>
      <c r="K580" s="57"/>
      <c r="L580" s="10"/>
    </row>
    <row r="581" spans="1:12" hidden="1" x14ac:dyDescent="0.25">
      <c r="A581" s="120"/>
      <c r="B581" s="94"/>
      <c r="C581" s="224"/>
      <c r="D581" s="263"/>
      <c r="E581" s="204"/>
      <c r="F581" s="415"/>
      <c r="G581" s="415"/>
      <c r="H581" s="18"/>
      <c r="I581" s="11"/>
      <c r="J581" s="11"/>
      <c r="K581" s="108"/>
      <c r="L581" s="10"/>
    </row>
    <row r="582" spans="1:12" hidden="1" x14ac:dyDescent="0.25">
      <c r="A582" s="120"/>
      <c r="B582" s="94"/>
      <c r="C582" s="224"/>
      <c r="D582" s="263"/>
      <c r="E582" s="204"/>
      <c r="F582" s="415"/>
      <c r="G582" s="415"/>
      <c r="H582" s="18"/>
      <c r="I582" s="11"/>
      <c r="J582" s="11"/>
      <c r="K582" s="108"/>
      <c r="L582" s="10"/>
    </row>
    <row r="583" spans="1:12" hidden="1" x14ac:dyDescent="0.25">
      <c r="A583" s="120"/>
      <c r="B583" s="94"/>
      <c r="C583" s="224"/>
      <c r="D583" s="303"/>
      <c r="E583" s="204"/>
      <c r="F583" s="415"/>
      <c r="G583" s="415"/>
      <c r="H583" s="18"/>
      <c r="I583" s="11"/>
      <c r="J583" s="11"/>
      <c r="K583" s="108"/>
      <c r="L583" s="10"/>
    </row>
    <row r="584" spans="1:12" hidden="1" x14ac:dyDescent="0.25">
      <c r="A584" s="120"/>
      <c r="B584" s="94"/>
      <c r="C584" s="224"/>
      <c r="D584" s="303"/>
      <c r="E584" s="204"/>
      <c r="F584" s="415"/>
      <c r="G584" s="415"/>
      <c r="H584" s="18"/>
      <c r="I584" s="11"/>
      <c r="J584" s="11"/>
      <c r="K584" s="108"/>
      <c r="L584" s="10"/>
    </row>
    <row r="585" spans="1:12" hidden="1" x14ac:dyDescent="0.25">
      <c r="A585" s="120"/>
      <c r="B585" s="94"/>
      <c r="C585" s="224"/>
      <c r="D585" s="303"/>
      <c r="E585" s="204"/>
      <c r="F585" s="415"/>
      <c r="G585" s="415"/>
      <c r="H585" s="18"/>
      <c r="I585" s="11"/>
      <c r="J585" s="11"/>
      <c r="K585" s="108"/>
      <c r="L585" s="10"/>
    </row>
    <row r="586" spans="1:12" hidden="1" x14ac:dyDescent="0.25">
      <c r="A586" s="120"/>
      <c r="B586" s="94"/>
      <c r="C586" s="224"/>
      <c r="D586" s="303"/>
      <c r="E586" s="564"/>
      <c r="F586" s="415"/>
      <c r="G586" s="415"/>
      <c r="H586" s="18"/>
      <c r="I586" s="11"/>
      <c r="J586" s="11"/>
      <c r="K586" s="57"/>
      <c r="L586" s="10"/>
    </row>
    <row r="587" spans="1:12" hidden="1" x14ac:dyDescent="0.25">
      <c r="A587" s="120"/>
      <c r="B587" s="94"/>
      <c r="C587" s="224"/>
      <c r="D587" s="303"/>
      <c r="E587" s="10"/>
      <c r="F587" s="65"/>
      <c r="G587" s="65"/>
      <c r="H587" s="18"/>
      <c r="I587" s="11"/>
      <c r="J587" s="11"/>
      <c r="K587" s="57"/>
      <c r="L587" s="10"/>
    </row>
    <row r="588" spans="1:12" hidden="1" x14ac:dyDescent="0.25">
      <c r="A588" s="120"/>
      <c r="B588" s="88"/>
      <c r="C588" s="224"/>
      <c r="D588" s="263"/>
      <c r="E588" s="10"/>
      <c r="F588" s="65"/>
      <c r="G588" s="65"/>
      <c r="H588" s="18"/>
      <c r="I588" s="11"/>
      <c r="J588" s="11"/>
      <c r="K588" s="57"/>
      <c r="L588" s="10"/>
    </row>
    <row r="589" spans="1:12" hidden="1" x14ac:dyDescent="0.25">
      <c r="A589" s="120"/>
      <c r="B589" s="94"/>
      <c r="C589" s="224"/>
      <c r="D589" s="303"/>
      <c r="E589" s="564"/>
      <c r="F589" s="415"/>
      <c r="G589" s="415"/>
      <c r="H589" s="18"/>
      <c r="I589" s="11"/>
      <c r="J589" s="11"/>
      <c r="K589" s="108"/>
      <c r="L589" s="10"/>
    </row>
    <row r="590" spans="1:12" hidden="1" x14ac:dyDescent="0.25">
      <c r="A590" s="120"/>
      <c r="B590" s="94"/>
      <c r="C590" s="224"/>
      <c r="D590" s="303"/>
      <c r="E590" s="564"/>
      <c r="F590" s="415"/>
      <c r="G590" s="415"/>
      <c r="H590" s="18"/>
      <c r="I590" s="11"/>
      <c r="J590" s="11"/>
      <c r="K590" s="108"/>
      <c r="L590" s="10"/>
    </row>
    <row r="591" spans="1:12" hidden="1" x14ac:dyDescent="0.25">
      <c r="A591" s="120"/>
      <c r="B591" s="94"/>
      <c r="C591" s="224"/>
      <c r="D591" s="303"/>
      <c r="E591" s="564"/>
      <c r="F591" s="415"/>
      <c r="G591" s="415"/>
      <c r="H591" s="18"/>
      <c r="I591" s="11"/>
      <c r="J591" s="11"/>
      <c r="K591" s="108"/>
      <c r="L591" s="10"/>
    </row>
    <row r="592" spans="1:12" hidden="1" x14ac:dyDescent="0.25">
      <c r="A592" s="120"/>
      <c r="B592" s="94"/>
      <c r="C592" s="224"/>
      <c r="D592" s="303"/>
      <c r="E592" s="564"/>
      <c r="F592" s="415"/>
      <c r="G592" s="415"/>
      <c r="H592" s="18"/>
      <c r="I592" s="11"/>
      <c r="J592" s="11"/>
      <c r="K592" s="108"/>
      <c r="L592" s="10"/>
    </row>
    <row r="593" spans="1:12" hidden="1" x14ac:dyDescent="0.25">
      <c r="A593" s="120"/>
      <c r="B593" s="94"/>
      <c r="C593" s="224"/>
      <c r="D593" s="303"/>
      <c r="E593" s="564"/>
      <c r="F593" s="415"/>
      <c r="G593" s="415"/>
      <c r="H593" s="18"/>
      <c r="I593" s="11"/>
      <c r="J593" s="11"/>
      <c r="K593" s="108"/>
      <c r="L593" s="10"/>
    </row>
    <row r="594" spans="1:12" hidden="1" x14ac:dyDescent="0.25">
      <c r="A594" s="120"/>
      <c r="B594" s="94"/>
      <c r="C594" s="224"/>
      <c r="D594" s="303"/>
      <c r="E594" s="564"/>
      <c r="F594" s="415"/>
      <c r="G594" s="415"/>
      <c r="H594" s="18"/>
      <c r="I594" s="11"/>
      <c r="J594" s="11"/>
      <c r="K594" s="108"/>
      <c r="L594" s="10"/>
    </row>
    <row r="595" spans="1:12" hidden="1" x14ac:dyDescent="0.25">
      <c r="A595" s="120"/>
      <c r="B595" s="94"/>
      <c r="C595" s="224"/>
      <c r="D595" s="303"/>
      <c r="E595" s="564"/>
      <c r="F595" s="415"/>
      <c r="G595" s="415"/>
      <c r="H595" s="18"/>
      <c r="I595" s="11"/>
      <c r="J595" s="11"/>
      <c r="K595" s="57"/>
      <c r="L595" s="10"/>
    </row>
    <row r="596" spans="1:12" hidden="1" x14ac:dyDescent="0.25">
      <c r="A596" s="120"/>
      <c r="B596" s="94"/>
      <c r="C596" s="224"/>
      <c r="D596" s="303"/>
      <c r="E596" s="564"/>
      <c r="F596" s="415"/>
      <c r="G596" s="415"/>
      <c r="H596" s="18"/>
      <c r="I596" s="11"/>
      <c r="J596" s="11"/>
      <c r="K596" s="108"/>
      <c r="L596" s="10"/>
    </row>
    <row r="597" spans="1:12" hidden="1" x14ac:dyDescent="0.25">
      <c r="A597" s="120"/>
      <c r="B597" s="94"/>
      <c r="C597" s="224"/>
      <c r="D597" s="303"/>
      <c r="E597" s="564"/>
      <c r="F597" s="415"/>
      <c r="G597" s="415"/>
      <c r="H597" s="18"/>
      <c r="I597" s="11"/>
      <c r="J597" s="11"/>
      <c r="K597" s="108"/>
      <c r="L597" s="10"/>
    </row>
    <row r="598" spans="1:12" hidden="1" x14ac:dyDescent="0.25">
      <c r="A598" s="120"/>
      <c r="B598" s="94"/>
      <c r="C598" s="304"/>
      <c r="D598" s="294"/>
      <c r="E598" s="493"/>
      <c r="F598" s="386"/>
      <c r="G598" s="386"/>
      <c r="H598" s="18"/>
      <c r="I598" s="11"/>
      <c r="J598" s="11"/>
      <c r="K598" s="108"/>
      <c r="L598" s="10"/>
    </row>
    <row r="599" spans="1:12" ht="0.95" hidden="1" customHeight="1" x14ac:dyDescent="0.25">
      <c r="A599" s="120"/>
      <c r="B599" s="94"/>
      <c r="C599" s="224"/>
      <c r="D599" s="303"/>
      <c r="E599" s="10"/>
      <c r="F599" s="65"/>
      <c r="G599" s="65"/>
      <c r="H599" s="18"/>
      <c r="I599" s="11"/>
      <c r="J599" s="11"/>
      <c r="K599" s="57"/>
      <c r="L599" s="10"/>
    </row>
    <row r="600" spans="1:12" hidden="1" x14ac:dyDescent="0.25">
      <c r="A600" s="120"/>
      <c r="B600" s="91"/>
      <c r="C600" s="224"/>
      <c r="D600" s="303"/>
      <c r="E600" s="564"/>
      <c r="F600" s="415"/>
      <c r="G600" s="415"/>
      <c r="H600" s="19"/>
      <c r="I600" s="11"/>
      <c r="J600" s="11"/>
      <c r="K600" s="57"/>
      <c r="L600" s="10"/>
    </row>
    <row r="601" spans="1:12" hidden="1" x14ac:dyDescent="0.25">
      <c r="A601" s="120"/>
      <c r="B601" s="94"/>
      <c r="C601" s="14"/>
      <c r="D601" s="294"/>
      <c r="E601" s="15"/>
      <c r="F601" s="99"/>
      <c r="G601" s="99"/>
      <c r="H601" s="136"/>
      <c r="I601" s="16"/>
      <c r="J601" s="16"/>
      <c r="K601" s="57"/>
      <c r="L601" s="2"/>
    </row>
    <row r="602" spans="1:12" ht="26.25" hidden="1" x14ac:dyDescent="0.25">
      <c r="A602" s="120"/>
      <c r="B602" s="88"/>
      <c r="C602" s="14"/>
      <c r="D602" s="294"/>
      <c r="E602" s="270"/>
      <c r="F602" s="386"/>
      <c r="G602" s="386"/>
      <c r="H602" s="104"/>
      <c r="I602" s="302"/>
      <c r="J602" s="105"/>
      <c r="K602" s="57"/>
      <c r="L602" s="200" t="s">
        <v>202</v>
      </c>
    </row>
    <row r="603" spans="1:12" hidden="1" x14ac:dyDescent="0.25">
      <c r="A603" s="120"/>
      <c r="B603" s="94"/>
      <c r="C603" s="127"/>
      <c r="D603" s="294"/>
      <c r="E603" s="323"/>
      <c r="F603" s="386"/>
      <c r="G603" s="386"/>
      <c r="H603" s="18"/>
      <c r="I603" s="171"/>
      <c r="J603" s="34"/>
      <c r="K603" s="57"/>
      <c r="L603" s="10"/>
    </row>
    <row r="604" spans="1:12" hidden="1" x14ac:dyDescent="0.25">
      <c r="A604" s="120"/>
      <c r="B604" s="94"/>
      <c r="C604" s="127"/>
      <c r="D604" s="312"/>
      <c r="E604" s="323"/>
      <c r="F604" s="386"/>
      <c r="G604" s="386"/>
      <c r="H604" s="18"/>
      <c r="I604" s="171"/>
      <c r="J604" s="34"/>
      <c r="K604" s="57"/>
      <c r="L604" s="10"/>
    </row>
    <row r="605" spans="1:12" hidden="1" x14ac:dyDescent="0.25">
      <c r="A605" s="120"/>
      <c r="B605" s="94"/>
      <c r="C605" s="127"/>
      <c r="D605" s="312"/>
      <c r="E605" s="323"/>
      <c r="F605" s="386"/>
      <c r="G605" s="386"/>
      <c r="H605" s="18"/>
      <c r="I605" s="171"/>
      <c r="J605" s="34"/>
      <c r="K605" s="57"/>
      <c r="L605" s="10"/>
    </row>
    <row r="606" spans="1:12" hidden="1" x14ac:dyDescent="0.25">
      <c r="A606" s="120"/>
      <c r="B606" s="94"/>
      <c r="C606" s="127"/>
      <c r="D606" s="312"/>
      <c r="E606" s="323"/>
      <c r="F606" s="386"/>
      <c r="G606" s="386"/>
      <c r="H606" s="18"/>
      <c r="I606" s="171"/>
      <c r="J606" s="34"/>
      <c r="K606" s="57"/>
      <c r="L606" s="10"/>
    </row>
    <row r="607" spans="1:12" hidden="1" x14ac:dyDescent="0.25">
      <c r="A607" s="120"/>
      <c r="B607" s="94"/>
      <c r="C607" s="127"/>
      <c r="D607" s="312"/>
      <c r="E607" s="323"/>
      <c r="F607" s="386"/>
      <c r="G607" s="386"/>
      <c r="H607" s="18"/>
      <c r="I607" s="171"/>
      <c r="J607" s="34"/>
      <c r="K607" s="57"/>
      <c r="L607" s="10"/>
    </row>
    <row r="608" spans="1:12" hidden="1" x14ac:dyDescent="0.25">
      <c r="A608" s="120"/>
      <c r="B608" s="94"/>
      <c r="C608" s="14"/>
      <c r="D608" s="294"/>
      <c r="E608" s="10"/>
      <c r="F608" s="65"/>
      <c r="G608" s="65"/>
      <c r="H608" s="18"/>
      <c r="I608" s="11"/>
      <c r="J608" s="11"/>
      <c r="K608" s="57"/>
      <c r="L608" s="10"/>
    </row>
    <row r="609" spans="1:12" hidden="1" x14ac:dyDescent="0.25">
      <c r="A609" s="120"/>
      <c r="B609" s="88"/>
      <c r="C609" s="217"/>
      <c r="D609" s="204"/>
      <c r="E609" s="467"/>
      <c r="F609" s="415"/>
      <c r="G609" s="415"/>
      <c r="H609" s="18"/>
      <c r="I609" s="11"/>
      <c r="J609" s="11"/>
      <c r="K609" s="57"/>
      <c r="L609" s="10"/>
    </row>
    <row r="610" spans="1:12" hidden="1" x14ac:dyDescent="0.25">
      <c r="A610" s="120"/>
      <c r="B610" s="94"/>
      <c r="C610" s="14"/>
      <c r="D610" s="294"/>
      <c r="E610" s="10"/>
      <c r="F610" s="65"/>
      <c r="G610" s="65"/>
      <c r="H610" s="18"/>
      <c r="I610" s="11"/>
      <c r="J610" s="11"/>
      <c r="K610" s="57"/>
      <c r="L610" s="10"/>
    </row>
    <row r="611" spans="1:12" hidden="1" x14ac:dyDescent="0.25">
      <c r="A611" s="120"/>
      <c r="B611" s="88"/>
      <c r="C611" s="224"/>
      <c r="D611" s="303"/>
      <c r="E611" s="204"/>
      <c r="F611" s="415"/>
      <c r="G611" s="415"/>
      <c r="H611" s="19"/>
      <c r="I611" s="11"/>
      <c r="J611" s="11"/>
      <c r="K611" s="57"/>
      <c r="L611" s="10"/>
    </row>
    <row r="612" spans="1:12" hidden="1" x14ac:dyDescent="0.25">
      <c r="A612" s="120"/>
      <c r="B612" s="94"/>
      <c r="C612" s="224"/>
      <c r="D612" s="303"/>
      <c r="E612" s="326"/>
      <c r="F612" s="308"/>
      <c r="G612" s="308"/>
      <c r="H612" s="18"/>
      <c r="I612" s="11"/>
      <c r="J612" s="11"/>
      <c r="K612" s="57"/>
      <c r="L612" s="10"/>
    </row>
    <row r="613" spans="1:12" hidden="1" x14ac:dyDescent="0.25">
      <c r="A613" s="120"/>
      <c r="B613" s="88"/>
      <c r="C613" s="224"/>
      <c r="D613" s="303"/>
      <c r="E613" s="204"/>
      <c r="F613" s="415"/>
      <c r="G613" s="415"/>
      <c r="H613" s="19"/>
      <c r="I613" s="11"/>
      <c r="J613" s="11"/>
      <c r="K613" s="57"/>
      <c r="L613" s="10"/>
    </row>
    <row r="614" spans="1:12" hidden="1" x14ac:dyDescent="0.25">
      <c r="A614" s="120"/>
      <c r="B614" s="94"/>
      <c r="C614" s="14"/>
      <c r="D614" s="294"/>
      <c r="E614" s="10"/>
      <c r="F614" s="65"/>
      <c r="G614" s="65"/>
      <c r="H614" s="18"/>
      <c r="I614" s="11"/>
      <c r="J614" s="11"/>
      <c r="K614" s="57"/>
      <c r="L614" s="10"/>
    </row>
    <row r="615" spans="1:12" hidden="1" x14ac:dyDescent="0.25">
      <c r="A615" s="120"/>
      <c r="B615" s="88"/>
      <c r="C615" s="224"/>
      <c r="D615" s="263"/>
      <c r="E615" s="326"/>
      <c r="F615" s="308"/>
      <c r="G615" s="308"/>
      <c r="H615" s="18"/>
      <c r="I615" s="11"/>
      <c r="J615" s="11"/>
      <c r="K615" s="57"/>
      <c r="L615" s="10"/>
    </row>
    <row r="616" spans="1:12" hidden="1" x14ac:dyDescent="0.25">
      <c r="A616" s="120"/>
      <c r="B616" s="94"/>
      <c r="C616" s="224"/>
      <c r="D616" s="303"/>
      <c r="E616" s="204"/>
      <c r="F616" s="415"/>
      <c r="G616" s="415"/>
      <c r="H616" s="19"/>
      <c r="I616" s="11"/>
      <c r="J616" s="11"/>
      <c r="K616" s="57"/>
      <c r="L616" s="10"/>
    </row>
    <row r="617" spans="1:12" hidden="1" x14ac:dyDescent="0.25">
      <c r="A617" s="120"/>
      <c r="B617" s="94"/>
      <c r="C617" s="224"/>
      <c r="D617" s="303"/>
      <c r="E617" s="204"/>
      <c r="F617" s="415"/>
      <c r="G617" s="415"/>
      <c r="H617" s="19"/>
      <c r="I617" s="11"/>
      <c r="J617" s="11"/>
      <c r="K617" s="57"/>
      <c r="L617" s="10"/>
    </row>
    <row r="618" spans="1:12" hidden="1" x14ac:dyDescent="0.25">
      <c r="A618" s="120"/>
      <c r="B618" s="94"/>
      <c r="C618" s="14"/>
      <c r="D618" s="294"/>
      <c r="E618" s="10"/>
      <c r="F618" s="65"/>
      <c r="G618" s="65"/>
      <c r="H618" s="18"/>
      <c r="I618" s="11"/>
      <c r="J618" s="11"/>
      <c r="K618" s="57"/>
      <c r="L618" s="10"/>
    </row>
    <row r="619" spans="1:12" hidden="1" x14ac:dyDescent="0.25">
      <c r="A619" s="120"/>
      <c r="B619" s="88"/>
      <c r="C619" s="14"/>
      <c r="D619" s="294"/>
      <c r="E619" s="10"/>
      <c r="F619" s="65"/>
      <c r="G619" s="65"/>
      <c r="H619" s="18"/>
      <c r="I619" s="11"/>
      <c r="J619" s="11"/>
      <c r="K619" s="57"/>
      <c r="L619" s="10"/>
    </row>
    <row r="620" spans="1:12" hidden="1" x14ac:dyDescent="0.25">
      <c r="A620" s="120"/>
      <c r="B620" s="94"/>
      <c r="C620" s="217"/>
      <c r="D620" s="303"/>
      <c r="E620" s="204"/>
      <c r="F620" s="415"/>
      <c r="G620" s="415"/>
      <c r="H620" s="19"/>
      <c r="I620" s="39"/>
      <c r="J620" s="39"/>
      <c r="K620" s="131"/>
      <c r="L620" s="10"/>
    </row>
    <row r="621" spans="1:12" hidden="1" x14ac:dyDescent="0.25">
      <c r="A621" s="120"/>
      <c r="B621" s="94"/>
      <c r="C621" s="224"/>
      <c r="D621" s="303"/>
      <c r="E621" s="204"/>
      <c r="F621" s="415"/>
      <c r="G621" s="415"/>
      <c r="H621" s="19"/>
      <c r="I621" s="11"/>
      <c r="J621" s="11"/>
      <c r="K621" s="131"/>
      <c r="L621" s="10"/>
    </row>
    <row r="622" spans="1:12" ht="3" hidden="1" customHeight="1" x14ac:dyDescent="0.25">
      <c r="A622" s="120"/>
      <c r="B622" s="94"/>
      <c r="C622" s="217"/>
      <c r="D622" s="303"/>
      <c r="E622" s="204"/>
      <c r="F622" s="415"/>
      <c r="G622" s="415"/>
      <c r="H622" s="19"/>
      <c r="I622" s="11"/>
      <c r="J622" s="11"/>
      <c r="K622" s="131"/>
      <c r="L622" s="10"/>
    </row>
    <row r="623" spans="1:12" hidden="1" x14ac:dyDescent="0.25">
      <c r="A623" s="120"/>
      <c r="B623" s="94"/>
      <c r="C623" s="14"/>
      <c r="D623" s="294"/>
      <c r="E623" s="10"/>
      <c r="F623" s="65"/>
      <c r="G623" s="65"/>
      <c r="H623" s="18"/>
      <c r="I623" s="11"/>
      <c r="J623" s="11"/>
      <c r="K623" s="57"/>
      <c r="L623" s="10"/>
    </row>
    <row r="624" spans="1:12" hidden="1" x14ac:dyDescent="0.25">
      <c r="A624" s="120"/>
      <c r="B624" s="88"/>
      <c r="C624" s="14"/>
      <c r="D624" s="294"/>
      <c r="E624" s="312"/>
      <c r="F624" s="386"/>
      <c r="G624" s="386"/>
      <c r="H624" s="18"/>
      <c r="I624" s="11"/>
      <c r="J624" s="11"/>
      <c r="K624" s="57"/>
      <c r="L624" s="10"/>
    </row>
    <row r="625" spans="1:12" hidden="1" x14ac:dyDescent="0.25">
      <c r="A625" s="120"/>
      <c r="B625" s="94"/>
      <c r="C625" s="14"/>
      <c r="D625" s="78"/>
      <c r="E625" s="10"/>
      <c r="F625" s="65"/>
      <c r="G625" s="65"/>
      <c r="H625" s="18"/>
      <c r="I625" s="11"/>
      <c r="J625" s="11"/>
      <c r="K625" s="57"/>
      <c r="L625" s="10"/>
    </row>
    <row r="626" spans="1:12" hidden="1" x14ac:dyDescent="0.25">
      <c r="A626" s="120"/>
      <c r="B626" s="88"/>
      <c r="C626" s="127"/>
      <c r="D626" s="294"/>
      <c r="E626" s="312"/>
      <c r="F626" s="386"/>
      <c r="G626" s="386"/>
      <c r="H626" s="19"/>
      <c r="I626" s="11"/>
      <c r="J626" s="11"/>
      <c r="K626" s="131"/>
      <c r="L626" s="10"/>
    </row>
    <row r="627" spans="1:12" hidden="1" x14ac:dyDescent="0.25">
      <c r="A627" s="120"/>
      <c r="B627" s="94"/>
      <c r="C627" s="14"/>
      <c r="D627" s="282"/>
      <c r="E627" s="10"/>
      <c r="F627" s="65"/>
      <c r="G627" s="65"/>
      <c r="H627" s="18"/>
      <c r="I627" s="11"/>
      <c r="J627" s="11"/>
      <c r="K627" s="57"/>
      <c r="L627" s="10"/>
    </row>
    <row r="628" spans="1:12" hidden="1" x14ac:dyDescent="0.25">
      <c r="A628" s="120"/>
      <c r="B628" s="88"/>
      <c r="C628" s="217"/>
      <c r="D628" s="303"/>
      <c r="E628" s="204"/>
      <c r="F628" s="415"/>
      <c r="G628" s="415"/>
      <c r="H628" s="18"/>
      <c r="I628" s="11"/>
      <c r="J628" s="385"/>
      <c r="K628" s="57"/>
      <c r="L628" s="10"/>
    </row>
    <row r="629" spans="1:12" hidden="1" x14ac:dyDescent="0.25">
      <c r="A629" s="120"/>
      <c r="B629" s="94"/>
      <c r="C629" s="14"/>
      <c r="D629" s="282"/>
      <c r="E629" s="10"/>
      <c r="F629" s="65"/>
      <c r="G629" s="65"/>
      <c r="H629" s="18"/>
      <c r="I629" s="11"/>
      <c r="J629" s="11"/>
      <c r="K629" s="57"/>
      <c r="L629" s="10"/>
    </row>
    <row r="630" spans="1:12" hidden="1" x14ac:dyDescent="0.25">
      <c r="A630" s="120"/>
      <c r="B630" s="88"/>
      <c r="C630" s="224"/>
      <c r="D630" s="263"/>
      <c r="E630" s="204"/>
      <c r="F630" s="415"/>
      <c r="G630" s="415"/>
      <c r="H630" s="18"/>
      <c r="I630" s="11"/>
      <c r="J630" s="11"/>
      <c r="K630" s="57"/>
      <c r="L630" s="10"/>
    </row>
    <row r="631" spans="1:12" hidden="1" x14ac:dyDescent="0.25">
      <c r="A631" s="120"/>
      <c r="B631" s="94"/>
      <c r="C631" s="224"/>
      <c r="D631" s="263"/>
      <c r="E631" s="204"/>
      <c r="F631" s="415"/>
      <c r="G631" s="415"/>
      <c r="H631" s="18"/>
      <c r="I631" s="11"/>
      <c r="J631" s="11"/>
      <c r="K631" s="57"/>
      <c r="L631" s="10"/>
    </row>
    <row r="632" spans="1:12" hidden="1" x14ac:dyDescent="0.25">
      <c r="A632" s="120"/>
      <c r="B632" s="94"/>
      <c r="C632" s="14"/>
      <c r="D632" s="282"/>
      <c r="E632" s="10"/>
      <c r="F632" s="65"/>
      <c r="G632" s="65"/>
      <c r="H632" s="18"/>
      <c r="I632" s="11"/>
      <c r="J632" s="11"/>
      <c r="K632" s="57"/>
      <c r="L632" s="10"/>
    </row>
    <row r="633" spans="1:12" hidden="1" x14ac:dyDescent="0.25">
      <c r="A633" s="120"/>
      <c r="B633" s="94"/>
      <c r="C633" s="127"/>
      <c r="D633" s="282"/>
      <c r="E633" s="10"/>
      <c r="F633" s="65"/>
      <c r="G633" s="65"/>
      <c r="H633" s="18"/>
      <c r="I633" s="11"/>
      <c r="J633" s="11"/>
      <c r="K633" s="57"/>
      <c r="L633" s="10"/>
    </row>
    <row r="634" spans="1:12" hidden="1" x14ac:dyDescent="0.25">
      <c r="A634" s="120"/>
      <c r="B634" s="88"/>
      <c r="C634" s="224"/>
      <c r="D634" s="303"/>
      <c r="E634" s="204"/>
      <c r="F634" s="415"/>
      <c r="G634" s="415"/>
      <c r="H634" s="18"/>
      <c r="I634" s="11"/>
      <c r="J634" s="11"/>
      <c r="K634" s="131"/>
      <c r="L634" s="10"/>
    </row>
    <row r="635" spans="1:12" hidden="1" x14ac:dyDescent="0.25">
      <c r="A635" s="120"/>
      <c r="B635" s="94"/>
      <c r="C635" s="224"/>
      <c r="D635" s="303"/>
      <c r="E635" s="204"/>
      <c r="F635" s="415"/>
      <c r="G635" s="415"/>
      <c r="H635" s="18"/>
      <c r="I635" s="11"/>
      <c r="J635" s="11"/>
      <c r="K635" s="131"/>
      <c r="L635" s="10"/>
    </row>
    <row r="636" spans="1:12" hidden="1" x14ac:dyDescent="0.25">
      <c r="A636" s="120"/>
      <c r="B636" s="94"/>
      <c r="C636" s="14"/>
      <c r="D636" s="282"/>
      <c r="E636" s="10"/>
      <c r="F636" s="65"/>
      <c r="G636" s="65"/>
      <c r="H636" s="18"/>
      <c r="I636" s="11"/>
      <c r="J636" s="11"/>
      <c r="K636" s="57"/>
      <c r="L636" s="10"/>
    </row>
    <row r="637" spans="1:12" hidden="1" x14ac:dyDescent="0.25">
      <c r="A637" s="120"/>
      <c r="B637" s="88"/>
      <c r="C637" s="127"/>
      <c r="D637" s="282"/>
      <c r="E637" s="10"/>
      <c r="F637" s="65"/>
      <c r="G637" s="65"/>
      <c r="H637" s="18"/>
      <c r="I637" s="11"/>
      <c r="J637" s="11"/>
      <c r="K637" s="57"/>
      <c r="L637" s="10"/>
    </row>
    <row r="638" spans="1:12" hidden="1" x14ac:dyDescent="0.25">
      <c r="A638" s="120"/>
      <c r="B638" s="94"/>
      <c r="C638" s="217"/>
      <c r="D638" s="263"/>
      <c r="E638" s="204"/>
      <c r="F638" s="415"/>
      <c r="G638" s="415"/>
      <c r="H638" s="18"/>
      <c r="I638" s="121"/>
      <c r="J638" s="121"/>
      <c r="K638" s="131"/>
      <c r="L638" s="10"/>
    </row>
    <row r="639" spans="1:12" hidden="1" x14ac:dyDescent="0.25">
      <c r="A639" s="120"/>
      <c r="B639" s="94"/>
      <c r="C639" s="224"/>
      <c r="D639" s="263"/>
      <c r="E639" s="204"/>
      <c r="F639" s="415"/>
      <c r="G639" s="415"/>
      <c r="H639" s="18"/>
      <c r="I639" s="121"/>
      <c r="J639" s="121"/>
      <c r="K639" s="131"/>
      <c r="L639" s="10"/>
    </row>
    <row r="640" spans="1:12" hidden="1" x14ac:dyDescent="0.25">
      <c r="A640" s="120"/>
      <c r="B640" s="94"/>
      <c r="C640" s="217"/>
      <c r="D640" s="263"/>
      <c r="E640" s="564"/>
      <c r="F640" s="415"/>
      <c r="G640" s="415"/>
      <c r="H640" s="18"/>
      <c r="I640" s="121"/>
      <c r="J640" s="121"/>
      <c r="K640" s="131"/>
      <c r="L640" s="10"/>
    </row>
    <row r="641" spans="1:12" hidden="1" x14ac:dyDescent="0.25">
      <c r="A641" s="120"/>
      <c r="B641" s="94"/>
      <c r="C641" s="14"/>
      <c r="D641" s="282"/>
      <c r="E641" s="10"/>
      <c r="F641" s="65"/>
      <c r="G641" s="65"/>
      <c r="H641" s="18"/>
      <c r="I641" s="121"/>
      <c r="J641" s="121"/>
      <c r="K641" s="107"/>
      <c r="L641" s="10"/>
    </row>
    <row r="642" spans="1:12" hidden="1" x14ac:dyDescent="0.25">
      <c r="A642" s="120"/>
      <c r="B642" s="88"/>
      <c r="C642" s="14"/>
      <c r="D642" s="282"/>
      <c r="E642" s="10"/>
      <c r="F642" s="65"/>
      <c r="G642" s="65"/>
      <c r="H642" s="18"/>
      <c r="I642" s="121"/>
      <c r="J642" s="121"/>
      <c r="K642" s="107"/>
      <c r="L642" s="10"/>
    </row>
    <row r="643" spans="1:12" hidden="1" x14ac:dyDescent="0.25">
      <c r="A643" s="120"/>
      <c r="B643" s="94"/>
      <c r="C643" s="224"/>
      <c r="D643" s="263"/>
      <c r="E643" s="564"/>
      <c r="F643" s="415"/>
      <c r="G643" s="415"/>
      <c r="H643" s="18"/>
      <c r="I643" s="121"/>
      <c r="J643" s="121"/>
      <c r="K643" s="107"/>
      <c r="L643" s="10"/>
    </row>
    <row r="644" spans="1:12" hidden="1" x14ac:dyDescent="0.25">
      <c r="A644" s="120"/>
      <c r="B644" s="94"/>
      <c r="C644" s="224"/>
      <c r="D644" s="263"/>
      <c r="E644" s="564"/>
      <c r="F644" s="415"/>
      <c r="G644" s="415"/>
      <c r="H644" s="18"/>
      <c r="I644" s="121"/>
      <c r="J644" s="121"/>
      <c r="K644" s="107"/>
      <c r="L644" s="10"/>
    </row>
    <row r="645" spans="1:12" hidden="1" x14ac:dyDescent="0.25">
      <c r="A645" s="120"/>
      <c r="B645" s="94"/>
      <c r="C645" s="14"/>
      <c r="D645" s="282"/>
      <c r="E645" s="10"/>
      <c r="F645" s="65"/>
      <c r="G645" s="65"/>
      <c r="H645" s="18"/>
      <c r="I645" s="121"/>
      <c r="J645" s="121"/>
      <c r="K645" s="107"/>
      <c r="L645" s="10"/>
    </row>
    <row r="646" spans="1:12" hidden="1" x14ac:dyDescent="0.25">
      <c r="A646" s="120"/>
      <c r="B646" s="88"/>
      <c r="C646" s="224"/>
      <c r="D646" s="263"/>
      <c r="E646" s="564"/>
      <c r="F646" s="415"/>
      <c r="G646" s="415"/>
      <c r="H646" s="18"/>
      <c r="I646" s="121"/>
      <c r="J646" s="121"/>
      <c r="K646" s="107"/>
      <c r="L646" s="10"/>
    </row>
    <row r="647" spans="1:12" hidden="1" x14ac:dyDescent="0.25">
      <c r="A647" s="120"/>
      <c r="B647" s="94"/>
      <c r="C647" s="14"/>
      <c r="D647" s="282"/>
      <c r="E647" s="10"/>
      <c r="F647" s="65"/>
      <c r="G647" s="65"/>
      <c r="H647" s="18"/>
      <c r="I647" s="11"/>
      <c r="J647" s="11"/>
      <c r="K647" s="57"/>
      <c r="L647" s="10"/>
    </row>
    <row r="648" spans="1:12" hidden="1" x14ac:dyDescent="0.25">
      <c r="A648" s="120"/>
      <c r="B648" s="88"/>
      <c r="C648" s="224"/>
      <c r="D648" s="303"/>
      <c r="E648" s="564"/>
      <c r="F648" s="415"/>
      <c r="G648" s="415"/>
      <c r="H648" s="18"/>
      <c r="I648" s="11"/>
      <c r="J648" s="11"/>
      <c r="K648" s="57"/>
      <c r="L648" s="10"/>
    </row>
    <row r="649" spans="1:12" hidden="1" x14ac:dyDescent="0.25">
      <c r="A649" s="120"/>
      <c r="B649" s="94"/>
      <c r="C649" s="14"/>
      <c r="D649" s="294"/>
      <c r="E649" s="10"/>
      <c r="F649" s="65"/>
      <c r="G649" s="65"/>
      <c r="H649" s="18"/>
      <c r="I649" s="11"/>
      <c r="J649" s="11"/>
      <c r="K649" s="57"/>
      <c r="L649" s="10"/>
    </row>
    <row r="650" spans="1:12" hidden="1" x14ac:dyDescent="0.25">
      <c r="A650" s="120"/>
      <c r="B650" s="88"/>
      <c r="C650" s="14"/>
      <c r="D650" s="294"/>
      <c r="E650" s="10"/>
      <c r="F650" s="579"/>
      <c r="G650" s="386"/>
      <c r="H650" s="18"/>
      <c r="I650" s="11"/>
      <c r="J650" s="11"/>
      <c r="K650" s="57"/>
      <c r="L650" s="10"/>
    </row>
    <row r="651" spans="1:12" hidden="1" x14ac:dyDescent="0.25">
      <c r="A651" s="120"/>
      <c r="B651" s="88"/>
      <c r="C651" s="14"/>
      <c r="D651" s="294"/>
      <c r="E651" s="10"/>
      <c r="F651" s="579"/>
      <c r="G651" s="386"/>
      <c r="H651" s="18"/>
      <c r="I651" s="11"/>
      <c r="J651" s="11"/>
      <c r="K651" s="57"/>
      <c r="L651" s="10"/>
    </row>
    <row r="652" spans="1:12" ht="0.95" hidden="1" customHeight="1" x14ac:dyDescent="0.25">
      <c r="A652" s="120"/>
      <c r="B652" s="88"/>
      <c r="C652" s="14"/>
      <c r="D652" s="294"/>
      <c r="E652" s="493"/>
      <c r="F652" s="386"/>
      <c r="G652" s="386"/>
      <c r="H652" s="18"/>
      <c r="I652" s="11"/>
      <c r="J652" s="11"/>
      <c r="K652" s="57"/>
      <c r="L652" s="10"/>
    </row>
    <row r="653" spans="1:12" hidden="1" x14ac:dyDescent="0.25">
      <c r="A653" s="120"/>
      <c r="B653" s="88"/>
      <c r="C653" s="14"/>
      <c r="D653" s="294"/>
      <c r="E653" s="493"/>
      <c r="F653" s="386"/>
      <c r="G653" s="386"/>
      <c r="H653" s="18"/>
      <c r="I653" s="11"/>
      <c r="J653" s="11"/>
      <c r="K653" s="57"/>
      <c r="L653" s="10"/>
    </row>
    <row r="654" spans="1:12" hidden="1" x14ac:dyDescent="0.25">
      <c r="A654" s="120"/>
      <c r="B654" s="94"/>
      <c r="C654" s="14"/>
      <c r="D654" s="78"/>
      <c r="E654" s="10"/>
      <c r="F654" s="65"/>
      <c r="G654" s="65"/>
      <c r="H654" s="18"/>
      <c r="I654" s="11"/>
      <c r="J654" s="11"/>
      <c r="K654" s="57"/>
      <c r="L654" s="10"/>
    </row>
    <row r="655" spans="1:12" hidden="1" x14ac:dyDescent="0.25">
      <c r="A655" s="120"/>
      <c r="B655" s="91"/>
      <c r="C655" s="8"/>
      <c r="D655" s="75"/>
      <c r="E655" s="6"/>
      <c r="F655" s="65"/>
      <c r="G655" s="253"/>
      <c r="H655" s="136"/>
      <c r="I655" s="16"/>
      <c r="J655" s="16"/>
      <c r="K655" s="60"/>
      <c r="L655" s="10"/>
    </row>
    <row r="656" spans="1:12" hidden="1" x14ac:dyDescent="0.25">
      <c r="A656" s="120"/>
      <c r="B656" s="91"/>
      <c r="C656" s="37"/>
      <c r="D656" s="78"/>
      <c r="E656" s="10"/>
      <c r="F656" s="65"/>
      <c r="G656" s="65"/>
      <c r="H656" s="18"/>
      <c r="I656" s="11"/>
      <c r="J656" s="11"/>
      <c r="K656" s="57"/>
      <c r="L656" s="10"/>
    </row>
    <row r="657" spans="1:12" ht="12" customHeight="1" x14ac:dyDescent="0.25">
      <c r="A657" s="5"/>
      <c r="B657" s="95"/>
      <c r="C657" s="37"/>
      <c r="D657" s="78"/>
      <c r="E657" s="10"/>
      <c r="F657" s="65"/>
      <c r="G657" s="65"/>
      <c r="H657" s="18"/>
      <c r="I657" s="11"/>
      <c r="J657" s="11"/>
      <c r="K657" s="57"/>
      <c r="L657" s="10"/>
    </row>
    <row r="658" spans="1:12" hidden="1" x14ac:dyDescent="0.25">
      <c r="A658" s="5"/>
      <c r="B658" s="95"/>
      <c r="C658" s="37"/>
      <c r="D658" s="78"/>
      <c r="E658" s="10"/>
      <c r="F658" s="65"/>
      <c r="G658" s="65"/>
      <c r="H658" s="18"/>
      <c r="I658" s="11"/>
      <c r="J658" s="11"/>
      <c r="K658" s="57"/>
      <c r="L658" s="10"/>
    </row>
    <row r="659" spans="1:12" hidden="1" x14ac:dyDescent="0.25">
      <c r="A659" s="25"/>
      <c r="B659" s="92"/>
      <c r="C659" s="25"/>
      <c r="D659" s="143"/>
      <c r="E659" s="144"/>
      <c r="F659" s="145"/>
      <c r="G659" s="145"/>
      <c r="H659" s="146"/>
      <c r="I659" s="147"/>
      <c r="J659" s="147"/>
      <c r="K659" s="148"/>
      <c r="L659" s="25"/>
    </row>
    <row r="660" spans="1:12" hidden="1" x14ac:dyDescent="0.25">
      <c r="A660" s="25"/>
      <c r="B660" s="91"/>
      <c r="C660" s="50"/>
      <c r="D660" s="79"/>
      <c r="E660" s="20"/>
      <c r="F660" s="66"/>
      <c r="G660" s="66"/>
      <c r="H660" s="54"/>
      <c r="I660" s="20"/>
      <c r="J660" s="20"/>
      <c r="K660" s="60"/>
      <c r="L660" s="25"/>
    </row>
    <row r="661" spans="1:12" hidden="1" x14ac:dyDescent="0.25">
      <c r="A661" s="5"/>
      <c r="B661" s="94"/>
      <c r="C661" s="22"/>
      <c r="D661" s="85"/>
      <c r="E661" s="40"/>
      <c r="F661" s="106"/>
      <c r="G661" s="106"/>
      <c r="H661" s="136"/>
      <c r="I661" s="16"/>
      <c r="J661" s="16"/>
      <c r="K661" s="60"/>
      <c r="L661" s="6"/>
    </row>
    <row r="662" spans="1:12" hidden="1" x14ac:dyDescent="0.25">
      <c r="A662" s="5"/>
      <c r="B662" s="88"/>
      <c r="C662" s="246"/>
      <c r="D662" s="314"/>
      <c r="E662" s="564"/>
      <c r="F662" s="415"/>
      <c r="G662" s="415"/>
      <c r="H662" s="18"/>
      <c r="I662" s="11"/>
      <c r="J662" s="11"/>
      <c r="K662" s="57"/>
      <c r="L662" s="10"/>
    </row>
    <row r="663" spans="1:12" ht="0.95" hidden="1" customHeight="1" x14ac:dyDescent="0.25">
      <c r="A663" s="5"/>
      <c r="B663" s="94"/>
      <c r="C663" s="246"/>
      <c r="D663" s="314"/>
      <c r="E663" s="28"/>
      <c r="F663" s="87"/>
      <c r="G663" s="87"/>
      <c r="H663" s="18"/>
      <c r="I663" s="11"/>
      <c r="J663" s="11"/>
      <c r="K663" s="57"/>
      <c r="L663" s="10"/>
    </row>
    <row r="664" spans="1:12" hidden="1" x14ac:dyDescent="0.25">
      <c r="A664" s="5"/>
      <c r="B664" s="93"/>
      <c r="C664" s="246"/>
      <c r="D664" s="314"/>
      <c r="E664" s="28"/>
      <c r="F664" s="87"/>
      <c r="G664" s="87"/>
      <c r="H664" s="18"/>
      <c r="I664" s="11"/>
      <c r="J664" s="11"/>
      <c r="K664" s="57"/>
      <c r="L664" s="10"/>
    </row>
    <row r="665" spans="1:12" hidden="1" x14ac:dyDescent="0.25">
      <c r="A665" s="5"/>
      <c r="B665" s="92"/>
      <c r="C665" s="246"/>
      <c r="D665" s="279"/>
      <c r="E665" s="564"/>
      <c r="F665" s="415"/>
      <c r="G665" s="415"/>
      <c r="H665" s="18"/>
      <c r="I665" s="11"/>
      <c r="J665" s="11"/>
      <c r="K665" s="57"/>
      <c r="L665" s="10"/>
    </row>
    <row r="666" spans="1:12" hidden="1" x14ac:dyDescent="0.25">
      <c r="A666" s="5"/>
      <c r="B666" s="92"/>
      <c r="C666" s="246"/>
      <c r="D666" s="279"/>
      <c r="E666" s="564"/>
      <c r="F666" s="415"/>
      <c r="G666" s="415"/>
      <c r="H666" s="18"/>
      <c r="I666" s="11"/>
      <c r="J666" s="11"/>
      <c r="K666" s="57"/>
      <c r="L666" s="10"/>
    </row>
    <row r="667" spans="1:12" hidden="1" x14ac:dyDescent="0.25">
      <c r="A667" s="5"/>
      <c r="B667" s="92"/>
      <c r="C667" s="246"/>
      <c r="D667" s="279"/>
      <c r="E667" s="28"/>
      <c r="F667" s="87"/>
      <c r="G667" s="87"/>
      <c r="H667" s="18"/>
      <c r="I667" s="11"/>
      <c r="J667" s="11"/>
      <c r="K667" s="57"/>
      <c r="L667" s="10"/>
    </row>
    <row r="668" spans="1:12" hidden="1" x14ac:dyDescent="0.25">
      <c r="A668" s="5"/>
      <c r="B668" s="93"/>
      <c r="C668" s="246"/>
      <c r="D668" s="279"/>
      <c r="E668" s="564"/>
      <c r="F668" s="415"/>
      <c r="G668" s="415"/>
      <c r="H668" s="18"/>
      <c r="I668" s="121"/>
      <c r="J668" s="121"/>
      <c r="K668" s="107"/>
      <c r="L668" s="10"/>
    </row>
    <row r="669" spans="1:12" hidden="1" x14ac:dyDescent="0.25">
      <c r="A669" s="5"/>
      <c r="B669" s="92"/>
      <c r="C669" s="246"/>
      <c r="D669" s="279"/>
      <c r="E669" s="28"/>
      <c r="F669" s="87"/>
      <c r="G669" s="87"/>
      <c r="H669" s="18"/>
      <c r="I669" s="11"/>
      <c r="J669" s="11"/>
      <c r="K669" s="57"/>
      <c r="L669" s="10"/>
    </row>
    <row r="670" spans="1:12" hidden="1" x14ac:dyDescent="0.25">
      <c r="A670" s="5"/>
      <c r="B670" s="93"/>
      <c r="C670" s="246"/>
      <c r="D670" s="279"/>
      <c r="E670" s="564"/>
      <c r="F670" s="415"/>
      <c r="G670" s="415"/>
      <c r="H670" s="18"/>
      <c r="I670" s="11"/>
      <c r="J670" s="11"/>
      <c r="K670" s="57"/>
      <c r="L670" s="10"/>
    </row>
    <row r="671" spans="1:12" hidden="1" x14ac:dyDescent="0.25">
      <c r="A671" s="5"/>
      <c r="B671" s="92"/>
      <c r="C671" s="21"/>
      <c r="D671" s="295"/>
      <c r="E671" s="28"/>
      <c r="F671" s="87"/>
      <c r="G671" s="87"/>
      <c r="H671" s="18"/>
      <c r="I671" s="11"/>
      <c r="J671" s="11"/>
      <c r="K671" s="57"/>
      <c r="L671" s="10"/>
    </row>
    <row r="672" spans="1:12" hidden="1" x14ac:dyDescent="0.25">
      <c r="A672" s="5"/>
      <c r="B672" s="93"/>
      <c r="C672" s="246"/>
      <c r="D672" s="314"/>
      <c r="E672" s="28"/>
      <c r="F672" s="87"/>
      <c r="G672" s="87"/>
      <c r="H672" s="18"/>
      <c r="I672" s="11"/>
      <c r="J672" s="11"/>
      <c r="K672" s="57"/>
      <c r="L672" s="10"/>
    </row>
    <row r="673" spans="1:12" hidden="1" x14ac:dyDescent="0.25">
      <c r="A673" s="5"/>
      <c r="B673" s="92"/>
      <c r="C673" s="246"/>
      <c r="D673" s="314"/>
      <c r="E673" s="564"/>
      <c r="F673" s="415"/>
      <c r="G673" s="415"/>
      <c r="H673" s="18"/>
      <c r="I673" s="121"/>
      <c r="J673" s="121"/>
      <c r="K673" s="132"/>
      <c r="L673" s="10"/>
    </row>
    <row r="674" spans="1:12" hidden="1" x14ac:dyDescent="0.25">
      <c r="A674" s="5"/>
      <c r="B674" s="92"/>
      <c r="C674" s="246"/>
      <c r="D674" s="314"/>
      <c r="E674" s="564"/>
      <c r="F674" s="415"/>
      <c r="G674" s="415"/>
      <c r="H674" s="18"/>
      <c r="I674" s="121"/>
      <c r="J674" s="121"/>
      <c r="K674" s="132"/>
      <c r="L674" s="10"/>
    </row>
    <row r="675" spans="1:12" hidden="1" x14ac:dyDescent="0.25">
      <c r="A675" s="5"/>
      <c r="B675" s="92"/>
      <c r="C675" s="246"/>
      <c r="D675" s="314"/>
      <c r="E675" s="564"/>
      <c r="F675" s="415"/>
      <c r="G675" s="415"/>
      <c r="H675" s="18"/>
      <c r="I675" s="121"/>
      <c r="J675" s="121"/>
      <c r="K675" s="130"/>
      <c r="L675" s="10"/>
    </row>
    <row r="676" spans="1:12" hidden="1" x14ac:dyDescent="0.25">
      <c r="A676" s="5"/>
      <c r="B676" s="92"/>
      <c r="C676" s="246"/>
      <c r="D676" s="314"/>
      <c r="E676" s="564"/>
      <c r="F676" s="415"/>
      <c r="G676" s="415"/>
      <c r="H676" s="18"/>
      <c r="I676" s="11"/>
      <c r="J676" s="11"/>
      <c r="K676" s="132"/>
      <c r="L676" s="10"/>
    </row>
    <row r="677" spans="1:12" hidden="1" x14ac:dyDescent="0.25">
      <c r="A677" s="5"/>
      <c r="B677" s="92"/>
      <c r="C677" s="21"/>
      <c r="D677" s="295"/>
      <c r="E677" s="28"/>
      <c r="F677" s="87"/>
      <c r="G677" s="87"/>
      <c r="H677" s="18"/>
      <c r="I677" s="11"/>
      <c r="J677" s="11"/>
      <c r="K677" s="57"/>
      <c r="L677" s="10"/>
    </row>
    <row r="678" spans="1:12" hidden="1" x14ac:dyDescent="0.25">
      <c r="A678" s="5"/>
      <c r="B678" s="93"/>
      <c r="C678" s="246"/>
      <c r="D678" s="279"/>
      <c r="E678" s="28"/>
      <c r="F678" s="87"/>
      <c r="G678" s="87"/>
      <c r="H678" s="136"/>
      <c r="I678" s="16"/>
      <c r="J678" s="16"/>
      <c r="K678" s="57"/>
      <c r="L678" s="2"/>
    </row>
    <row r="679" spans="1:12" hidden="1" x14ac:dyDescent="0.25">
      <c r="A679" s="5"/>
      <c r="B679" s="92"/>
      <c r="C679" s="246"/>
      <c r="D679" s="279"/>
      <c r="E679" s="564"/>
      <c r="F679" s="415"/>
      <c r="G679" s="415"/>
      <c r="H679" s="18"/>
      <c r="I679" s="16"/>
      <c r="J679" s="16"/>
      <c r="K679" s="57"/>
      <c r="L679" s="2"/>
    </row>
    <row r="680" spans="1:12" hidden="1" x14ac:dyDescent="0.25">
      <c r="A680" s="5"/>
      <c r="B680" s="92"/>
      <c r="C680" s="246"/>
      <c r="D680" s="279"/>
      <c r="E680" s="564"/>
      <c r="F680" s="415"/>
      <c r="G680" s="415"/>
      <c r="H680" s="18"/>
      <c r="I680" s="16"/>
      <c r="J680" s="16"/>
      <c r="K680" s="57"/>
      <c r="L680" s="2"/>
    </row>
    <row r="681" spans="1:12" hidden="1" x14ac:dyDescent="0.25">
      <c r="A681" s="5"/>
      <c r="B681" s="92"/>
      <c r="C681" s="246"/>
      <c r="D681" s="279"/>
      <c r="E681" s="564"/>
      <c r="F681" s="415"/>
      <c r="G681" s="415"/>
      <c r="H681" s="18"/>
      <c r="I681" s="11"/>
      <c r="J681" s="11"/>
      <c r="K681" s="57"/>
      <c r="L681" s="2"/>
    </row>
    <row r="682" spans="1:12" hidden="1" x14ac:dyDescent="0.25">
      <c r="A682" s="5"/>
      <c r="B682" s="92"/>
      <c r="C682" s="246"/>
      <c r="D682" s="314"/>
      <c r="E682" s="28"/>
      <c r="F682" s="87"/>
      <c r="G682" s="87"/>
      <c r="H682" s="18"/>
      <c r="I682" s="11"/>
      <c r="J682" s="11"/>
      <c r="K682" s="57"/>
      <c r="L682" s="2"/>
    </row>
    <row r="683" spans="1:12" hidden="1" x14ac:dyDescent="0.25">
      <c r="A683" s="5"/>
      <c r="B683" s="93"/>
      <c r="C683" s="246"/>
      <c r="D683" s="314"/>
      <c r="E683" s="564"/>
      <c r="F683" s="415"/>
      <c r="G683" s="415"/>
      <c r="H683" s="18"/>
      <c r="I683" s="11"/>
      <c r="J683" s="11"/>
      <c r="K683" s="57"/>
      <c r="L683" s="2"/>
    </row>
    <row r="684" spans="1:12" hidden="1" x14ac:dyDescent="0.25">
      <c r="A684" s="5"/>
      <c r="B684" s="92"/>
      <c r="C684" s="21"/>
      <c r="D684" s="295"/>
      <c r="E684" s="28"/>
      <c r="F684" s="87"/>
      <c r="G684" s="87"/>
      <c r="H684" s="18"/>
      <c r="I684" s="11"/>
      <c r="J684" s="11"/>
      <c r="K684" s="57"/>
      <c r="L684" s="2"/>
    </row>
    <row r="685" spans="1:12" hidden="1" x14ac:dyDescent="0.25">
      <c r="A685" s="5"/>
      <c r="B685" s="93"/>
      <c r="C685" s="232"/>
      <c r="D685" s="314"/>
      <c r="E685" s="564"/>
      <c r="F685" s="415"/>
      <c r="G685" s="415"/>
      <c r="H685" s="18"/>
      <c r="I685" s="11"/>
      <c r="J685" s="11"/>
      <c r="K685" s="57"/>
      <c r="L685" s="2"/>
    </row>
    <row r="686" spans="1:12" hidden="1" x14ac:dyDescent="0.25">
      <c r="A686" s="5"/>
      <c r="B686" s="92"/>
      <c r="C686" s="232"/>
      <c r="D686" s="314"/>
      <c r="E686" s="28"/>
      <c r="F686" s="87"/>
      <c r="G686" s="87"/>
      <c r="H686" s="18"/>
      <c r="I686" s="11"/>
      <c r="J686" s="11"/>
      <c r="K686" s="57"/>
      <c r="L686" s="2"/>
    </row>
    <row r="687" spans="1:12" hidden="1" x14ac:dyDescent="0.25">
      <c r="A687" s="5"/>
      <c r="B687" s="93"/>
      <c r="C687" s="232"/>
      <c r="D687" s="279"/>
      <c r="E687" s="564"/>
      <c r="F687" s="415"/>
      <c r="G687" s="415"/>
      <c r="H687" s="30"/>
      <c r="I687" s="11"/>
      <c r="J687" s="11"/>
      <c r="K687" s="57"/>
      <c r="L687" s="2"/>
    </row>
    <row r="688" spans="1:12" hidden="1" x14ac:dyDescent="0.25">
      <c r="A688" s="5"/>
      <c r="B688" s="92"/>
      <c r="C688" s="232"/>
      <c r="D688" s="279"/>
      <c r="E688" s="28"/>
      <c r="F688" s="87"/>
      <c r="G688" s="87"/>
      <c r="H688" s="18"/>
      <c r="I688" s="11"/>
      <c r="J688" s="11"/>
      <c r="K688" s="57"/>
      <c r="L688" s="10"/>
    </row>
    <row r="689" spans="1:12" hidden="1" x14ac:dyDescent="0.25">
      <c r="A689" s="5"/>
      <c r="B689" s="93"/>
      <c r="C689" s="232"/>
      <c r="D689" s="279"/>
      <c r="E689" s="564"/>
      <c r="F689" s="415"/>
      <c r="G689" s="415"/>
      <c r="H689" s="30"/>
      <c r="I689" s="11"/>
      <c r="J689" s="11"/>
      <c r="K689" s="57"/>
      <c r="L689" s="10"/>
    </row>
    <row r="690" spans="1:12" hidden="1" x14ac:dyDescent="0.25">
      <c r="A690" s="5"/>
      <c r="B690" s="92"/>
      <c r="C690" s="232"/>
      <c r="D690" s="279"/>
      <c r="E690" s="28"/>
      <c r="F690" s="87"/>
      <c r="G690" s="87"/>
      <c r="H690" s="18"/>
      <c r="I690" s="11"/>
      <c r="J690" s="11"/>
      <c r="K690" s="57"/>
      <c r="L690" s="10"/>
    </row>
    <row r="691" spans="1:12" hidden="1" x14ac:dyDescent="0.25">
      <c r="A691" s="5"/>
      <c r="B691" s="93"/>
      <c r="C691" s="232"/>
      <c r="D691" s="279"/>
      <c r="E691" s="564"/>
      <c r="F691" s="415"/>
      <c r="G691" s="415"/>
      <c r="H691" s="30"/>
      <c r="I691" s="11"/>
      <c r="J691" s="11"/>
      <c r="K691" s="57"/>
      <c r="L691" s="10"/>
    </row>
    <row r="692" spans="1:12" hidden="1" x14ac:dyDescent="0.25">
      <c r="A692" s="5"/>
      <c r="B692" s="92"/>
      <c r="C692" s="232"/>
      <c r="D692" s="279"/>
      <c r="E692" s="28"/>
      <c r="F692" s="87"/>
      <c r="G692" s="87"/>
      <c r="H692" s="18"/>
      <c r="I692" s="11"/>
      <c r="J692" s="11"/>
      <c r="K692" s="57"/>
      <c r="L692" s="10"/>
    </row>
    <row r="693" spans="1:12" hidden="1" x14ac:dyDescent="0.25">
      <c r="A693" s="5"/>
      <c r="B693" s="88"/>
      <c r="C693" s="217"/>
      <c r="D693" s="263"/>
      <c r="E693" s="564"/>
      <c r="F693" s="415"/>
      <c r="G693" s="415"/>
      <c r="H693" s="15"/>
      <c r="I693" s="11"/>
      <c r="J693" s="11"/>
      <c r="K693" s="57"/>
      <c r="L693" s="10"/>
    </row>
    <row r="694" spans="1:12" hidden="1" x14ac:dyDescent="0.25">
      <c r="A694" s="5"/>
      <c r="B694" s="92"/>
      <c r="C694" s="232"/>
      <c r="D694" s="318"/>
      <c r="E694" s="28"/>
      <c r="F694" s="87"/>
      <c r="G694" s="87"/>
      <c r="H694" s="18"/>
      <c r="I694" s="11"/>
      <c r="J694" s="11"/>
      <c r="K694" s="57"/>
      <c r="L694" s="10"/>
    </row>
    <row r="695" spans="1:12" hidden="1" x14ac:dyDescent="0.25">
      <c r="A695" s="5"/>
      <c r="B695" s="88"/>
      <c r="C695" s="217"/>
      <c r="D695" s="263"/>
      <c r="E695" s="564"/>
      <c r="F695" s="415"/>
      <c r="G695" s="415"/>
      <c r="H695" s="15"/>
      <c r="I695" s="11"/>
      <c r="J695" s="11"/>
      <c r="K695" s="131"/>
      <c r="L695" s="10"/>
    </row>
    <row r="696" spans="1:12" hidden="1" x14ac:dyDescent="0.25">
      <c r="A696" s="5"/>
      <c r="B696" s="92"/>
      <c r="C696" s="232"/>
      <c r="D696" s="279"/>
      <c r="E696" s="28"/>
      <c r="F696" s="87"/>
      <c r="G696" s="87"/>
      <c r="H696" s="18"/>
      <c r="I696" s="11"/>
      <c r="J696" s="11"/>
      <c r="K696" s="57"/>
      <c r="L696" s="10"/>
    </row>
    <row r="697" spans="1:12" hidden="1" x14ac:dyDescent="0.25">
      <c r="A697" s="5"/>
      <c r="B697" s="88"/>
      <c r="C697" s="217"/>
      <c r="D697" s="263"/>
      <c r="E697" s="564"/>
      <c r="F697" s="415"/>
      <c r="G697" s="415"/>
      <c r="H697" s="18"/>
      <c r="I697" s="11"/>
      <c r="J697" s="11"/>
      <c r="K697" s="57"/>
      <c r="L697" s="10"/>
    </row>
    <row r="698" spans="1:12" hidden="1" x14ac:dyDescent="0.25">
      <c r="A698" s="5"/>
      <c r="B698" s="92"/>
      <c r="C698" s="232"/>
      <c r="D698" s="279"/>
      <c r="E698" s="28"/>
      <c r="F698" s="87"/>
      <c r="G698" s="87"/>
      <c r="H698" s="18"/>
      <c r="I698" s="11"/>
      <c r="J698" s="11"/>
      <c r="K698" s="57"/>
      <c r="L698" s="10"/>
    </row>
    <row r="699" spans="1:12" hidden="1" x14ac:dyDescent="0.25">
      <c r="A699" s="5"/>
      <c r="B699" s="93"/>
      <c r="C699" s="232"/>
      <c r="D699" s="279"/>
      <c r="E699" s="564"/>
      <c r="F699" s="415"/>
      <c r="G699" s="415"/>
      <c r="H699" s="18"/>
      <c r="I699" s="11"/>
      <c r="J699" s="11"/>
      <c r="K699" s="61"/>
      <c r="L699" s="9"/>
    </row>
    <row r="700" spans="1:12" hidden="1" x14ac:dyDescent="0.25">
      <c r="A700" s="5"/>
      <c r="B700" s="92"/>
      <c r="C700" s="232"/>
      <c r="D700" s="296"/>
      <c r="E700" s="28"/>
      <c r="F700" s="87"/>
      <c r="G700" s="87"/>
      <c r="H700" s="104"/>
      <c r="I700" s="39"/>
      <c r="J700" s="39"/>
      <c r="K700" s="57"/>
      <c r="L700" s="9"/>
    </row>
    <row r="701" spans="1:12" hidden="1" x14ac:dyDescent="0.25">
      <c r="A701" s="5"/>
      <c r="B701" s="93"/>
      <c r="C701" s="246"/>
      <c r="D701" s="296"/>
      <c r="E701" s="28"/>
      <c r="F701" s="87"/>
      <c r="G701" s="87"/>
      <c r="H701" s="104"/>
      <c r="I701" s="39"/>
      <c r="J701" s="39"/>
      <c r="K701" s="57"/>
      <c r="L701" s="9"/>
    </row>
    <row r="702" spans="1:12" hidden="1" x14ac:dyDescent="0.25">
      <c r="A702" s="5"/>
      <c r="B702" s="92"/>
      <c r="C702" s="246"/>
      <c r="D702" s="279"/>
      <c r="E702" s="564"/>
      <c r="F702" s="415"/>
      <c r="G702" s="415"/>
      <c r="H702" s="104"/>
      <c r="I702" s="39"/>
      <c r="J702" s="39"/>
      <c r="K702" s="57"/>
      <c r="L702" s="9"/>
    </row>
    <row r="703" spans="1:12" hidden="1" x14ac:dyDescent="0.25">
      <c r="A703" s="5"/>
      <c r="B703" s="92"/>
      <c r="C703" s="246"/>
      <c r="D703" s="279"/>
      <c r="E703" s="564"/>
      <c r="F703" s="415"/>
      <c r="G703" s="415"/>
      <c r="H703" s="104"/>
      <c r="I703" s="39"/>
      <c r="J703" s="39"/>
      <c r="K703" s="57"/>
      <c r="L703" s="9"/>
    </row>
    <row r="704" spans="1:12" hidden="1" x14ac:dyDescent="0.25">
      <c r="A704" s="5"/>
      <c r="B704" s="92"/>
      <c r="C704" s="246"/>
      <c r="D704" s="279"/>
      <c r="E704" s="28"/>
      <c r="F704" s="87"/>
      <c r="G704" s="87"/>
      <c r="H704" s="104"/>
      <c r="I704" s="39"/>
      <c r="J704" s="39"/>
      <c r="K704" s="57"/>
      <c r="L704" s="9"/>
    </row>
    <row r="705" spans="1:12" hidden="1" x14ac:dyDescent="0.25">
      <c r="A705" s="5"/>
      <c r="B705" s="93"/>
      <c r="C705" s="246"/>
      <c r="D705" s="279"/>
      <c r="E705" s="564"/>
      <c r="F705" s="415"/>
      <c r="G705" s="415"/>
      <c r="H705" s="104"/>
      <c r="I705" s="39"/>
      <c r="J705" s="39"/>
      <c r="K705" s="57"/>
      <c r="L705" s="9"/>
    </row>
    <row r="706" spans="1:12" hidden="1" x14ac:dyDescent="0.25">
      <c r="A706" s="5"/>
      <c r="B706" s="92"/>
      <c r="C706" s="246"/>
      <c r="D706" s="279"/>
      <c r="E706" s="28"/>
      <c r="F706" s="87"/>
      <c r="G706" s="87"/>
      <c r="H706" s="104"/>
      <c r="I706" s="39"/>
      <c r="J706" s="39"/>
      <c r="K706" s="57"/>
      <c r="L706" s="9"/>
    </row>
    <row r="707" spans="1:12" hidden="1" x14ac:dyDescent="0.25">
      <c r="A707" s="5"/>
      <c r="B707" s="93"/>
      <c r="C707" s="246"/>
      <c r="D707" s="279"/>
      <c r="E707" s="564"/>
      <c r="F707" s="565"/>
      <c r="G707" s="415"/>
      <c r="H707" s="104"/>
      <c r="I707" s="39"/>
      <c r="J707" s="39"/>
      <c r="K707" s="57"/>
      <c r="L707" s="9"/>
    </row>
    <row r="708" spans="1:12" hidden="1" x14ac:dyDescent="0.25">
      <c r="A708" s="5"/>
      <c r="B708" s="92"/>
      <c r="C708" s="246"/>
      <c r="D708" s="279"/>
      <c r="E708" s="28"/>
      <c r="F708" s="87"/>
      <c r="G708" s="87"/>
      <c r="H708" s="104"/>
      <c r="I708" s="39"/>
      <c r="J708" s="39"/>
      <c r="K708" s="57"/>
      <c r="L708" s="9"/>
    </row>
    <row r="709" spans="1:12" hidden="1" x14ac:dyDescent="0.25">
      <c r="A709" s="5"/>
      <c r="B709" s="93"/>
      <c r="C709" s="566"/>
      <c r="D709" s="279"/>
      <c r="E709" s="564"/>
      <c r="F709" s="415"/>
      <c r="G709" s="415"/>
      <c r="H709" s="30"/>
      <c r="I709" s="11"/>
      <c r="J709" s="11"/>
      <c r="K709" s="57"/>
      <c r="L709" s="9"/>
    </row>
    <row r="710" spans="1:12" hidden="1" x14ac:dyDescent="0.25">
      <c r="A710" s="5"/>
      <c r="B710" s="93"/>
      <c r="C710" s="115"/>
      <c r="D710" s="83"/>
      <c r="E710" s="28"/>
      <c r="F710" s="87"/>
      <c r="G710" s="87"/>
      <c r="H710" s="18"/>
      <c r="I710" s="11"/>
      <c r="J710" s="11"/>
      <c r="K710" s="57"/>
      <c r="L710" s="9"/>
    </row>
    <row r="711" spans="1:12" hidden="1" x14ac:dyDescent="0.25">
      <c r="A711" s="5"/>
      <c r="B711" s="91"/>
      <c r="C711" s="8"/>
      <c r="D711" s="75"/>
      <c r="E711" s="6"/>
      <c r="F711" s="65"/>
      <c r="G711" s="253"/>
      <c r="H711" s="136"/>
      <c r="I711" s="16"/>
      <c r="J711" s="16"/>
      <c r="K711" s="60"/>
      <c r="L711" s="10"/>
    </row>
    <row r="712" spans="1:12" hidden="1" x14ac:dyDescent="0.25">
      <c r="A712" s="5"/>
      <c r="B712" s="91"/>
      <c r="C712" s="37"/>
      <c r="D712" s="78"/>
      <c r="E712" s="10"/>
      <c r="F712" s="65"/>
      <c r="G712" s="65"/>
      <c r="H712" s="18"/>
      <c r="I712" s="11"/>
      <c r="J712" s="11"/>
      <c r="K712" s="57"/>
      <c r="L712" s="10"/>
    </row>
    <row r="713" spans="1:12" hidden="1" x14ac:dyDescent="0.25">
      <c r="A713" s="5"/>
      <c r="B713" s="95"/>
      <c r="C713" s="37"/>
      <c r="D713" s="78"/>
      <c r="E713" s="10"/>
      <c r="F713" s="65"/>
      <c r="G713" s="65"/>
      <c r="H713" s="18"/>
      <c r="I713" s="11"/>
      <c r="J713" s="11"/>
      <c r="K713" s="57"/>
      <c r="L713" s="10"/>
    </row>
    <row r="714" spans="1:12" x14ac:dyDescent="0.25">
      <c r="A714" s="5"/>
      <c r="B714" s="95"/>
      <c r="C714" s="37"/>
      <c r="D714" s="78"/>
      <c r="E714" s="10"/>
      <c r="F714" s="65"/>
      <c r="G714" s="65"/>
      <c r="H714" s="18"/>
      <c r="I714" s="11"/>
      <c r="J714" s="11"/>
      <c r="K714" s="57"/>
      <c r="L714" s="10"/>
    </row>
    <row r="715" spans="1:12" x14ac:dyDescent="0.25">
      <c r="A715" s="25"/>
      <c r="B715" s="92"/>
      <c r="C715" s="25"/>
      <c r="D715" s="143" t="s">
        <v>154</v>
      </c>
      <c r="E715" s="144"/>
      <c r="F715" s="145"/>
      <c r="G715" s="145"/>
      <c r="H715" s="146"/>
      <c r="I715" s="147"/>
      <c r="J715" s="147"/>
      <c r="K715" s="148"/>
      <c r="L715" s="25"/>
    </row>
    <row r="716" spans="1:12" x14ac:dyDescent="0.25">
      <c r="A716" s="25"/>
      <c r="B716" s="91" t="s">
        <v>7</v>
      </c>
      <c r="C716" s="50" t="s">
        <v>15</v>
      </c>
      <c r="D716" s="79"/>
      <c r="E716" s="20"/>
      <c r="F716" s="66"/>
      <c r="G716" s="66"/>
      <c r="H716" s="54"/>
      <c r="I716" s="20"/>
      <c r="J716" s="20"/>
      <c r="K716" s="60"/>
      <c r="L716" s="25"/>
    </row>
    <row r="717" spans="1:12" x14ac:dyDescent="0.25">
      <c r="A717" s="25"/>
      <c r="B717" s="91"/>
      <c r="C717" s="50"/>
      <c r="D717" s="79"/>
      <c r="E717" s="20"/>
      <c r="F717" s="66"/>
      <c r="G717" s="66"/>
      <c r="H717" s="54"/>
      <c r="I717" s="20"/>
      <c r="J717" s="20"/>
      <c r="K717" s="60"/>
      <c r="L717" s="25"/>
    </row>
    <row r="718" spans="1:12" hidden="1" x14ac:dyDescent="0.25">
      <c r="A718" s="5"/>
      <c r="B718" s="93"/>
      <c r="C718" s="246"/>
      <c r="D718" s="279"/>
      <c r="E718" s="309"/>
      <c r="F718" s="319"/>
      <c r="G718" s="264"/>
      <c r="H718" s="18"/>
      <c r="I718" s="11"/>
      <c r="J718" s="11"/>
      <c r="K718" s="132"/>
      <c r="L718" s="9"/>
    </row>
    <row r="719" spans="1:12" hidden="1" x14ac:dyDescent="0.25">
      <c r="A719" s="5"/>
      <c r="B719" s="93"/>
      <c r="C719" s="315"/>
      <c r="D719" s="279"/>
      <c r="E719" s="209"/>
      <c r="F719" s="87"/>
      <c r="G719" s="87"/>
      <c r="H719" s="18"/>
      <c r="I719" s="11"/>
      <c r="J719" s="11"/>
      <c r="K719" s="132"/>
      <c r="L719" s="9"/>
    </row>
    <row r="720" spans="1:12" hidden="1" x14ac:dyDescent="0.25">
      <c r="A720" s="5"/>
      <c r="B720" s="93"/>
      <c r="C720" s="315"/>
      <c r="D720" s="279"/>
      <c r="E720" s="309"/>
      <c r="F720" s="415"/>
      <c r="G720" s="264"/>
      <c r="H720" s="18"/>
      <c r="I720" s="11"/>
      <c r="J720" s="11"/>
      <c r="K720" s="132"/>
      <c r="L720" s="9"/>
    </row>
    <row r="721" spans="1:12" hidden="1" x14ac:dyDescent="0.25">
      <c r="A721" s="5"/>
      <c r="B721" s="93"/>
      <c r="C721" s="29"/>
      <c r="D721" s="296"/>
      <c r="E721" s="209"/>
      <c r="F721" s="87"/>
      <c r="G721" s="87"/>
      <c r="H721" s="18"/>
      <c r="I721" s="11"/>
      <c r="J721" s="11"/>
      <c r="K721" s="132"/>
      <c r="L721" s="9"/>
    </row>
    <row r="722" spans="1:12" hidden="1" x14ac:dyDescent="0.25">
      <c r="A722" s="5"/>
      <c r="B722" s="93"/>
      <c r="C722" s="246"/>
      <c r="D722" s="279"/>
      <c r="E722" s="309"/>
      <c r="F722" s="319"/>
      <c r="G722" s="264"/>
      <c r="H722" s="18"/>
      <c r="I722" s="11"/>
      <c r="J722" s="11"/>
      <c r="K722" s="132"/>
      <c r="L722" s="9"/>
    </row>
    <row r="723" spans="1:12" hidden="1" x14ac:dyDescent="0.25">
      <c r="A723" s="5"/>
      <c r="B723" s="93"/>
      <c r="C723" s="315"/>
      <c r="D723" s="279"/>
      <c r="E723" s="209"/>
      <c r="F723" s="87"/>
      <c r="G723" s="87"/>
      <c r="H723" s="18"/>
      <c r="I723" s="11"/>
      <c r="J723" s="11"/>
      <c r="K723" s="132"/>
      <c r="L723" s="9"/>
    </row>
    <row r="724" spans="1:12" hidden="1" x14ac:dyDescent="0.25">
      <c r="A724" s="5"/>
      <c r="B724" s="93"/>
      <c r="C724" s="315"/>
      <c r="D724" s="279"/>
      <c r="E724" s="309"/>
      <c r="F724" s="320"/>
      <c r="G724" s="264"/>
      <c r="H724" s="18"/>
      <c r="I724" s="11"/>
      <c r="J724" s="11"/>
      <c r="K724" s="132"/>
      <c r="L724" s="9"/>
    </row>
    <row r="725" spans="1:12" hidden="1" x14ac:dyDescent="0.25">
      <c r="A725" s="5"/>
      <c r="B725" s="93"/>
      <c r="C725" s="315"/>
      <c r="D725" s="279"/>
      <c r="E725" s="309"/>
      <c r="F725" s="320"/>
      <c r="G725" s="264"/>
      <c r="H725" s="18"/>
      <c r="I725" s="11"/>
      <c r="J725" s="11"/>
      <c r="K725" s="57"/>
      <c r="L725" s="9"/>
    </row>
    <row r="726" spans="1:12" x14ac:dyDescent="0.25">
      <c r="A726" s="5"/>
      <c r="B726" s="93"/>
      <c r="C726" s="29"/>
      <c r="D726" s="296"/>
      <c r="E726" s="209"/>
      <c r="F726" s="87"/>
      <c r="G726" s="87"/>
      <c r="H726" s="18"/>
      <c r="I726" s="11"/>
      <c r="J726" s="11"/>
      <c r="K726" s="57"/>
      <c r="L726" s="9"/>
    </row>
    <row r="727" spans="1:12" ht="38.25" x14ac:dyDescent="0.25">
      <c r="A727" s="5"/>
      <c r="B727" s="93">
        <v>1</v>
      </c>
      <c r="C727" s="29" t="s">
        <v>65</v>
      </c>
      <c r="D727" s="297" t="s">
        <v>54</v>
      </c>
      <c r="E727" s="313">
        <v>2</v>
      </c>
      <c r="F727" s="305">
        <v>0</v>
      </c>
      <c r="G727" s="305">
        <f>E727*F727</f>
        <v>0</v>
      </c>
      <c r="H727" s="25"/>
      <c r="I727" s="25"/>
      <c r="J727" s="25"/>
      <c r="K727" s="57"/>
      <c r="L727" s="9"/>
    </row>
    <row r="728" spans="1:12" x14ac:dyDescent="0.25">
      <c r="A728" s="5"/>
      <c r="B728" s="92" t="s">
        <v>19</v>
      </c>
      <c r="C728" s="29" t="s">
        <v>66</v>
      </c>
      <c r="D728" s="296" t="s">
        <v>216</v>
      </c>
      <c r="E728" s="313">
        <v>1</v>
      </c>
      <c r="F728" s="305">
        <v>0</v>
      </c>
      <c r="G728" s="305">
        <f>E728*F728</f>
        <v>0</v>
      </c>
      <c r="H728" s="18"/>
      <c r="I728" s="11"/>
      <c r="J728" s="11"/>
      <c r="K728" s="57"/>
      <c r="L728" s="9"/>
    </row>
    <row r="729" spans="1:12" hidden="1" x14ac:dyDescent="0.25">
      <c r="A729" s="5"/>
      <c r="B729" s="92"/>
      <c r="C729" s="315"/>
      <c r="D729" s="279"/>
      <c r="E729" s="309"/>
      <c r="F729" s="320"/>
      <c r="G729" s="264"/>
      <c r="H729" s="18"/>
      <c r="I729" s="11"/>
      <c r="J729" s="11"/>
      <c r="K729" s="57"/>
      <c r="L729" s="9"/>
    </row>
    <row r="730" spans="1:12" x14ac:dyDescent="0.25">
      <c r="A730" s="5"/>
      <c r="B730" s="93"/>
      <c r="C730" s="21"/>
      <c r="D730" s="296"/>
      <c r="E730" s="209"/>
      <c r="F730" s="87"/>
      <c r="G730" s="87"/>
      <c r="H730" s="18"/>
      <c r="I730" s="11"/>
      <c r="J730" s="11"/>
      <c r="K730" s="57"/>
      <c r="L730" s="9"/>
    </row>
    <row r="731" spans="1:12" ht="51" x14ac:dyDescent="0.25">
      <c r="A731" s="5"/>
      <c r="B731" s="93">
        <v>2</v>
      </c>
      <c r="C731" s="21" t="s">
        <v>67</v>
      </c>
      <c r="D731" s="296" t="s">
        <v>216</v>
      </c>
      <c r="E731" s="313">
        <v>1</v>
      </c>
      <c r="F731" s="305">
        <v>0</v>
      </c>
      <c r="G731" s="305">
        <f>E731*F731</f>
        <v>0</v>
      </c>
      <c r="H731" s="18"/>
      <c r="I731" s="11"/>
      <c r="J731" s="11"/>
      <c r="K731" s="57"/>
      <c r="L731" s="9"/>
    </row>
    <row r="732" spans="1:12" hidden="1" x14ac:dyDescent="0.25">
      <c r="A732" s="5"/>
      <c r="B732" s="93"/>
      <c r="C732" s="21"/>
      <c r="D732" s="296"/>
      <c r="E732" s="209"/>
      <c r="F732" s="87"/>
      <c r="G732" s="87"/>
      <c r="H732" s="18"/>
      <c r="I732" s="11"/>
      <c r="J732" s="11"/>
      <c r="K732" s="57"/>
      <c r="L732" s="9"/>
    </row>
    <row r="733" spans="1:12" x14ac:dyDescent="0.25">
      <c r="A733" s="5"/>
      <c r="B733" s="93"/>
      <c r="C733" s="246"/>
      <c r="D733" s="279"/>
      <c r="E733" s="309"/>
      <c r="F733" s="320"/>
      <c r="G733" s="264"/>
      <c r="H733" s="18"/>
      <c r="I733" s="11"/>
      <c r="J733" s="11"/>
      <c r="K733" s="57"/>
      <c r="L733" s="9"/>
    </row>
    <row r="734" spans="1:12" hidden="1" x14ac:dyDescent="0.25">
      <c r="A734" s="5"/>
      <c r="B734" s="92"/>
      <c r="C734" s="224"/>
      <c r="D734" s="303"/>
      <c r="E734" s="309"/>
      <c r="F734" s="320"/>
      <c r="G734" s="264"/>
      <c r="H734" s="18"/>
      <c r="I734" s="11"/>
      <c r="J734" s="11"/>
      <c r="K734" s="131"/>
      <c r="L734" s="2"/>
    </row>
    <row r="735" spans="1:12" hidden="1" x14ac:dyDescent="0.25">
      <c r="A735" s="5"/>
      <c r="B735" s="92"/>
      <c r="C735" s="224"/>
      <c r="D735" s="303"/>
      <c r="E735" s="309"/>
      <c r="F735" s="320"/>
      <c r="G735" s="264"/>
      <c r="H735" s="18"/>
      <c r="I735" s="11"/>
      <c r="J735" s="11"/>
      <c r="K735" s="131"/>
      <c r="L735" s="2"/>
    </row>
    <row r="736" spans="1:12" hidden="1" x14ac:dyDescent="0.25">
      <c r="A736" s="5"/>
      <c r="B736" s="92"/>
      <c r="C736" s="224"/>
      <c r="D736" s="303"/>
      <c r="E736" s="309"/>
      <c r="F736" s="320"/>
      <c r="G736" s="264"/>
      <c r="H736" s="18"/>
      <c r="I736" s="11"/>
      <c r="J736" s="11"/>
      <c r="K736" s="131"/>
      <c r="L736" s="2"/>
    </row>
    <row r="737" spans="1:12" hidden="1" x14ac:dyDescent="0.25">
      <c r="A737" s="5"/>
      <c r="B737" s="92"/>
      <c r="C737" s="224"/>
      <c r="D737" s="303"/>
      <c r="E737" s="309"/>
      <c r="F737" s="320"/>
      <c r="G737" s="264"/>
      <c r="H737" s="18"/>
      <c r="I737" s="11"/>
      <c r="J737" s="11"/>
      <c r="K737" s="131"/>
      <c r="L737" s="2"/>
    </row>
    <row r="738" spans="1:12" hidden="1" x14ac:dyDescent="0.25">
      <c r="A738" s="5"/>
      <c r="B738" s="92"/>
      <c r="C738" s="224"/>
      <c r="D738" s="303"/>
      <c r="E738" s="309"/>
      <c r="F738" s="320"/>
      <c r="G738" s="264"/>
      <c r="H738" s="18"/>
      <c r="I738" s="11"/>
      <c r="J738" s="11"/>
      <c r="K738" s="131"/>
      <c r="L738" s="5"/>
    </row>
    <row r="739" spans="1:12" hidden="1" x14ac:dyDescent="0.25">
      <c r="A739" s="5"/>
      <c r="B739" s="92"/>
      <c r="C739" s="224"/>
      <c r="D739" s="303"/>
      <c r="E739" s="309"/>
      <c r="F739" s="320"/>
      <c r="G739" s="264"/>
      <c r="H739" s="18"/>
      <c r="I739" s="11"/>
      <c r="J739" s="11"/>
      <c r="K739" s="131"/>
      <c r="L739" s="5"/>
    </row>
    <row r="740" spans="1:12" hidden="1" x14ac:dyDescent="0.25">
      <c r="A740" s="5"/>
      <c r="B740" s="88"/>
      <c r="C740" s="42"/>
      <c r="D740" s="298"/>
      <c r="E740" s="300"/>
      <c r="F740" s="99"/>
      <c r="G740" s="99"/>
      <c r="H740" s="18"/>
      <c r="I740" s="11"/>
      <c r="J740" s="11"/>
      <c r="K740" s="140"/>
      <c r="L740" s="5"/>
    </row>
    <row r="741" spans="1:12" hidden="1" x14ac:dyDescent="0.25">
      <c r="A741" s="5"/>
      <c r="B741" s="96"/>
      <c r="C741" s="311"/>
      <c r="D741" s="355"/>
      <c r="E741" s="300"/>
      <c r="F741" s="99"/>
      <c r="G741" s="99"/>
      <c r="H741" s="104"/>
      <c r="I741" s="39"/>
      <c r="J741" s="39"/>
      <c r="K741" s="133"/>
      <c r="L741" s="5"/>
    </row>
    <row r="742" spans="1:12" hidden="1" x14ac:dyDescent="0.25">
      <c r="A742" s="5"/>
      <c r="B742" s="88"/>
      <c r="C742" s="311"/>
      <c r="D742" s="303"/>
      <c r="E742" s="309"/>
      <c r="F742" s="320"/>
      <c r="G742" s="264"/>
      <c r="H742" s="15"/>
      <c r="I742" s="46"/>
      <c r="J742" s="46"/>
      <c r="K742" s="140"/>
      <c r="L742" s="5"/>
    </row>
    <row r="743" spans="1:12" hidden="1" x14ac:dyDescent="0.25">
      <c r="A743" s="5"/>
      <c r="B743" s="97"/>
      <c r="C743" s="335"/>
      <c r="D743" s="352"/>
      <c r="E743" s="207"/>
      <c r="F743" s="125"/>
      <c r="G743" s="125"/>
      <c r="H743" s="25"/>
      <c r="I743" s="121"/>
      <c r="J743" s="121"/>
      <c r="K743" s="140"/>
      <c r="L743" s="5"/>
    </row>
    <row r="744" spans="1:12" hidden="1" x14ac:dyDescent="0.25">
      <c r="A744" s="5"/>
      <c r="B744" s="96"/>
      <c r="C744" s="311"/>
      <c r="D744" s="355"/>
      <c r="E744" s="300"/>
      <c r="F744" s="99"/>
      <c r="G744" s="99"/>
      <c r="H744" s="15"/>
      <c r="I744" s="46"/>
      <c r="J744" s="46"/>
      <c r="K744" s="133"/>
      <c r="L744" s="5"/>
    </row>
    <row r="745" spans="1:12" hidden="1" x14ac:dyDescent="0.25">
      <c r="A745" s="5"/>
      <c r="B745" s="96"/>
      <c r="C745" s="311"/>
      <c r="D745" s="303"/>
      <c r="E745" s="309"/>
      <c r="F745" s="320"/>
      <c r="G745" s="264"/>
      <c r="H745" s="15"/>
      <c r="I745" s="46"/>
      <c r="J745" s="46"/>
      <c r="K745" s="140"/>
      <c r="L745" s="5"/>
    </row>
    <row r="746" spans="1:12" hidden="1" x14ac:dyDescent="0.25">
      <c r="A746" s="5"/>
      <c r="B746" s="97"/>
      <c r="C746" s="335"/>
      <c r="D746" s="352"/>
      <c r="E746" s="207"/>
      <c r="F746" s="125"/>
      <c r="G746" s="125"/>
      <c r="H746" s="25"/>
      <c r="I746" s="121"/>
      <c r="J746" s="121"/>
      <c r="K746" s="140"/>
      <c r="L746" s="5"/>
    </row>
    <row r="747" spans="1:12" hidden="1" x14ac:dyDescent="0.25">
      <c r="A747" s="5"/>
      <c r="B747" s="96"/>
      <c r="C747" s="311"/>
      <c r="D747" s="354"/>
      <c r="E747" s="300"/>
      <c r="F747" s="99"/>
      <c r="G747" s="99"/>
      <c r="H747" s="15"/>
      <c r="I747" s="46"/>
      <c r="J747" s="46"/>
      <c r="K747" s="133"/>
      <c r="L747" s="45"/>
    </row>
    <row r="748" spans="1:12" hidden="1" x14ac:dyDescent="0.25">
      <c r="A748" s="5"/>
      <c r="B748" s="94"/>
      <c r="C748" s="224"/>
      <c r="D748" s="303"/>
      <c r="E748" s="309"/>
      <c r="F748" s="320"/>
      <c r="G748" s="264"/>
      <c r="H748" s="104"/>
      <c r="I748" s="39"/>
      <c r="J748" s="39"/>
      <c r="K748" s="133"/>
      <c r="L748" s="45"/>
    </row>
    <row r="749" spans="1:12" hidden="1" x14ac:dyDescent="0.25">
      <c r="A749" s="5"/>
      <c r="B749" s="94"/>
      <c r="C749" s="311"/>
      <c r="D749" s="303"/>
      <c r="E749" s="309"/>
      <c r="F749" s="320"/>
      <c r="G749" s="264"/>
      <c r="H749" s="18"/>
      <c r="I749" s="11"/>
      <c r="J749" s="11"/>
      <c r="K749" s="131"/>
      <c r="L749" s="45"/>
    </row>
    <row r="750" spans="1:12" ht="52.5" x14ac:dyDescent="0.25">
      <c r="A750" s="5"/>
      <c r="B750" s="94" t="s">
        <v>19</v>
      </c>
      <c r="C750" s="14" t="s">
        <v>152</v>
      </c>
      <c r="D750" s="294" t="s">
        <v>216</v>
      </c>
      <c r="E750" s="313">
        <v>1</v>
      </c>
      <c r="F750" s="305">
        <v>0</v>
      </c>
      <c r="G750" s="305">
        <f>E750*F750</f>
        <v>0</v>
      </c>
      <c r="H750" s="18"/>
      <c r="I750" s="11"/>
      <c r="J750" s="11"/>
      <c r="K750" s="131"/>
      <c r="L750" s="45"/>
    </row>
    <row r="751" spans="1:12" x14ac:dyDescent="0.25">
      <c r="A751" s="5"/>
      <c r="B751" s="94"/>
      <c r="C751" s="311"/>
      <c r="D751" s="303"/>
      <c r="E751" s="309"/>
      <c r="F751" s="320"/>
      <c r="G751" s="264"/>
      <c r="H751" s="18"/>
      <c r="I751" s="11"/>
      <c r="J751" s="11"/>
      <c r="K751" s="133"/>
      <c r="L751" s="45"/>
    </row>
    <row r="752" spans="1:12" hidden="1" x14ac:dyDescent="0.25">
      <c r="A752" s="5"/>
      <c r="B752" s="94"/>
      <c r="C752" s="311"/>
      <c r="D752" s="303"/>
      <c r="E752" s="309"/>
      <c r="F752" s="320"/>
      <c r="G752" s="264"/>
      <c r="H752" s="18"/>
      <c r="I752" s="11"/>
      <c r="J752" s="11"/>
      <c r="K752" s="133"/>
      <c r="L752" s="45"/>
    </row>
    <row r="753" spans="1:12" hidden="1" x14ac:dyDescent="0.25">
      <c r="A753" s="5"/>
      <c r="B753" s="94"/>
      <c r="C753" s="311"/>
      <c r="D753" s="303"/>
      <c r="E753" s="309"/>
      <c r="F753" s="320"/>
      <c r="G753" s="264"/>
      <c r="H753" s="18"/>
      <c r="I753" s="11"/>
      <c r="J753" s="11"/>
      <c r="K753" s="133"/>
      <c r="L753" s="45"/>
    </row>
    <row r="754" spans="1:12" hidden="1" x14ac:dyDescent="0.25">
      <c r="A754" s="5"/>
      <c r="B754" s="94"/>
      <c r="C754" s="311"/>
      <c r="D754" s="303"/>
      <c r="E754" s="309"/>
      <c r="F754" s="320"/>
      <c r="G754" s="264"/>
      <c r="H754" s="18"/>
      <c r="I754" s="11"/>
      <c r="J754" s="11"/>
      <c r="K754" s="133"/>
      <c r="L754" s="45"/>
    </row>
    <row r="755" spans="1:12" hidden="1" x14ac:dyDescent="0.25">
      <c r="A755" s="5"/>
      <c r="B755" s="94"/>
      <c r="C755" s="311"/>
      <c r="D755" s="303"/>
      <c r="E755" s="309"/>
      <c r="F755" s="321"/>
      <c r="G755" s="264"/>
      <c r="H755" s="18"/>
      <c r="I755" s="11"/>
      <c r="J755" s="11"/>
      <c r="K755" s="133"/>
      <c r="L755" s="45"/>
    </row>
    <row r="756" spans="1:12" hidden="1" x14ac:dyDescent="0.25">
      <c r="A756" s="5"/>
      <c r="B756" s="94"/>
      <c r="C756" s="311"/>
      <c r="D756" s="303"/>
      <c r="E756" s="309"/>
      <c r="F756" s="321"/>
      <c r="G756" s="264"/>
      <c r="H756" s="18"/>
      <c r="I756" s="11"/>
      <c r="J756" s="11"/>
      <c r="K756" s="133"/>
      <c r="L756" s="45"/>
    </row>
    <row r="757" spans="1:12" hidden="1" x14ac:dyDescent="0.25">
      <c r="A757" s="5"/>
      <c r="B757" s="94"/>
      <c r="C757" s="311"/>
      <c r="D757" s="303"/>
      <c r="E757" s="309"/>
      <c r="F757" s="321"/>
      <c r="G757" s="264"/>
      <c r="H757" s="18"/>
      <c r="I757" s="11"/>
      <c r="J757" s="11"/>
      <c r="K757" s="133"/>
      <c r="L757" s="45"/>
    </row>
    <row r="758" spans="1:12" hidden="1" x14ac:dyDescent="0.25">
      <c r="A758" s="5"/>
      <c r="B758" s="94"/>
      <c r="C758" s="353"/>
      <c r="D758" s="355"/>
      <c r="E758" s="300"/>
      <c r="F758" s="99"/>
      <c r="G758" s="99"/>
      <c r="H758" s="18"/>
      <c r="I758" s="11"/>
      <c r="J758" s="11"/>
      <c r="K758" s="133"/>
      <c r="L758" s="45"/>
    </row>
    <row r="759" spans="1:12" hidden="1" x14ac:dyDescent="0.25">
      <c r="A759" s="5"/>
      <c r="B759" s="94"/>
      <c r="C759" s="353"/>
      <c r="D759" s="355"/>
      <c r="E759" s="309"/>
      <c r="F759" s="320"/>
      <c r="G759" s="264"/>
      <c r="H759" s="18"/>
      <c r="I759" s="11"/>
      <c r="J759" s="11"/>
      <c r="K759" s="133"/>
      <c r="L759" s="45"/>
    </row>
    <row r="760" spans="1:12" hidden="1" x14ac:dyDescent="0.25">
      <c r="A760" s="5"/>
      <c r="B760" s="94"/>
      <c r="C760" s="353"/>
      <c r="D760" s="355"/>
      <c r="E760" s="309"/>
      <c r="F760" s="320"/>
      <c r="G760" s="264"/>
      <c r="H760" s="18"/>
      <c r="I760" s="11"/>
      <c r="J760" s="11"/>
      <c r="K760" s="133"/>
      <c r="L760" s="45"/>
    </row>
    <row r="761" spans="1:12" hidden="1" x14ac:dyDescent="0.25">
      <c r="A761" s="5"/>
      <c r="B761" s="94"/>
      <c r="C761" s="353"/>
      <c r="D761" s="355"/>
      <c r="E761" s="309"/>
      <c r="F761" s="320"/>
      <c r="G761" s="264"/>
      <c r="H761" s="18"/>
      <c r="I761" s="11"/>
      <c r="J761" s="11"/>
      <c r="K761" s="134"/>
      <c r="L761" s="45"/>
    </row>
    <row r="762" spans="1:12" hidden="1" x14ac:dyDescent="0.25">
      <c r="A762" s="5"/>
      <c r="B762" s="94"/>
      <c r="C762" s="353"/>
      <c r="D762" s="355"/>
      <c r="E762" s="309"/>
      <c r="F762" s="320"/>
      <c r="G762" s="264"/>
      <c r="H762" s="18"/>
      <c r="I762" s="11"/>
      <c r="J762" s="11"/>
      <c r="K762" s="134"/>
      <c r="L762" s="45"/>
    </row>
    <row r="763" spans="1:12" hidden="1" x14ac:dyDescent="0.25">
      <c r="A763" s="5"/>
      <c r="B763" s="98"/>
      <c r="C763" s="224"/>
      <c r="D763" s="303"/>
      <c r="E763" s="309"/>
      <c r="F763" s="320"/>
      <c r="G763" s="264"/>
      <c r="H763" s="15"/>
      <c r="I763" s="46"/>
      <c r="J763" s="46"/>
      <c r="K763" s="134"/>
      <c r="L763" s="45"/>
    </row>
    <row r="764" spans="1:12" hidden="1" x14ac:dyDescent="0.25">
      <c r="A764" s="5"/>
      <c r="B764" s="94"/>
      <c r="C764" s="224"/>
      <c r="D764" s="303"/>
      <c r="E764" s="309"/>
      <c r="F764" s="320"/>
      <c r="G764" s="264"/>
      <c r="H764" s="18"/>
      <c r="I764" s="11"/>
      <c r="J764" s="11"/>
      <c r="K764" s="133"/>
      <c r="L764" s="45"/>
    </row>
    <row r="765" spans="1:12" hidden="1" x14ac:dyDescent="0.25">
      <c r="A765" s="5"/>
      <c r="B765" s="94"/>
      <c r="C765" s="224"/>
      <c r="D765" s="303"/>
      <c r="E765" s="309"/>
      <c r="F765" s="320"/>
      <c r="G765" s="264"/>
      <c r="H765" s="18"/>
      <c r="I765" s="11"/>
      <c r="J765" s="11"/>
      <c r="K765" s="133"/>
      <c r="L765" s="45"/>
    </row>
    <row r="766" spans="1:12" hidden="1" x14ac:dyDescent="0.25">
      <c r="A766" s="5"/>
      <c r="B766" s="94"/>
      <c r="C766" s="224"/>
      <c r="D766" s="303"/>
      <c r="E766" s="309"/>
      <c r="F766" s="320"/>
      <c r="G766" s="264"/>
      <c r="H766" s="18"/>
      <c r="I766" s="11"/>
      <c r="J766" s="11"/>
      <c r="K766" s="133"/>
      <c r="L766" s="45"/>
    </row>
    <row r="767" spans="1:12" hidden="1" x14ac:dyDescent="0.25">
      <c r="A767" s="5"/>
      <c r="B767" s="94"/>
      <c r="C767" s="224"/>
      <c r="D767" s="303"/>
      <c r="E767" s="309"/>
      <c r="F767" s="321"/>
      <c r="G767" s="264"/>
      <c r="H767" s="18"/>
      <c r="I767" s="11"/>
      <c r="J767" s="11"/>
      <c r="K767" s="133"/>
      <c r="L767" s="45"/>
    </row>
    <row r="768" spans="1:12" hidden="1" x14ac:dyDescent="0.25">
      <c r="A768" s="5"/>
      <c r="B768" s="98"/>
      <c r="C768" s="224"/>
      <c r="D768" s="303"/>
      <c r="E768" s="309"/>
      <c r="F768" s="320"/>
      <c r="G768" s="264"/>
      <c r="H768" s="18"/>
      <c r="I768" s="11"/>
      <c r="J768" s="11"/>
      <c r="K768" s="133"/>
      <c r="L768" s="45"/>
    </row>
    <row r="769" spans="1:12" hidden="1" x14ac:dyDescent="0.25">
      <c r="A769" s="5"/>
      <c r="B769" s="98"/>
      <c r="C769" s="224"/>
      <c r="D769" s="303"/>
      <c r="E769" s="309"/>
      <c r="F769" s="321"/>
      <c r="G769" s="264"/>
      <c r="H769" s="15"/>
      <c r="I769" s="46"/>
      <c r="J769" s="46"/>
      <c r="K769" s="133"/>
      <c r="L769" s="45"/>
    </row>
    <row r="770" spans="1:12" hidden="1" x14ac:dyDescent="0.25">
      <c r="A770" s="5"/>
      <c r="B770" s="98"/>
      <c r="C770" s="14"/>
      <c r="D770" s="294"/>
      <c r="E770" s="300"/>
      <c r="F770" s="99"/>
      <c r="G770" s="99"/>
      <c r="H770" s="15"/>
      <c r="I770" s="46"/>
      <c r="J770" s="46"/>
      <c r="K770" s="133"/>
      <c r="L770" s="45"/>
    </row>
    <row r="771" spans="1:12" ht="63.75" x14ac:dyDescent="0.25">
      <c r="A771" s="5"/>
      <c r="B771" s="88">
        <v>3</v>
      </c>
      <c r="C771" s="127" t="s">
        <v>98</v>
      </c>
      <c r="D771" s="294"/>
      <c r="E771" s="300"/>
      <c r="F771" s="99"/>
      <c r="G771" s="99"/>
      <c r="H771" s="18"/>
      <c r="I771" s="11"/>
      <c r="J771" s="11"/>
      <c r="K771" s="155"/>
      <c r="L771" s="45"/>
    </row>
    <row r="772" spans="1:12" ht="25.5" x14ac:dyDescent="0.25">
      <c r="A772" s="5"/>
      <c r="B772" s="94" t="s">
        <v>19</v>
      </c>
      <c r="C772" s="14" t="s">
        <v>74</v>
      </c>
      <c r="D772" s="294" t="s">
        <v>30</v>
      </c>
      <c r="E772" s="313">
        <v>1</v>
      </c>
      <c r="F772" s="305">
        <v>0</v>
      </c>
      <c r="G772" s="305">
        <f>E772*F772</f>
        <v>0</v>
      </c>
      <c r="H772" s="104"/>
      <c r="I772" s="39"/>
      <c r="J772" s="39"/>
      <c r="K772" s="131"/>
      <c r="L772" s="45"/>
    </row>
    <row r="773" spans="1:12" x14ac:dyDescent="0.25">
      <c r="A773" s="5"/>
      <c r="B773" s="94"/>
      <c r="C773" s="14" t="s">
        <v>110</v>
      </c>
      <c r="D773" s="80"/>
      <c r="E773" s="180"/>
      <c r="F773" s="65"/>
      <c r="G773" s="65"/>
      <c r="H773" s="104"/>
      <c r="I773" s="39"/>
      <c r="J773" s="39"/>
      <c r="K773" s="131"/>
      <c r="L773" s="5"/>
    </row>
    <row r="774" spans="1:12" hidden="1" x14ac:dyDescent="0.25">
      <c r="A774" s="5"/>
      <c r="B774" s="94"/>
      <c r="C774" s="224"/>
      <c r="D774" s="303"/>
      <c r="E774" s="309"/>
      <c r="F774" s="320"/>
      <c r="G774" s="264"/>
      <c r="H774" s="18"/>
      <c r="I774" s="11"/>
      <c r="J774" s="11"/>
      <c r="K774" s="131"/>
      <c r="L774" s="5"/>
    </row>
    <row r="775" spans="1:12" hidden="1" x14ac:dyDescent="0.25">
      <c r="A775" s="5"/>
      <c r="B775" s="94"/>
      <c r="C775" s="224"/>
      <c r="D775" s="303"/>
      <c r="E775" s="309"/>
      <c r="F775" s="320"/>
      <c r="G775" s="264"/>
      <c r="H775" s="18"/>
      <c r="I775" s="11"/>
      <c r="J775" s="11"/>
      <c r="K775" s="131"/>
      <c r="L775" s="5"/>
    </row>
    <row r="776" spans="1:12" hidden="1" x14ac:dyDescent="0.25">
      <c r="A776" s="5"/>
      <c r="B776" s="94"/>
      <c r="C776" s="224"/>
      <c r="D776" s="303"/>
      <c r="E776" s="309"/>
      <c r="F776" s="320"/>
      <c r="G776" s="264"/>
      <c r="H776" s="18"/>
      <c r="I776" s="11"/>
      <c r="J776" s="11"/>
      <c r="K776" s="131"/>
      <c r="L776" s="5"/>
    </row>
    <row r="777" spans="1:12" hidden="1" x14ac:dyDescent="0.25">
      <c r="A777" s="5"/>
      <c r="B777" s="94"/>
      <c r="C777" s="224"/>
      <c r="D777" s="303"/>
      <c r="E777" s="309"/>
      <c r="F777" s="320"/>
      <c r="G777" s="264"/>
      <c r="H777" s="18"/>
      <c r="I777" s="11"/>
      <c r="J777" s="11"/>
      <c r="K777" s="131"/>
      <c r="L777" s="5"/>
    </row>
    <row r="778" spans="1:12" hidden="1" x14ac:dyDescent="0.25">
      <c r="A778" s="5"/>
      <c r="B778" s="94"/>
      <c r="C778" s="224"/>
      <c r="D778" s="303"/>
      <c r="E778" s="309"/>
      <c r="F778" s="320"/>
      <c r="G778" s="264"/>
      <c r="H778" s="18"/>
      <c r="I778" s="11"/>
      <c r="J778" s="11"/>
      <c r="K778" s="131"/>
      <c r="L778" s="5"/>
    </row>
    <row r="779" spans="1:12" hidden="1" x14ac:dyDescent="0.25">
      <c r="A779" s="5"/>
      <c r="B779" s="94"/>
      <c r="C779" s="224"/>
      <c r="D779" s="303"/>
      <c r="E779" s="309"/>
      <c r="F779" s="320"/>
      <c r="G779" s="264"/>
      <c r="H779" s="18"/>
      <c r="I779" s="11"/>
      <c r="J779" s="11"/>
      <c r="K779" s="133"/>
      <c r="L779" s="5"/>
    </row>
    <row r="780" spans="1:12" hidden="1" x14ac:dyDescent="0.25">
      <c r="A780" s="5"/>
      <c r="B780" s="94"/>
      <c r="C780" s="224"/>
      <c r="D780" s="303"/>
      <c r="E780" s="309"/>
      <c r="F780" s="320"/>
      <c r="G780" s="264"/>
      <c r="H780" s="18"/>
      <c r="I780" s="11"/>
      <c r="J780" s="11"/>
      <c r="K780" s="133"/>
      <c r="L780" s="5"/>
    </row>
    <row r="781" spans="1:12" hidden="1" x14ac:dyDescent="0.25">
      <c r="A781" s="5"/>
      <c r="B781" s="94"/>
      <c r="C781" s="224"/>
      <c r="D781" s="303"/>
      <c r="E781" s="309"/>
      <c r="F781" s="320"/>
      <c r="G781" s="264"/>
      <c r="H781" s="18"/>
      <c r="I781" s="11"/>
      <c r="J781" s="11"/>
      <c r="K781" s="131"/>
      <c r="L781" s="5"/>
    </row>
    <row r="782" spans="1:12" hidden="1" x14ac:dyDescent="0.25">
      <c r="A782" s="5"/>
      <c r="B782" s="94"/>
      <c r="C782" s="224"/>
      <c r="D782" s="303"/>
      <c r="E782" s="180"/>
      <c r="F782" s="65"/>
      <c r="G782" s="65"/>
      <c r="H782" s="18"/>
      <c r="I782" s="11"/>
      <c r="J782" s="11"/>
      <c r="K782" s="131"/>
      <c r="L782" s="5"/>
    </row>
    <row r="783" spans="1:12" x14ac:dyDescent="0.25">
      <c r="A783" s="5"/>
      <c r="B783" s="94" t="s">
        <v>20</v>
      </c>
      <c r="C783" s="14" t="s">
        <v>82</v>
      </c>
      <c r="D783" s="294"/>
      <c r="E783" s="309"/>
      <c r="F783" s="320"/>
      <c r="G783" s="264"/>
      <c r="H783" s="18"/>
      <c r="I783" s="11"/>
      <c r="J783" s="11"/>
      <c r="K783" s="133"/>
      <c r="L783" s="5"/>
    </row>
    <row r="784" spans="1:12" ht="25.5" x14ac:dyDescent="0.25">
      <c r="A784" s="5"/>
      <c r="B784" s="94"/>
      <c r="C784" s="14" t="s">
        <v>426</v>
      </c>
      <c r="D784" s="294" t="s">
        <v>30</v>
      </c>
      <c r="E784" s="313">
        <v>1</v>
      </c>
      <c r="F784" s="305">
        <v>0</v>
      </c>
      <c r="G784" s="305">
        <f>E784*F784</f>
        <v>0</v>
      </c>
      <c r="H784" s="18"/>
      <c r="I784" s="11"/>
      <c r="J784" s="11"/>
      <c r="K784" s="131"/>
      <c r="L784" s="5"/>
    </row>
    <row r="785" spans="1:12" x14ac:dyDescent="0.25">
      <c r="A785" s="5"/>
      <c r="B785" s="94"/>
      <c r="C785" s="14"/>
      <c r="D785" s="294"/>
      <c r="E785" s="313"/>
      <c r="F785" s="305"/>
      <c r="G785" s="305"/>
      <c r="H785" s="18"/>
      <c r="I785" s="11"/>
      <c r="J785" s="11"/>
      <c r="K785" s="131"/>
      <c r="L785" s="5"/>
    </row>
    <row r="786" spans="1:12" ht="0.95" hidden="1" customHeight="1" x14ac:dyDescent="0.25">
      <c r="A786" s="5"/>
      <c r="B786" s="94"/>
      <c r="C786" s="224"/>
      <c r="D786" s="355"/>
      <c r="E786" s="322"/>
      <c r="F786" s="324"/>
      <c r="G786" s="277"/>
      <c r="H786" s="18"/>
      <c r="I786" s="11"/>
      <c r="J786" s="11"/>
      <c r="K786" s="108"/>
      <c r="L786" s="5"/>
    </row>
    <row r="787" spans="1:12" hidden="1" x14ac:dyDescent="0.25">
      <c r="A787" s="5"/>
      <c r="B787" s="94"/>
      <c r="C787" s="224"/>
      <c r="D787" s="355"/>
      <c r="E787" s="322"/>
      <c r="F787" s="324"/>
      <c r="G787" s="277"/>
      <c r="H787" s="18"/>
      <c r="I787" s="11"/>
      <c r="J787" s="11"/>
      <c r="K787" s="108"/>
      <c r="L787" s="5"/>
    </row>
    <row r="788" spans="1:12" hidden="1" x14ac:dyDescent="0.25">
      <c r="A788" s="5"/>
      <c r="B788" s="94"/>
      <c r="C788" s="224"/>
      <c r="D788" s="355"/>
      <c r="E788" s="322"/>
      <c r="F788" s="324"/>
      <c r="G788" s="277"/>
      <c r="H788" s="18"/>
      <c r="I788" s="11"/>
      <c r="J788" s="11"/>
      <c r="K788" s="108"/>
      <c r="L788" s="5"/>
    </row>
    <row r="789" spans="1:12" hidden="1" x14ac:dyDescent="0.25">
      <c r="A789" s="5"/>
      <c r="B789" s="94"/>
      <c r="C789" s="224"/>
      <c r="D789" s="355"/>
      <c r="E789" s="322"/>
      <c r="F789" s="324"/>
      <c r="G789" s="277"/>
      <c r="H789" s="18"/>
      <c r="I789" s="11"/>
      <c r="J789" s="11"/>
      <c r="K789" s="108"/>
      <c r="L789" s="5"/>
    </row>
    <row r="790" spans="1:12" hidden="1" x14ac:dyDescent="0.25">
      <c r="A790" s="5"/>
      <c r="B790" s="94"/>
      <c r="C790" s="224"/>
      <c r="D790" s="355"/>
      <c r="E790" s="322"/>
      <c r="F790" s="324"/>
      <c r="G790" s="277"/>
      <c r="H790" s="18"/>
      <c r="I790" s="11"/>
      <c r="J790" s="11"/>
      <c r="K790" s="108"/>
      <c r="L790" s="5"/>
    </row>
    <row r="791" spans="1:12" hidden="1" x14ac:dyDescent="0.25">
      <c r="A791" s="5"/>
      <c r="B791" s="94"/>
      <c r="C791" s="224"/>
      <c r="D791" s="355"/>
      <c r="E791" s="322"/>
      <c r="F791" s="324"/>
      <c r="G791" s="277"/>
      <c r="H791" s="18"/>
      <c r="I791" s="11"/>
      <c r="J791" s="11"/>
      <c r="K791" s="108"/>
      <c r="L791" s="5"/>
    </row>
    <row r="792" spans="1:12" hidden="1" x14ac:dyDescent="0.25">
      <c r="A792" s="5"/>
      <c r="B792" s="94"/>
      <c r="C792" s="224"/>
      <c r="D792" s="355"/>
      <c r="E792" s="322"/>
      <c r="F792" s="324"/>
      <c r="G792" s="277"/>
      <c r="H792" s="18"/>
      <c r="I792" s="11"/>
      <c r="J792" s="11"/>
      <c r="K792" s="108"/>
      <c r="L792" s="5"/>
    </row>
    <row r="793" spans="1:12" hidden="1" x14ac:dyDescent="0.25">
      <c r="A793" s="5"/>
      <c r="B793" s="96"/>
      <c r="C793" s="14"/>
      <c r="D793" s="299"/>
      <c r="E793" s="300"/>
      <c r="F793" s="99"/>
      <c r="G793" s="109"/>
      <c r="H793" s="18"/>
      <c r="I793" s="11"/>
      <c r="J793" s="11"/>
      <c r="K793" s="140"/>
      <c r="L793" s="5"/>
    </row>
    <row r="794" spans="1:12" hidden="1" x14ac:dyDescent="0.25">
      <c r="A794" s="5"/>
      <c r="B794" s="88"/>
      <c r="C794" s="7"/>
      <c r="D794" s="299"/>
      <c r="E794" s="301"/>
      <c r="F794" s="65"/>
      <c r="G794" s="109"/>
      <c r="H794" s="18"/>
      <c r="I794" s="11"/>
      <c r="J794" s="11"/>
      <c r="K794" s="140"/>
      <c r="L794" s="5"/>
    </row>
    <row r="795" spans="1:12" hidden="1" x14ac:dyDescent="0.25">
      <c r="A795" s="5"/>
      <c r="B795" s="94"/>
      <c r="C795" s="224"/>
      <c r="D795" s="355"/>
      <c r="E795" s="309"/>
      <c r="F795" s="320"/>
      <c r="G795" s="264"/>
      <c r="H795" s="18"/>
      <c r="I795" s="11"/>
      <c r="J795" s="11"/>
      <c r="K795" s="108"/>
      <c r="L795" s="9"/>
    </row>
    <row r="796" spans="1:12" hidden="1" x14ac:dyDescent="0.25">
      <c r="A796" s="5"/>
      <c r="B796" s="94"/>
      <c r="C796" s="224"/>
      <c r="D796" s="355"/>
      <c r="E796" s="309"/>
      <c r="F796" s="320"/>
      <c r="G796" s="264"/>
      <c r="H796" s="18"/>
      <c r="I796" s="11"/>
      <c r="J796" s="11"/>
      <c r="K796" s="108"/>
      <c r="L796" s="9"/>
    </row>
    <row r="797" spans="1:12" hidden="1" x14ac:dyDescent="0.25">
      <c r="A797" s="5"/>
      <c r="B797" s="94"/>
      <c r="C797" s="224"/>
      <c r="D797" s="355"/>
      <c r="E797" s="309"/>
      <c r="F797" s="320"/>
      <c r="G797" s="264"/>
      <c r="H797" s="18"/>
      <c r="I797" s="11"/>
      <c r="J797" s="11"/>
      <c r="K797" s="108"/>
      <c r="L797" s="9"/>
    </row>
    <row r="798" spans="1:12" hidden="1" x14ac:dyDescent="0.25">
      <c r="A798" s="5"/>
      <c r="B798" s="94"/>
      <c r="C798" s="224"/>
      <c r="D798" s="355"/>
      <c r="E798" s="309"/>
      <c r="F798" s="320"/>
      <c r="G798" s="264"/>
      <c r="H798" s="18"/>
      <c r="I798" s="11"/>
      <c r="J798" s="11"/>
      <c r="K798" s="131"/>
      <c r="L798" s="9"/>
    </row>
    <row r="799" spans="1:12" hidden="1" x14ac:dyDescent="0.25">
      <c r="A799" s="5"/>
      <c r="B799" s="94"/>
      <c r="C799" s="224"/>
      <c r="D799" s="355"/>
      <c r="E799" s="309"/>
      <c r="F799" s="320"/>
      <c r="G799" s="264"/>
      <c r="H799" s="18"/>
      <c r="I799" s="11"/>
      <c r="J799" s="11"/>
      <c r="K799" s="131"/>
      <c r="L799" s="9"/>
    </row>
    <row r="800" spans="1:12" hidden="1" x14ac:dyDescent="0.25">
      <c r="A800" s="5"/>
      <c r="B800" s="94"/>
      <c r="C800" s="224"/>
      <c r="D800" s="355"/>
      <c r="E800" s="309"/>
      <c r="F800" s="320"/>
      <c r="G800" s="264"/>
      <c r="H800" s="18"/>
      <c r="I800" s="11"/>
      <c r="J800" s="11"/>
      <c r="K800" s="131"/>
      <c r="L800" s="9"/>
    </row>
    <row r="801" spans="1:12" hidden="1" x14ac:dyDescent="0.25">
      <c r="A801" s="5"/>
      <c r="B801" s="94"/>
      <c r="C801" s="224"/>
      <c r="D801" s="355"/>
      <c r="E801" s="309"/>
      <c r="F801" s="320"/>
      <c r="G801" s="264"/>
      <c r="H801" s="18"/>
      <c r="I801" s="11"/>
      <c r="J801" s="11"/>
      <c r="K801" s="57"/>
      <c r="L801" s="9"/>
    </row>
    <row r="802" spans="1:12" hidden="1" x14ac:dyDescent="0.25">
      <c r="A802" s="5"/>
      <c r="B802" s="94"/>
      <c r="C802" s="224"/>
      <c r="D802" s="355"/>
      <c r="E802" s="309"/>
      <c r="F802" s="320"/>
      <c r="G802" s="264"/>
      <c r="H802" s="18"/>
      <c r="I802" s="11"/>
      <c r="J802" s="11"/>
      <c r="K802" s="57"/>
      <c r="L802" s="9"/>
    </row>
    <row r="803" spans="1:12" hidden="1" x14ac:dyDescent="0.25">
      <c r="A803" s="5"/>
      <c r="B803" s="94"/>
      <c r="C803" s="224"/>
      <c r="D803" s="355"/>
      <c r="E803" s="309"/>
      <c r="F803" s="320"/>
      <c r="G803" s="264"/>
      <c r="H803" s="18"/>
      <c r="I803" s="11"/>
      <c r="J803" s="11"/>
      <c r="K803" s="57"/>
      <c r="L803" s="9"/>
    </row>
    <row r="804" spans="1:12" hidden="1" x14ac:dyDescent="0.25">
      <c r="A804" s="5"/>
      <c r="B804" s="88"/>
      <c r="C804" s="8"/>
      <c r="D804" s="299"/>
      <c r="E804" s="180"/>
      <c r="F804" s="65"/>
      <c r="G804" s="109"/>
      <c r="H804" s="18"/>
      <c r="I804" s="11"/>
      <c r="J804" s="11"/>
      <c r="K804" s="57"/>
      <c r="L804" s="9"/>
    </row>
    <row r="805" spans="1:12" x14ac:dyDescent="0.25">
      <c r="A805" s="5"/>
      <c r="B805" s="88">
        <v>4</v>
      </c>
      <c r="C805" s="14" t="s">
        <v>219</v>
      </c>
      <c r="D805" s="299" t="s">
        <v>25</v>
      </c>
      <c r="E805" s="266">
        <v>0.1</v>
      </c>
      <c r="F805" s="351">
        <f>SUM(G718:G803)</f>
        <v>0</v>
      </c>
      <c r="G805" s="305">
        <f>E805*F805</f>
        <v>0</v>
      </c>
      <c r="H805" s="18"/>
      <c r="I805" s="11"/>
      <c r="J805" s="11"/>
      <c r="K805" s="135"/>
      <c r="L805" s="9"/>
    </row>
    <row r="806" spans="1:12" x14ac:dyDescent="0.25">
      <c r="A806" s="5"/>
      <c r="B806" s="88"/>
      <c r="C806" s="14"/>
      <c r="D806" s="299"/>
      <c r="E806" s="180"/>
      <c r="F806" s="65"/>
      <c r="G806" s="109"/>
      <c r="H806" s="18"/>
      <c r="I806" s="11"/>
      <c r="J806" s="11"/>
      <c r="K806" s="57"/>
      <c r="L806" s="9"/>
    </row>
    <row r="807" spans="1:12" ht="54.95" customHeight="1" x14ac:dyDescent="0.25">
      <c r="A807" s="5"/>
      <c r="B807" s="88">
        <v>5</v>
      </c>
      <c r="C807" s="14" t="s">
        <v>415</v>
      </c>
      <c r="D807" s="299" t="s">
        <v>25</v>
      </c>
      <c r="E807" s="313">
        <v>1</v>
      </c>
      <c r="F807" s="305">
        <v>0</v>
      </c>
      <c r="G807" s="305">
        <f>E807*F807</f>
        <v>0</v>
      </c>
      <c r="H807" s="18"/>
      <c r="I807" s="11"/>
      <c r="J807" s="11"/>
      <c r="K807" s="57"/>
      <c r="L807" s="9"/>
    </row>
    <row r="808" spans="1:12" x14ac:dyDescent="0.25">
      <c r="A808" s="5"/>
      <c r="B808" s="88"/>
      <c r="C808" s="14"/>
      <c r="D808" s="299"/>
      <c r="E808" s="180"/>
      <c r="F808" s="65"/>
      <c r="G808" s="109"/>
      <c r="H808" s="18"/>
      <c r="I808" s="11"/>
      <c r="J808" s="11"/>
      <c r="K808" s="57"/>
      <c r="L808" s="10"/>
    </row>
    <row r="809" spans="1:12" x14ac:dyDescent="0.25">
      <c r="A809" s="5"/>
      <c r="B809" s="88">
        <v>6</v>
      </c>
      <c r="C809" s="14" t="s">
        <v>139</v>
      </c>
      <c r="D809" s="282" t="s">
        <v>25</v>
      </c>
      <c r="E809" s="313">
        <v>1</v>
      </c>
      <c r="F809" s="305">
        <v>0</v>
      </c>
      <c r="G809" s="305">
        <f>E809*F809</f>
        <v>0</v>
      </c>
      <c r="H809" s="18"/>
      <c r="I809" s="11"/>
      <c r="J809" s="11"/>
      <c r="K809" s="57"/>
      <c r="L809" s="9"/>
    </row>
    <row r="810" spans="1:12" ht="14.1" customHeight="1" x14ac:dyDescent="0.25">
      <c r="A810" s="5"/>
      <c r="B810" s="88"/>
      <c r="C810" s="14"/>
      <c r="D810" s="282"/>
      <c r="E810" s="313"/>
      <c r="F810" s="305"/>
      <c r="G810" s="305"/>
      <c r="H810" s="18"/>
      <c r="I810" s="11"/>
      <c r="J810" s="11"/>
      <c r="K810" s="57"/>
      <c r="L810" s="9"/>
    </row>
    <row r="811" spans="1:12" hidden="1" x14ac:dyDescent="0.25">
      <c r="A811" s="5"/>
      <c r="B811" s="88"/>
      <c r="C811" s="14"/>
      <c r="D811" s="282"/>
      <c r="E811" s="313"/>
      <c r="F811" s="305"/>
      <c r="G811" s="305"/>
      <c r="H811" s="18"/>
      <c r="I811" s="11"/>
      <c r="J811" s="11"/>
      <c r="K811" s="57"/>
      <c r="L811" s="9"/>
    </row>
    <row r="812" spans="1:12" x14ac:dyDescent="0.25">
      <c r="A812" s="5"/>
      <c r="B812" s="88"/>
      <c r="C812" s="14"/>
      <c r="D812" s="78"/>
      <c r="E812" s="15"/>
      <c r="F812" s="99"/>
      <c r="G812" s="99"/>
      <c r="H812" s="18"/>
      <c r="I812" s="11"/>
      <c r="J812" s="11"/>
      <c r="K812" s="57"/>
      <c r="L812" s="2"/>
    </row>
    <row r="813" spans="1:12" ht="15.75" thickBot="1" x14ac:dyDescent="0.3">
      <c r="A813" s="5"/>
      <c r="B813" s="95"/>
      <c r="C813" s="70" t="s">
        <v>195</v>
      </c>
      <c r="D813" s="82"/>
      <c r="E813" s="71"/>
      <c r="F813" s="72"/>
      <c r="G813" s="265">
        <f>SUM(G727:G810)</f>
        <v>0</v>
      </c>
      <c r="H813" s="136"/>
      <c r="I813" s="16"/>
      <c r="J813" s="16"/>
      <c r="K813" s="60"/>
      <c r="L813" s="10"/>
    </row>
    <row r="814" spans="1:12" ht="15.75" thickTop="1" x14ac:dyDescent="0.25">
      <c r="A814" s="5"/>
      <c r="B814" s="96"/>
      <c r="C814" s="7"/>
      <c r="D814" s="78"/>
      <c r="E814" s="1"/>
      <c r="F814" s="163"/>
      <c r="G814" s="99"/>
      <c r="H814" s="18"/>
      <c r="I814" s="11"/>
      <c r="J814" s="11"/>
      <c r="K814" s="57"/>
      <c r="L814" s="2"/>
    </row>
    <row r="815" spans="1:12" x14ac:dyDescent="0.25">
      <c r="A815" s="5"/>
      <c r="B815" s="96"/>
      <c r="C815" s="7"/>
      <c r="D815" s="78"/>
      <c r="E815" s="1"/>
      <c r="F815" s="163"/>
      <c r="G815" s="99"/>
      <c r="H815" s="18"/>
      <c r="I815" s="11"/>
      <c r="J815" s="11"/>
      <c r="K815" s="57"/>
      <c r="L815" s="2"/>
    </row>
    <row r="816" spans="1:12" x14ac:dyDescent="0.25">
      <c r="A816" s="5"/>
      <c r="B816" s="96"/>
      <c r="C816" s="7"/>
      <c r="D816" s="78"/>
      <c r="E816" s="1"/>
      <c r="F816" s="163"/>
      <c r="G816" s="99"/>
      <c r="H816" s="18"/>
      <c r="I816" s="11"/>
      <c r="J816" s="11"/>
      <c r="K816" s="57"/>
      <c r="L816" s="2"/>
    </row>
    <row r="817" spans="1:12" x14ac:dyDescent="0.25">
      <c r="A817" s="25"/>
      <c r="B817" s="92"/>
      <c r="C817" s="25"/>
      <c r="D817" s="143"/>
      <c r="E817" s="144"/>
      <c r="F817" s="145"/>
      <c r="G817" s="145"/>
      <c r="H817" s="146"/>
      <c r="I817" s="147"/>
      <c r="J817" s="147"/>
      <c r="K817" s="148"/>
      <c r="L817" s="25"/>
    </row>
    <row r="818" spans="1:12" x14ac:dyDescent="0.25">
      <c r="A818" s="5"/>
      <c r="B818" s="93"/>
      <c r="C818" s="124"/>
      <c r="D818" s="84"/>
      <c r="E818" s="120"/>
      <c r="F818" s="125"/>
      <c r="G818" s="125"/>
      <c r="H818" s="30"/>
      <c r="I818" s="122"/>
      <c r="J818" s="122"/>
      <c r="K818" s="128"/>
      <c r="L818" s="5"/>
    </row>
    <row r="819" spans="1:12" x14ac:dyDescent="0.25">
      <c r="A819" s="5"/>
      <c r="B819" s="93"/>
      <c r="C819" s="123"/>
      <c r="D819" s="84"/>
      <c r="E819" s="120"/>
      <c r="F819" s="125"/>
      <c r="G819" s="125"/>
      <c r="H819" s="25"/>
      <c r="I819" s="120"/>
      <c r="J819" s="120"/>
      <c r="K819" s="128"/>
      <c r="L819" s="5"/>
    </row>
    <row r="820" spans="1:12" x14ac:dyDescent="0.25">
      <c r="A820" s="5"/>
      <c r="B820" s="93"/>
      <c r="C820" s="373"/>
      <c r="D820" s="292"/>
      <c r="E820" s="120"/>
      <c r="F820" s="125"/>
      <c r="G820" s="125"/>
      <c r="H820" s="25"/>
      <c r="I820" s="120"/>
      <c r="J820" s="120"/>
      <c r="K820" s="128"/>
      <c r="L820" s="5"/>
    </row>
    <row r="821" spans="1:12" hidden="1" x14ac:dyDescent="0.25">
      <c r="A821" s="5"/>
      <c r="B821" s="92"/>
      <c r="C821" s="374"/>
      <c r="D821" s="221"/>
      <c r="E821" s="567"/>
      <c r="F821" s="564"/>
      <c r="G821" s="561"/>
      <c r="H821" s="25"/>
      <c r="I821" s="120"/>
      <c r="J821" s="120"/>
      <c r="K821" s="128"/>
      <c r="L821" s="5"/>
    </row>
    <row r="822" spans="1:12" hidden="1" x14ac:dyDescent="0.25">
      <c r="A822" s="5"/>
      <c r="B822" s="92"/>
      <c r="C822" s="374"/>
      <c r="D822" s="221"/>
      <c r="E822" s="567"/>
      <c r="F822" s="564"/>
      <c r="G822" s="561"/>
      <c r="H822" s="25"/>
      <c r="I822" s="120"/>
      <c r="J822" s="120"/>
      <c r="K822" s="128"/>
      <c r="L822" s="5"/>
    </row>
    <row r="823" spans="1:12" hidden="1" x14ac:dyDescent="0.25">
      <c r="A823" s="5"/>
      <c r="B823" s="93"/>
      <c r="C823" s="373"/>
      <c r="D823" s="221"/>
      <c r="E823" s="190"/>
      <c r="F823" s="125"/>
      <c r="G823" s="125"/>
      <c r="H823" s="25"/>
      <c r="I823" s="120"/>
      <c r="J823" s="120"/>
      <c r="K823" s="128"/>
      <c r="L823" s="5"/>
    </row>
    <row r="824" spans="1:12" hidden="1" x14ac:dyDescent="0.25">
      <c r="A824" s="5"/>
      <c r="B824" s="93"/>
      <c r="C824" s="232"/>
      <c r="D824" s="221"/>
      <c r="E824" s="567"/>
      <c r="F824" s="564"/>
      <c r="G824" s="561"/>
      <c r="H824" s="25"/>
      <c r="I824" s="121"/>
      <c r="J824" s="121"/>
      <c r="K824" s="164"/>
      <c r="L824" s="5"/>
    </row>
    <row r="825" spans="1:12" hidden="1" x14ac:dyDescent="0.25">
      <c r="A825" s="5"/>
      <c r="B825" s="93"/>
      <c r="C825" s="232"/>
      <c r="D825" s="221"/>
      <c r="E825" s="184"/>
      <c r="F825" s="125"/>
      <c r="G825" s="125"/>
      <c r="H825" s="25"/>
      <c r="I825" s="121"/>
      <c r="J825" s="121"/>
      <c r="K825" s="164"/>
      <c r="L825" s="5"/>
    </row>
    <row r="826" spans="1:12" hidden="1" x14ac:dyDescent="0.25">
      <c r="A826" s="5"/>
      <c r="B826" s="93"/>
      <c r="C826" s="232"/>
      <c r="D826" s="221"/>
      <c r="E826" s="567"/>
      <c r="F826" s="564"/>
      <c r="G826" s="561"/>
      <c r="H826" s="25"/>
      <c r="I826" s="121"/>
      <c r="J826" s="121"/>
      <c r="K826" s="164"/>
      <c r="L826" s="5"/>
    </row>
    <row r="827" spans="1:12" hidden="1" x14ac:dyDescent="0.25">
      <c r="A827" s="5"/>
      <c r="B827" s="93"/>
      <c r="C827" s="232"/>
      <c r="D827" s="221"/>
      <c r="E827" s="184"/>
      <c r="F827" s="125"/>
      <c r="G827" s="125"/>
      <c r="H827" s="25"/>
      <c r="I827" s="121"/>
      <c r="J827" s="121"/>
      <c r="K827" s="164"/>
      <c r="L827" s="5"/>
    </row>
    <row r="828" spans="1:12" hidden="1" x14ac:dyDescent="0.25">
      <c r="A828" s="5"/>
      <c r="B828" s="93"/>
      <c r="C828" s="232"/>
      <c r="D828" s="221"/>
      <c r="E828" s="567"/>
      <c r="F828" s="564"/>
      <c r="G828" s="561"/>
      <c r="H828" s="25"/>
      <c r="I828" s="121"/>
      <c r="J828" s="121"/>
      <c r="K828" s="164"/>
      <c r="L828" s="5"/>
    </row>
    <row r="829" spans="1:12" hidden="1" x14ac:dyDescent="0.25">
      <c r="A829" s="5"/>
      <c r="B829" s="93"/>
      <c r="C829" s="232"/>
      <c r="D829" s="221"/>
      <c r="E829" s="184"/>
      <c r="F829" s="125"/>
      <c r="G829" s="125"/>
      <c r="H829" s="25"/>
      <c r="I829" s="121"/>
      <c r="J829" s="121"/>
      <c r="K829" s="164"/>
      <c r="L829" s="5"/>
    </row>
    <row r="830" spans="1:12" hidden="1" x14ac:dyDescent="0.25">
      <c r="A830" s="5"/>
      <c r="B830" s="93"/>
      <c r="C830" s="232"/>
      <c r="D830" s="221"/>
      <c r="E830" s="567"/>
      <c r="F830" s="564"/>
      <c r="G830" s="561"/>
      <c r="H830" s="25"/>
      <c r="I830" s="121"/>
      <c r="J830" s="121"/>
      <c r="K830" s="164"/>
      <c r="L830" s="5"/>
    </row>
    <row r="831" spans="1:12" hidden="1" x14ac:dyDescent="0.25">
      <c r="A831" s="5"/>
      <c r="B831" s="93"/>
      <c r="C831" s="232"/>
      <c r="D831" s="221"/>
      <c r="E831" s="184"/>
      <c r="F831" s="125"/>
      <c r="G831" s="125"/>
      <c r="H831" s="25"/>
      <c r="I831" s="121"/>
      <c r="J831" s="121"/>
      <c r="K831" s="164"/>
      <c r="L831" s="5"/>
    </row>
    <row r="832" spans="1:12" hidden="1" x14ac:dyDescent="0.25">
      <c r="A832" s="5"/>
      <c r="B832" s="93"/>
      <c r="C832" s="217"/>
      <c r="D832" s="221"/>
      <c r="E832" s="567"/>
      <c r="F832" s="564"/>
      <c r="G832" s="561"/>
      <c r="H832" s="25"/>
      <c r="I832" s="121"/>
      <c r="J832" s="121"/>
      <c r="K832" s="164"/>
      <c r="L832" s="5"/>
    </row>
    <row r="833" spans="1:12" hidden="1" x14ac:dyDescent="0.25">
      <c r="A833" s="5"/>
      <c r="B833" s="93"/>
      <c r="C833" s="217"/>
      <c r="D833" s="221"/>
      <c r="E833" s="184"/>
      <c r="F833" s="125"/>
      <c r="G833" s="125"/>
      <c r="H833" s="25"/>
      <c r="I833" s="121"/>
      <c r="J833" s="121"/>
      <c r="K833" s="164"/>
      <c r="L833" s="5"/>
    </row>
    <row r="834" spans="1:12" hidden="1" x14ac:dyDescent="0.25">
      <c r="A834" s="5"/>
      <c r="B834" s="93"/>
      <c r="C834" s="217"/>
      <c r="D834" s="221"/>
      <c r="E834" s="567"/>
      <c r="F834" s="564"/>
      <c r="G834" s="561"/>
      <c r="H834" s="25"/>
      <c r="I834" s="121"/>
      <c r="J834" s="121"/>
      <c r="K834" s="164"/>
      <c r="L834" s="5"/>
    </row>
    <row r="835" spans="1:12" x14ac:dyDescent="0.25">
      <c r="A835" s="5"/>
      <c r="B835" s="93"/>
      <c r="C835" s="123"/>
      <c r="D835" s="84"/>
      <c r="E835" s="120"/>
      <c r="F835" s="125"/>
      <c r="G835" s="125"/>
      <c r="H835" s="25"/>
      <c r="I835" s="121"/>
      <c r="J835" s="121"/>
      <c r="K835" s="164"/>
      <c r="L835" s="5"/>
    </row>
    <row r="836" spans="1:12" x14ac:dyDescent="0.25">
      <c r="A836" s="5"/>
      <c r="B836" s="568"/>
      <c r="C836" s="8"/>
      <c r="D836" s="75"/>
      <c r="E836" s="6"/>
      <c r="F836" s="65"/>
      <c r="G836" s="253"/>
      <c r="H836" s="136"/>
      <c r="I836" s="16"/>
      <c r="J836" s="16"/>
      <c r="K836" s="60"/>
      <c r="L836" s="5"/>
    </row>
    <row r="837" spans="1:12" x14ac:dyDescent="0.25">
      <c r="A837" s="5"/>
      <c r="B837" s="568"/>
      <c r="C837" s="569"/>
      <c r="D837" s="570"/>
      <c r="E837" s="47"/>
      <c r="F837" s="571"/>
      <c r="G837" s="571"/>
      <c r="H837" s="129"/>
      <c r="I837" s="103"/>
      <c r="J837" s="103"/>
      <c r="K837" s="119"/>
      <c r="L837" s="5"/>
    </row>
    <row r="838" spans="1:12" x14ac:dyDescent="0.25">
      <c r="B838" s="495"/>
      <c r="C838" s="495"/>
      <c r="D838" s="495"/>
      <c r="E838" s="495"/>
      <c r="F838" s="495"/>
      <c r="G838" s="495"/>
    </row>
    <row r="839" spans="1:12" x14ac:dyDescent="0.25">
      <c r="B839" s="495"/>
      <c r="C839" s="495"/>
      <c r="D839" s="495"/>
      <c r="E839" s="495"/>
      <c r="F839" s="495"/>
      <c r="G839" s="495"/>
    </row>
    <row r="840" spans="1:12" x14ac:dyDescent="0.25">
      <c r="B840" s="496"/>
      <c r="C840" s="572"/>
      <c r="D840" s="495"/>
      <c r="E840" s="495"/>
      <c r="F840" s="495"/>
      <c r="G840" s="495"/>
    </row>
    <row r="841" spans="1:12" x14ac:dyDescent="0.25">
      <c r="B841" s="460"/>
      <c r="C841" s="460"/>
    </row>
    <row r="842" spans="1:12" ht="50.1" customHeight="1" x14ac:dyDescent="0.25">
      <c r="B842" s="392"/>
      <c r="C842" s="498"/>
      <c r="D842" s="203"/>
      <c r="E842" s="497"/>
      <c r="F842" s="459"/>
      <c r="G842" s="305"/>
    </row>
    <row r="843" spans="1:12" x14ac:dyDescent="0.25">
      <c r="D843" s="203"/>
      <c r="E843" s="203"/>
      <c r="F843" s="464"/>
    </row>
    <row r="844" spans="1:12" ht="51.95" customHeight="1" x14ac:dyDescent="0.25">
      <c r="B844" s="405"/>
      <c r="C844" s="458"/>
      <c r="D844" s="295"/>
      <c r="E844" s="459"/>
      <c r="F844" s="459"/>
      <c r="G844" s="305"/>
      <c r="J844" s="385"/>
    </row>
    <row r="845" spans="1:12" x14ac:dyDescent="0.25">
      <c r="D845" s="203"/>
      <c r="E845" s="203"/>
      <c r="F845" s="203"/>
    </row>
    <row r="846" spans="1:12" ht="45.95" customHeight="1" x14ac:dyDescent="0.25">
      <c r="B846" s="405"/>
      <c r="C846" s="458"/>
      <c r="D846" s="295"/>
      <c r="E846" s="459"/>
      <c r="F846" s="459"/>
      <c r="G846" s="305"/>
    </row>
    <row r="847" spans="1:12" x14ac:dyDescent="0.25">
      <c r="D847" s="203"/>
      <c r="E847" s="203"/>
      <c r="F847" s="203"/>
    </row>
    <row r="848" spans="1:12" ht="113.1" customHeight="1" x14ac:dyDescent="0.25">
      <c r="B848" s="405"/>
      <c r="C848" s="391"/>
      <c r="D848" s="295"/>
      <c r="E848" s="459"/>
      <c r="F848" s="459"/>
      <c r="G848" s="305"/>
    </row>
    <row r="849" spans="2:7" x14ac:dyDescent="0.25">
      <c r="D849" s="203"/>
      <c r="E849" s="203"/>
      <c r="F849" s="203"/>
    </row>
    <row r="850" spans="2:7" ht="105.95" customHeight="1" x14ac:dyDescent="0.25">
      <c r="B850" s="405"/>
      <c r="C850" s="391"/>
      <c r="D850" s="295"/>
      <c r="E850" s="459"/>
      <c r="F850" s="459"/>
      <c r="G850" s="305"/>
    </row>
    <row r="851" spans="2:7" ht="15" customHeight="1" x14ac:dyDescent="0.25">
      <c r="B851" s="405"/>
      <c r="C851" s="391"/>
      <c r="D851" s="295"/>
      <c r="E851" s="459"/>
      <c r="F851" s="459"/>
      <c r="G851" s="305"/>
    </row>
    <row r="852" spans="2:7" ht="134.1" customHeight="1" x14ac:dyDescent="0.25">
      <c r="B852" s="405"/>
      <c r="C852" s="463"/>
      <c r="D852" s="295"/>
      <c r="E852" s="459"/>
      <c r="F852" s="459"/>
      <c r="G852" s="305"/>
    </row>
    <row r="853" spans="2:7" x14ac:dyDescent="0.25">
      <c r="D853" s="203"/>
      <c r="E853" s="203"/>
      <c r="F853" s="203"/>
      <c r="G853" s="461"/>
    </row>
    <row r="854" spans="2:7" ht="57" customHeight="1" x14ac:dyDescent="0.25">
      <c r="B854" s="405"/>
      <c r="C854" s="462"/>
      <c r="D854" s="203"/>
      <c r="E854" s="497"/>
      <c r="F854" s="459"/>
      <c r="G854" s="305"/>
    </row>
    <row r="855" spans="2:7" x14ac:dyDescent="0.25">
      <c r="D855" s="203"/>
      <c r="E855" s="203"/>
      <c r="F855" s="203"/>
    </row>
    <row r="856" spans="2:7" ht="56.1" customHeight="1" x14ac:dyDescent="0.25">
      <c r="B856" s="491"/>
      <c r="C856" s="492"/>
      <c r="D856" s="295"/>
      <c r="E856" s="493"/>
      <c r="F856" s="493"/>
      <c r="G856" s="494"/>
    </row>
    <row r="857" spans="2:7" x14ac:dyDescent="0.25">
      <c r="B857" s="495"/>
      <c r="C857" s="495"/>
      <c r="D857" s="495"/>
      <c r="E857" s="495"/>
      <c r="F857" s="495"/>
      <c r="G857" s="495"/>
    </row>
    <row r="858" spans="2:7" x14ac:dyDescent="0.25">
      <c r="B858" s="495"/>
      <c r="C858" s="496"/>
      <c r="D858" s="75"/>
      <c r="E858" s="6"/>
      <c r="F858" s="65"/>
      <c r="G858" s="253"/>
    </row>
    <row r="859" spans="2:7" x14ac:dyDescent="0.25">
      <c r="B859" s="495"/>
      <c r="C859" s="495"/>
      <c r="D859" s="495"/>
      <c r="E859" s="495"/>
      <c r="F859" s="495"/>
      <c r="G859" s="495"/>
    </row>
    <row r="860" spans="2:7" x14ac:dyDescent="0.25">
      <c r="B860" s="495"/>
      <c r="C860" s="495"/>
      <c r="D860" s="495"/>
      <c r="E860" s="495"/>
      <c r="F860" s="495"/>
      <c r="G860" s="495"/>
    </row>
  </sheetData>
  <mergeCells count="20">
    <mergeCell ref="C17:L17"/>
    <mergeCell ref="C2:K2"/>
    <mergeCell ref="C3:K3"/>
    <mergeCell ref="C5:K5"/>
    <mergeCell ref="C12:K12"/>
    <mergeCell ref="C16:L16"/>
    <mergeCell ref="B68:K68"/>
    <mergeCell ref="B234:K234"/>
    <mergeCell ref="L535:L551"/>
    <mergeCell ref="B568:K568"/>
    <mergeCell ref="C18:L18"/>
    <mergeCell ref="C19:L19"/>
    <mergeCell ref="C20:L20"/>
    <mergeCell ref="H31:K31"/>
    <mergeCell ref="E66:G66"/>
    <mergeCell ref="H66:K66"/>
    <mergeCell ref="C26:L26"/>
    <mergeCell ref="C27:L27"/>
    <mergeCell ref="C28:L28"/>
    <mergeCell ref="C29:L29"/>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39"/>
  <sheetViews>
    <sheetView topLeftCell="A165" zoomScale="90" zoomScaleNormal="90" workbookViewId="0">
      <selection activeCell="C325" sqref="C325"/>
    </sheetView>
  </sheetViews>
  <sheetFormatPr defaultRowHeight="15" x14ac:dyDescent="0.25"/>
  <cols>
    <col min="1" max="2" width="3.42578125" customWidth="1"/>
    <col min="3" max="3" width="51" customWidth="1"/>
    <col min="4" max="4" width="7.28515625" customWidth="1"/>
    <col min="5" max="7" width="8.85546875" customWidth="1"/>
    <col min="8"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313</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312</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422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ht="17.100000000000001" customHeight="1" x14ac:dyDescent="0.25">
      <c r="A16" s="5"/>
      <c r="B16" s="117" t="s">
        <v>0</v>
      </c>
      <c r="C16" s="681" t="s">
        <v>431</v>
      </c>
      <c r="D16" s="681"/>
      <c r="E16" s="681"/>
      <c r="F16" s="681"/>
      <c r="G16" s="681"/>
      <c r="H16" s="681"/>
      <c r="I16" s="681"/>
      <c r="J16" s="681"/>
      <c r="K16" s="681"/>
      <c r="L16" s="681"/>
    </row>
    <row r="17" spans="1:12" x14ac:dyDescent="0.25">
      <c r="A17" s="5"/>
      <c r="B17" s="117"/>
      <c r="C17" s="681"/>
      <c r="D17" s="681"/>
      <c r="E17" s="681"/>
      <c r="F17" s="681"/>
      <c r="G17" s="681"/>
      <c r="H17" s="681"/>
      <c r="I17" s="681"/>
      <c r="J17" s="681"/>
      <c r="K17" s="681"/>
      <c r="L17" s="681"/>
    </row>
    <row r="18" spans="1:12" x14ac:dyDescent="0.25">
      <c r="A18" s="5"/>
      <c r="B18" s="117"/>
      <c r="C18" s="681"/>
      <c r="D18" s="681"/>
      <c r="E18" s="681"/>
      <c r="F18" s="681"/>
      <c r="G18" s="681"/>
      <c r="H18" s="681"/>
      <c r="I18" s="681"/>
      <c r="J18" s="681"/>
      <c r="K18" s="681"/>
      <c r="L18" s="681"/>
    </row>
    <row r="19" spans="1:12" x14ac:dyDescent="0.25">
      <c r="A19" s="5"/>
      <c r="B19" s="117"/>
      <c r="C19" s="681"/>
      <c r="D19" s="681"/>
      <c r="E19" s="681"/>
      <c r="F19" s="681"/>
      <c r="G19" s="681"/>
      <c r="H19" s="681"/>
      <c r="I19" s="681"/>
      <c r="J19" s="681"/>
      <c r="K19" s="681"/>
      <c r="L19" s="681"/>
    </row>
    <row r="20" spans="1:12" x14ac:dyDescent="0.25">
      <c r="A20" s="5"/>
      <c r="B20" s="117"/>
      <c r="C20" s="682"/>
      <c r="D20" s="682"/>
      <c r="E20" s="682"/>
      <c r="F20" s="682"/>
      <c r="G20" s="682"/>
      <c r="H20" s="682"/>
      <c r="I20" s="682"/>
      <c r="J20" s="682"/>
      <c r="K20" s="682"/>
      <c r="L20" s="682"/>
    </row>
    <row r="21" spans="1:12" x14ac:dyDescent="0.25">
      <c r="A21" s="5"/>
      <c r="B21" s="117"/>
      <c r="C21" s="8"/>
      <c r="D21" s="75"/>
      <c r="E21" s="6"/>
      <c r="F21" s="63"/>
      <c r="G21" s="64"/>
      <c r="H21" s="129"/>
      <c r="I21" s="3"/>
      <c r="J21" s="3"/>
      <c r="K21" s="119"/>
      <c r="L21" s="5"/>
    </row>
    <row r="22" spans="1:12" ht="25.5" x14ac:dyDescent="0.25">
      <c r="A22" s="5"/>
      <c r="B22" s="117"/>
      <c r="C22" s="487" t="s">
        <v>418</v>
      </c>
      <c r="D22" s="75"/>
      <c r="E22" s="6"/>
      <c r="F22" s="63"/>
      <c r="G22" s="64"/>
      <c r="H22" s="129"/>
      <c r="I22" s="3"/>
      <c r="J22" s="3"/>
      <c r="K22" s="119"/>
      <c r="L22" s="5"/>
    </row>
    <row r="23" spans="1:12" ht="51" x14ac:dyDescent="0.25">
      <c r="A23" s="5"/>
      <c r="B23" s="117"/>
      <c r="C23" s="490" t="s">
        <v>315</v>
      </c>
      <c r="D23" s="75"/>
      <c r="E23" s="6"/>
      <c r="F23" s="63"/>
      <c r="G23" s="64"/>
      <c r="H23" s="129"/>
      <c r="I23" s="3"/>
      <c r="J23" s="3"/>
      <c r="K23" s="119"/>
      <c r="L23" s="5"/>
    </row>
    <row r="24" spans="1:12" x14ac:dyDescent="0.25">
      <c r="A24" s="5"/>
      <c r="B24" s="117"/>
      <c r="C24" s="23"/>
      <c r="D24" s="75"/>
      <c r="E24" s="6"/>
      <c r="F24" s="63"/>
      <c r="G24" s="64"/>
      <c r="H24" s="129"/>
      <c r="I24" s="3"/>
      <c r="J24" s="3"/>
      <c r="K24" s="119"/>
      <c r="L24" s="5"/>
    </row>
    <row r="25" spans="1:12" x14ac:dyDescent="0.25">
      <c r="A25" s="5"/>
      <c r="B25" s="113"/>
      <c r="C25" s="581" t="s">
        <v>428</v>
      </c>
      <c r="D25" s="75"/>
      <c r="E25" s="6"/>
      <c r="F25" s="63"/>
      <c r="G25" s="64"/>
      <c r="H25" s="129"/>
      <c r="I25" s="3"/>
      <c r="J25" s="3"/>
      <c r="K25" s="119"/>
      <c r="L25" s="5"/>
    </row>
    <row r="26" spans="1:12" x14ac:dyDescent="0.25">
      <c r="A26" s="5"/>
      <c r="B26" s="88"/>
      <c r="C26" s="8"/>
      <c r="D26" s="75"/>
      <c r="E26" s="6"/>
      <c r="F26" s="63"/>
      <c r="G26" s="64"/>
      <c r="H26" s="129"/>
      <c r="I26" s="3"/>
      <c r="J26" s="3"/>
      <c r="K26" s="119"/>
      <c r="L26" s="5"/>
    </row>
    <row r="27" spans="1:12" x14ac:dyDescent="0.25">
      <c r="A27" s="5"/>
      <c r="B27" s="117" t="s">
        <v>0</v>
      </c>
      <c r="C27" s="681" t="s">
        <v>433</v>
      </c>
      <c r="D27" s="681"/>
      <c r="E27" s="681"/>
      <c r="F27" s="681"/>
      <c r="G27" s="681"/>
      <c r="H27" s="681"/>
      <c r="I27" s="681"/>
      <c r="J27" s="681"/>
      <c r="K27" s="681"/>
      <c r="L27" s="681"/>
    </row>
    <row r="28" spans="1:12" ht="30" customHeight="1" x14ac:dyDescent="0.25">
      <c r="A28" s="5"/>
      <c r="B28" s="117" t="s">
        <v>0</v>
      </c>
      <c r="C28" s="689" t="s">
        <v>432</v>
      </c>
      <c r="D28" s="689"/>
      <c r="E28" s="689"/>
      <c r="F28" s="689"/>
      <c r="G28" s="689"/>
      <c r="H28" s="689"/>
      <c r="I28" s="689"/>
      <c r="J28" s="689"/>
      <c r="K28" s="689"/>
      <c r="L28" s="689"/>
    </row>
    <row r="29" spans="1:12" x14ac:dyDescent="0.25">
      <c r="A29" s="5"/>
      <c r="B29" s="117" t="s">
        <v>0</v>
      </c>
      <c r="C29" s="689" t="s">
        <v>311</v>
      </c>
      <c r="D29" s="689"/>
      <c r="E29" s="689"/>
      <c r="F29" s="689"/>
      <c r="G29" s="689"/>
      <c r="H29" s="689"/>
      <c r="I29" s="689"/>
      <c r="J29" s="689"/>
      <c r="K29" s="689"/>
      <c r="L29" s="689"/>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6">
        <f>$G145</f>
        <v>0</v>
      </c>
      <c r="H38" s="18"/>
      <c r="I38" s="11"/>
      <c r="J38" s="11"/>
      <c r="K38" s="57"/>
      <c r="L38" s="13"/>
    </row>
    <row r="39" spans="1:12" x14ac:dyDescent="0.25">
      <c r="A39" s="5"/>
      <c r="B39" s="94" t="s">
        <v>3</v>
      </c>
      <c r="C39" s="112" t="s">
        <v>186</v>
      </c>
      <c r="D39" s="76"/>
      <c r="E39" s="10"/>
      <c r="F39" s="65"/>
      <c r="G39" s="447">
        <f>$G213</f>
        <v>0</v>
      </c>
      <c r="H39" s="18"/>
      <c r="I39" s="11"/>
      <c r="J39" s="11"/>
      <c r="K39" s="57"/>
      <c r="L39" s="13"/>
    </row>
    <row r="40" spans="1:12" x14ac:dyDescent="0.25">
      <c r="A40" s="5"/>
      <c r="B40" s="94"/>
      <c r="C40" s="112"/>
      <c r="D40" s="76"/>
      <c r="E40" s="10"/>
      <c r="F40" s="65"/>
      <c r="G40" s="447"/>
      <c r="H40" s="18"/>
      <c r="I40" s="11"/>
      <c r="J40" s="11"/>
      <c r="K40" s="57"/>
      <c r="L40" s="13"/>
    </row>
    <row r="41" spans="1:12" x14ac:dyDescent="0.25">
      <c r="A41" s="5"/>
      <c r="B41" s="89"/>
      <c r="C41" s="478"/>
      <c r="D41" s="76"/>
      <c r="E41" s="10"/>
      <c r="F41" s="65"/>
      <c r="G41" s="447"/>
      <c r="H41" s="18"/>
      <c r="I41" s="11"/>
      <c r="J41" s="11"/>
      <c r="K41" s="57"/>
      <c r="L41" s="13"/>
    </row>
    <row r="42" spans="1:12" x14ac:dyDescent="0.25">
      <c r="A42" s="5"/>
      <c r="B42" s="96"/>
      <c r="C42" s="45"/>
      <c r="D42" s="76"/>
      <c r="E42" s="10"/>
      <c r="F42" s="65"/>
      <c r="G42" s="447"/>
      <c r="H42" s="18"/>
      <c r="I42" s="11"/>
      <c r="J42" s="11"/>
      <c r="K42" s="57"/>
      <c r="L42" s="13"/>
    </row>
    <row r="43" spans="1:12" x14ac:dyDescent="0.25">
      <c r="A43" s="5"/>
      <c r="B43" s="89"/>
      <c r="C43" s="51"/>
      <c r="D43" s="76"/>
      <c r="E43" s="10"/>
      <c r="F43" s="65"/>
      <c r="G43" s="447"/>
      <c r="H43" s="18"/>
      <c r="I43" s="11"/>
      <c r="J43" s="11"/>
      <c r="K43" s="57"/>
      <c r="L43" s="13"/>
    </row>
    <row r="44" spans="1:12" x14ac:dyDescent="0.25">
      <c r="A44" s="5"/>
      <c r="B44" s="88" t="s">
        <v>32</v>
      </c>
      <c r="C44" s="8" t="s">
        <v>4</v>
      </c>
      <c r="D44" s="76"/>
      <c r="E44" s="10"/>
      <c r="F44" s="65"/>
      <c r="G44" s="447"/>
      <c r="H44" s="18"/>
      <c r="I44" s="11"/>
      <c r="J44" s="11"/>
      <c r="K44" s="57"/>
      <c r="L44" s="13"/>
    </row>
    <row r="45" spans="1:12" x14ac:dyDescent="0.25">
      <c r="A45" s="5"/>
      <c r="B45" s="89"/>
      <c r="C45" s="51"/>
      <c r="D45" s="76"/>
      <c r="E45" s="10"/>
      <c r="F45" s="65"/>
      <c r="G45" s="447"/>
      <c r="H45" s="18"/>
      <c r="I45" s="11"/>
      <c r="J45" s="11"/>
      <c r="K45" s="57"/>
      <c r="L45" s="13"/>
    </row>
    <row r="46" spans="1:12" x14ac:dyDescent="0.25">
      <c r="A46" s="5"/>
      <c r="B46" s="114" t="s">
        <v>2</v>
      </c>
      <c r="C46" s="112" t="s">
        <v>5</v>
      </c>
      <c r="D46" s="76"/>
      <c r="E46" s="10"/>
      <c r="F46" s="65"/>
      <c r="G46" s="447">
        <f>$G298</f>
        <v>0</v>
      </c>
      <c r="H46" s="18"/>
      <c r="I46" s="11"/>
      <c r="J46" s="11"/>
      <c r="K46" s="57"/>
      <c r="L46" s="13"/>
    </row>
    <row r="47" spans="1:12" x14ac:dyDescent="0.25">
      <c r="A47" s="5"/>
      <c r="B47" s="114" t="s">
        <v>3</v>
      </c>
      <c r="C47" s="112"/>
      <c r="D47" s="76"/>
      <c r="E47" s="10"/>
      <c r="F47" s="65"/>
      <c r="G47" s="447"/>
      <c r="H47" s="18"/>
      <c r="I47" s="11"/>
      <c r="J47" s="11"/>
      <c r="K47" s="57"/>
      <c r="L47" s="13"/>
    </row>
    <row r="48" spans="1:12" x14ac:dyDescent="0.25">
      <c r="A48" s="5"/>
      <c r="B48" s="114" t="s">
        <v>7</v>
      </c>
      <c r="C48" s="112" t="s">
        <v>8</v>
      </c>
      <c r="D48" s="76"/>
      <c r="E48" s="10"/>
      <c r="F48" s="65"/>
      <c r="G48" s="447">
        <f>$G402</f>
        <v>0</v>
      </c>
      <c r="H48" s="18"/>
      <c r="I48" s="11"/>
      <c r="J48" s="11"/>
      <c r="K48" s="57"/>
      <c r="L48" s="13"/>
    </row>
    <row r="49" spans="1:12" x14ac:dyDescent="0.25">
      <c r="A49" s="5"/>
      <c r="B49" s="114" t="s">
        <v>9</v>
      </c>
      <c r="C49" s="112"/>
      <c r="D49" s="76"/>
      <c r="E49" s="10"/>
      <c r="F49" s="65"/>
      <c r="G49" s="447"/>
      <c r="H49" s="18"/>
      <c r="I49" s="11"/>
      <c r="J49" s="11"/>
      <c r="K49" s="57"/>
      <c r="L49" s="13"/>
    </row>
    <row r="50" spans="1:12" x14ac:dyDescent="0.25">
      <c r="A50" s="5"/>
      <c r="B50" s="114" t="s">
        <v>11</v>
      </c>
      <c r="C50" s="112"/>
      <c r="D50" s="76"/>
      <c r="E50" s="10"/>
      <c r="F50" s="65"/>
      <c r="G50" s="447"/>
      <c r="H50" s="18"/>
      <c r="I50" s="11"/>
      <c r="J50" s="11"/>
      <c r="K50" s="57"/>
      <c r="L50" s="13"/>
    </row>
    <row r="51" spans="1:12" x14ac:dyDescent="0.25">
      <c r="A51" s="5"/>
      <c r="B51" s="114" t="s">
        <v>177</v>
      </c>
      <c r="C51" s="112"/>
      <c r="D51" s="88"/>
      <c r="E51" s="8"/>
      <c r="F51" s="88"/>
      <c r="G51" s="446"/>
      <c r="H51" s="88"/>
      <c r="I51" s="8"/>
      <c r="J51" s="8"/>
      <c r="K51" s="88"/>
      <c r="L51" s="8"/>
    </row>
    <row r="52" spans="1:12" x14ac:dyDescent="0.25">
      <c r="A52" s="5"/>
      <c r="B52" s="114" t="s">
        <v>180</v>
      </c>
      <c r="C52" s="112"/>
      <c r="D52" s="88"/>
      <c r="E52" s="8"/>
      <c r="F52" s="88"/>
      <c r="G52" s="446"/>
      <c r="H52" s="88"/>
      <c r="I52" s="8"/>
      <c r="J52" s="8"/>
      <c r="K52" s="88"/>
      <c r="L52" s="8"/>
    </row>
    <row r="53" spans="1:12" x14ac:dyDescent="0.25">
      <c r="A53" s="5"/>
      <c r="B53" s="114" t="s">
        <v>181</v>
      </c>
      <c r="C53" s="112" t="s">
        <v>13</v>
      </c>
      <c r="D53" s="76"/>
      <c r="E53" s="10"/>
      <c r="F53" s="65"/>
      <c r="G53" s="447">
        <f>$G560</f>
        <v>0</v>
      </c>
      <c r="H53" s="18"/>
      <c r="I53" s="11"/>
      <c r="J53" s="11"/>
      <c r="K53" s="57"/>
      <c r="L53" s="13"/>
    </row>
    <row r="54" spans="1:12" x14ac:dyDescent="0.25">
      <c r="A54" s="5"/>
      <c r="B54" s="89"/>
      <c r="C54" s="51"/>
      <c r="D54" s="76"/>
      <c r="E54" s="10"/>
      <c r="F54" s="65"/>
      <c r="G54" s="448"/>
      <c r="H54" s="18"/>
      <c r="I54" s="11"/>
      <c r="J54" s="11"/>
      <c r="K54" s="57"/>
      <c r="L54" s="13"/>
    </row>
    <row r="55" spans="1:12" x14ac:dyDescent="0.25">
      <c r="A55" s="5"/>
      <c r="B55" s="89"/>
      <c r="C55" s="51"/>
      <c r="D55" s="76"/>
      <c r="E55" s="10"/>
      <c r="F55" s="65"/>
      <c r="G55" s="448"/>
      <c r="H55" s="18"/>
      <c r="I55" s="11"/>
      <c r="J55" s="11"/>
      <c r="K55" s="57"/>
      <c r="L55" s="13"/>
    </row>
    <row r="56" spans="1:12" x14ac:dyDescent="0.25">
      <c r="A56" s="5"/>
      <c r="B56" s="88" t="s">
        <v>41</v>
      </c>
      <c r="C56" s="8" t="s">
        <v>42</v>
      </c>
      <c r="D56" s="76"/>
      <c r="E56" s="10"/>
      <c r="F56" s="65"/>
      <c r="G56" s="448"/>
      <c r="H56" s="18"/>
      <c r="I56" s="11"/>
      <c r="J56" s="11"/>
      <c r="K56" s="57"/>
      <c r="L56" s="13"/>
    </row>
    <row r="57" spans="1:12" x14ac:dyDescent="0.25">
      <c r="A57" s="5"/>
      <c r="B57" s="88"/>
      <c r="C57" s="8"/>
      <c r="D57" s="76"/>
      <c r="E57" s="10"/>
      <c r="F57" s="65"/>
      <c r="G57" s="448"/>
      <c r="H57" s="18"/>
      <c r="I57" s="11"/>
      <c r="J57" s="11"/>
      <c r="K57" s="57"/>
      <c r="L57" s="13"/>
    </row>
    <row r="58" spans="1:12" x14ac:dyDescent="0.25">
      <c r="A58" s="5"/>
      <c r="B58" s="114" t="s">
        <v>2</v>
      </c>
      <c r="C58" s="112"/>
      <c r="D58" s="76"/>
      <c r="E58" s="10"/>
      <c r="F58" s="65"/>
      <c r="G58" s="447"/>
      <c r="H58" s="18"/>
      <c r="I58" s="11"/>
      <c r="J58" s="11"/>
      <c r="K58" s="57"/>
      <c r="L58" s="13"/>
    </row>
    <row r="59" spans="1:12" x14ac:dyDescent="0.25">
      <c r="A59" s="5"/>
      <c r="B59" s="114" t="s">
        <v>3</v>
      </c>
      <c r="C59" s="112"/>
      <c r="D59" s="76"/>
      <c r="E59" s="10"/>
      <c r="F59" s="65"/>
      <c r="G59" s="447"/>
      <c r="H59" s="18"/>
      <c r="I59" s="11"/>
      <c r="J59" s="11"/>
      <c r="K59" s="57"/>
      <c r="L59" s="13"/>
    </row>
    <row r="60" spans="1:12" x14ac:dyDescent="0.25">
      <c r="A60" s="5"/>
      <c r="B60" s="114" t="s">
        <v>7</v>
      </c>
      <c r="C60" s="112"/>
      <c r="D60" s="76"/>
      <c r="E60" s="10"/>
      <c r="F60" s="65"/>
      <c r="G60" s="447"/>
      <c r="H60" s="18"/>
      <c r="I60" s="11"/>
      <c r="J60" s="11"/>
      <c r="K60" s="57"/>
      <c r="L60" s="13"/>
    </row>
    <row r="61" spans="1:12" ht="15.75" thickBot="1" x14ac:dyDescent="0.3">
      <c r="A61" s="5"/>
      <c r="B61" s="416" t="s">
        <v>9</v>
      </c>
      <c r="C61" s="417"/>
      <c r="D61" s="418"/>
      <c r="E61" s="419"/>
      <c r="F61" s="420"/>
      <c r="G61" s="449"/>
      <c r="H61" s="18"/>
      <c r="I61" s="11"/>
      <c r="J61" s="11"/>
      <c r="K61" s="57"/>
      <c r="L61" s="13"/>
    </row>
    <row r="62" spans="1:12" ht="15.75" thickTop="1" x14ac:dyDescent="0.25">
      <c r="C62" s="112" t="s">
        <v>254</v>
      </c>
      <c r="H62" s="444">
        <f>SUM(G38:G61)</f>
        <v>0</v>
      </c>
      <c r="L62" s="203"/>
    </row>
    <row r="63" spans="1:12" x14ac:dyDescent="0.25">
      <c r="C63" s="112"/>
      <c r="H63" s="453"/>
      <c r="L63" s="203"/>
    </row>
    <row r="64" spans="1:12" ht="25.5" x14ac:dyDescent="0.25">
      <c r="B64" s="460" t="s">
        <v>295</v>
      </c>
      <c r="C64" s="504" t="s">
        <v>310</v>
      </c>
      <c r="D64" s="203"/>
      <c r="E64" s="203"/>
      <c r="F64" s="203"/>
      <c r="G64" s="453"/>
      <c r="H64" s="453"/>
      <c r="J64" s="507"/>
      <c r="L64" s="203"/>
    </row>
    <row r="65" spans="1:12" x14ac:dyDescent="0.25">
      <c r="C65" s="112" t="s">
        <v>314</v>
      </c>
      <c r="H65" s="453"/>
      <c r="L65" s="203"/>
    </row>
    <row r="66" spans="1:12" x14ac:dyDescent="0.25">
      <c r="A66" s="5"/>
      <c r="B66" s="96"/>
      <c r="C66" s="45"/>
      <c r="D66" s="77"/>
      <c r="E66" s="684"/>
      <c r="F66" s="684"/>
      <c r="G66" s="684"/>
      <c r="H66" s="685"/>
      <c r="I66" s="685"/>
      <c r="J66" s="685"/>
      <c r="K66" s="685"/>
      <c r="L66" s="201"/>
    </row>
    <row r="67" spans="1:12" x14ac:dyDescent="0.25">
      <c r="A67" s="4"/>
      <c r="B67" s="89"/>
      <c r="C67" s="52"/>
      <c r="D67" s="146"/>
      <c r="E67" s="202"/>
      <c r="F67" s="147"/>
      <c r="G67" s="148"/>
      <c r="H67" s="146"/>
      <c r="I67" s="202"/>
      <c r="J67" s="147"/>
      <c r="K67" s="148"/>
      <c r="L67" s="147"/>
    </row>
    <row r="68" spans="1:12" ht="15.75" x14ac:dyDescent="0.25">
      <c r="A68" s="90" t="s">
        <v>16</v>
      </c>
      <c r="B68" s="678" t="s">
        <v>1</v>
      </c>
      <c r="C68" s="678"/>
      <c r="D68" s="678"/>
      <c r="E68" s="678"/>
      <c r="F68" s="678"/>
      <c r="G68" s="678"/>
      <c r="H68" s="678"/>
      <c r="I68" s="678"/>
      <c r="J68" s="678"/>
      <c r="K68" s="678"/>
      <c r="L68" s="25"/>
    </row>
    <row r="69" spans="1:12" x14ac:dyDescent="0.25">
      <c r="A69" s="25"/>
      <c r="B69" s="88"/>
      <c r="C69" s="14"/>
      <c r="D69" s="454" t="s">
        <v>154</v>
      </c>
      <c r="E69" s="455" t="s">
        <v>155</v>
      </c>
      <c r="F69" s="456" t="s">
        <v>204</v>
      </c>
      <c r="G69" s="457" t="s">
        <v>194</v>
      </c>
      <c r="H69" s="55"/>
      <c r="I69" s="49"/>
      <c r="J69" s="49"/>
      <c r="K69" s="59"/>
      <c r="L69" s="25"/>
    </row>
    <row r="70" spans="1:12" x14ac:dyDescent="0.25">
      <c r="A70" s="25"/>
      <c r="B70" s="91" t="s">
        <v>2</v>
      </c>
      <c r="C70" s="50" t="s">
        <v>149</v>
      </c>
      <c r="D70" s="79"/>
      <c r="E70" s="20"/>
      <c r="F70" s="66"/>
      <c r="G70" s="66"/>
      <c r="H70" s="54"/>
      <c r="I70" s="20"/>
      <c r="J70" s="20"/>
      <c r="K70" s="60"/>
      <c r="L70" s="25"/>
    </row>
    <row r="71" spans="1:12" x14ac:dyDescent="0.25">
      <c r="A71" s="5"/>
      <c r="B71" s="88"/>
      <c r="C71" s="14"/>
      <c r="D71" s="78"/>
      <c r="E71" s="10"/>
      <c r="F71" s="65"/>
      <c r="G71" s="65"/>
      <c r="H71" s="136"/>
      <c r="I71" s="16"/>
      <c r="J71" s="16"/>
      <c r="K71" s="140"/>
      <c r="L71" s="5"/>
    </row>
    <row r="72" spans="1:12" ht="39" x14ac:dyDescent="0.25">
      <c r="A72" s="5"/>
      <c r="B72" s="88">
        <v>1</v>
      </c>
      <c r="C72" s="165" t="s">
        <v>429</v>
      </c>
      <c r="D72" s="15" t="s">
        <v>25</v>
      </c>
      <c r="E72" s="266">
        <v>1</v>
      </c>
      <c r="F72" s="253">
        <v>0</v>
      </c>
      <c r="G72" s="253">
        <f>E72*F72</f>
        <v>0</v>
      </c>
      <c r="H72" s="15"/>
      <c r="I72" s="167"/>
      <c r="J72" s="167"/>
      <c r="K72" s="174"/>
      <c r="L72" s="10"/>
    </row>
    <row r="73" spans="1:12" ht="14.1" customHeight="1" x14ac:dyDescent="0.25">
      <c r="A73" s="5"/>
      <c r="B73" s="88"/>
      <c r="C73" s="14"/>
      <c r="D73" s="10"/>
      <c r="E73" s="180"/>
      <c r="F73" s="65"/>
      <c r="G73" s="65"/>
      <c r="H73" s="10"/>
      <c r="I73" s="10"/>
      <c r="J73" s="167"/>
      <c r="K73" s="140"/>
      <c r="L73" s="10"/>
    </row>
    <row r="74" spans="1:12" hidden="1" x14ac:dyDescent="0.25">
      <c r="A74" s="5"/>
      <c r="B74" s="88"/>
      <c r="C74" s="14"/>
      <c r="D74" s="18"/>
      <c r="E74" s="181"/>
      <c r="F74" s="65"/>
      <c r="G74" s="65"/>
      <c r="H74" s="18"/>
      <c r="I74" s="168"/>
      <c r="J74" s="168"/>
      <c r="K74" s="57"/>
      <c r="L74" s="10"/>
    </row>
    <row r="75" spans="1:12" hidden="1" x14ac:dyDescent="0.25">
      <c r="A75" s="5"/>
      <c r="B75" s="94"/>
      <c r="C75" s="68"/>
      <c r="D75" s="18"/>
      <c r="E75" s="268"/>
      <c r="F75" s="253"/>
      <c r="G75" s="253"/>
      <c r="H75" s="10"/>
      <c r="I75" s="10"/>
      <c r="J75" s="10"/>
      <c r="K75" s="57"/>
      <c r="L75" s="10"/>
    </row>
    <row r="76" spans="1:12" hidden="1" x14ac:dyDescent="0.25">
      <c r="A76" s="5"/>
      <c r="B76" s="214"/>
      <c r="C76" s="215"/>
      <c r="D76" s="32"/>
      <c r="E76" s="211"/>
      <c r="F76" s="254"/>
      <c r="G76" s="254"/>
      <c r="H76" s="18"/>
      <c r="I76" s="18"/>
      <c r="J76" s="18"/>
      <c r="K76" s="57"/>
      <c r="L76" s="10"/>
    </row>
    <row r="77" spans="1:12" hidden="1" x14ac:dyDescent="0.25">
      <c r="A77" s="5"/>
      <c r="B77" s="88"/>
      <c r="C77" s="14"/>
      <c r="D77" s="10"/>
      <c r="E77" s="180"/>
      <c r="F77" s="65"/>
      <c r="G77" s="65"/>
      <c r="H77" s="10"/>
      <c r="I77" s="10"/>
      <c r="J77" s="10"/>
      <c r="K77" s="140"/>
      <c r="L77" s="10"/>
    </row>
    <row r="78" spans="1:12" hidden="1" x14ac:dyDescent="0.25">
      <c r="A78" s="5"/>
      <c r="B78" s="88"/>
      <c r="C78" s="14"/>
      <c r="D78" s="10"/>
      <c r="E78" s="180"/>
      <c r="F78" s="65"/>
      <c r="G78" s="65"/>
      <c r="H78" s="10"/>
      <c r="I78" s="10"/>
      <c r="J78" s="10"/>
      <c r="K78" s="57"/>
      <c r="L78" s="10"/>
    </row>
    <row r="79" spans="1:12" hidden="1" x14ac:dyDescent="0.25">
      <c r="A79" s="5"/>
      <c r="B79" s="94"/>
      <c r="C79" s="304"/>
      <c r="D79" s="362"/>
      <c r="E79" s="360"/>
      <c r="F79" s="253"/>
      <c r="G79" s="253"/>
      <c r="H79" s="10"/>
      <c r="I79" s="10"/>
      <c r="J79" s="10"/>
      <c r="K79" s="57"/>
      <c r="L79" s="10"/>
    </row>
    <row r="80" spans="1:12" hidden="1" x14ac:dyDescent="0.25">
      <c r="A80" s="5"/>
      <c r="B80" s="94"/>
      <c r="C80" s="327"/>
      <c r="D80" s="326"/>
      <c r="E80" s="256"/>
      <c r="F80" s="254"/>
      <c r="G80" s="254"/>
      <c r="H80" s="18"/>
      <c r="I80" s="18"/>
      <c r="J80" s="18"/>
      <c r="K80" s="57"/>
      <c r="L80" s="10"/>
    </row>
    <row r="81" spans="1:12" ht="0.95" customHeight="1" x14ac:dyDescent="0.25">
      <c r="A81" s="5"/>
      <c r="B81" s="94"/>
      <c r="C81" s="327"/>
      <c r="D81" s="204"/>
      <c r="E81" s="256"/>
      <c r="F81" s="254"/>
      <c r="G81" s="254"/>
      <c r="H81" s="18"/>
      <c r="I81" s="204"/>
      <c r="J81" s="255"/>
    </row>
    <row r="82" spans="1:12" hidden="1" x14ac:dyDescent="0.25">
      <c r="A82" s="5"/>
      <c r="B82" s="94"/>
      <c r="C82" s="327"/>
      <c r="D82" s="204"/>
      <c r="E82" s="256"/>
      <c r="F82" s="254"/>
      <c r="G82" s="254"/>
      <c r="H82" s="18"/>
      <c r="I82" s="168"/>
      <c r="J82" s="18"/>
      <c r="K82" s="57"/>
      <c r="L82" s="10"/>
    </row>
    <row r="83" spans="1:12" hidden="1" x14ac:dyDescent="0.25">
      <c r="A83" s="5"/>
      <c r="B83" s="88"/>
      <c r="C83" s="14"/>
      <c r="D83" s="10"/>
      <c r="E83" s="180"/>
      <c r="F83" s="65"/>
      <c r="G83" s="65"/>
      <c r="H83" s="10"/>
      <c r="I83" s="10"/>
      <c r="J83" s="10"/>
      <c r="K83" s="140"/>
      <c r="L83" s="10"/>
    </row>
    <row r="84" spans="1:12" ht="27" x14ac:dyDescent="0.25">
      <c r="A84" s="5"/>
      <c r="B84" s="88">
        <v>2</v>
      </c>
      <c r="C84" s="14" t="s">
        <v>430</v>
      </c>
      <c r="D84" s="18"/>
      <c r="E84" s="182"/>
      <c r="F84" s="65"/>
      <c r="G84" s="65"/>
      <c r="H84" s="18"/>
      <c r="I84" s="18"/>
      <c r="J84" s="18"/>
      <c r="K84" s="57"/>
      <c r="L84" s="10"/>
    </row>
    <row r="85" spans="1:12" x14ac:dyDescent="0.25">
      <c r="A85" s="5"/>
      <c r="B85" s="94"/>
      <c r="C85" s="327"/>
      <c r="D85" s="326"/>
      <c r="E85" s="256"/>
      <c r="F85" s="254"/>
      <c r="G85" s="254"/>
      <c r="H85" s="10"/>
      <c r="I85" s="167"/>
      <c r="J85" s="10"/>
      <c r="K85" s="57"/>
      <c r="L85" s="10"/>
    </row>
    <row r="86" spans="1:12" hidden="1" x14ac:dyDescent="0.25">
      <c r="A86" s="5"/>
      <c r="B86" s="94"/>
      <c r="C86" s="327"/>
      <c r="D86" s="326"/>
      <c r="E86" s="256"/>
      <c r="F86" s="254"/>
      <c r="G86" s="254"/>
      <c r="H86" s="10"/>
      <c r="I86" s="167"/>
      <c r="J86" s="10"/>
      <c r="K86" s="57"/>
      <c r="L86" s="10"/>
    </row>
    <row r="87" spans="1:12" hidden="1" x14ac:dyDescent="0.25">
      <c r="A87" s="5"/>
      <c r="B87" s="94"/>
      <c r="C87" s="327"/>
      <c r="D87" s="204"/>
      <c r="E87" s="285"/>
      <c r="F87" s="254"/>
      <c r="G87" s="254"/>
      <c r="H87" s="18"/>
      <c r="I87" s="18"/>
      <c r="J87" s="18"/>
      <c r="K87" s="57"/>
      <c r="L87" s="10"/>
    </row>
    <row r="88" spans="1:12" hidden="1" x14ac:dyDescent="0.25">
      <c r="A88" s="5"/>
      <c r="B88" s="390"/>
      <c r="C88" s="327"/>
      <c r="D88" s="326"/>
      <c r="E88" s="256"/>
      <c r="F88" s="254"/>
      <c r="G88" s="254"/>
      <c r="H88" s="10"/>
      <c r="I88" s="10"/>
      <c r="J88" s="10"/>
      <c r="K88" s="140"/>
      <c r="L88" s="10"/>
    </row>
    <row r="89" spans="1:12" hidden="1" x14ac:dyDescent="0.25">
      <c r="A89" s="5"/>
      <c r="B89" s="216"/>
      <c r="C89" s="217"/>
      <c r="D89" s="10"/>
      <c r="E89" s="180"/>
      <c r="F89" s="65"/>
      <c r="G89" s="65"/>
      <c r="H89" s="10"/>
      <c r="I89" s="10"/>
      <c r="J89" s="10"/>
      <c r="K89" s="140"/>
      <c r="L89" s="10"/>
    </row>
    <row r="90" spans="1:12" hidden="1" x14ac:dyDescent="0.25">
      <c r="A90" s="5"/>
      <c r="B90" s="379"/>
      <c r="C90" s="224"/>
      <c r="D90" s="263"/>
      <c r="E90" s="328"/>
      <c r="F90" s="254"/>
      <c r="G90" s="254"/>
      <c r="H90" s="15"/>
      <c r="I90" s="15"/>
      <c r="J90" s="15"/>
      <c r="K90" s="57"/>
      <c r="L90" s="10"/>
    </row>
    <row r="91" spans="1:12" hidden="1" x14ac:dyDescent="0.25">
      <c r="A91" s="5"/>
      <c r="B91" s="88"/>
      <c r="C91" s="14"/>
      <c r="D91" s="10"/>
      <c r="E91" s="180"/>
      <c r="F91" s="65"/>
      <c r="G91" s="65"/>
      <c r="H91" s="10"/>
      <c r="I91" s="10"/>
      <c r="J91" s="10"/>
      <c r="K91" s="140"/>
      <c r="L91" s="10"/>
    </row>
    <row r="92" spans="1:12" ht="25.5" x14ac:dyDescent="0.25">
      <c r="A92" s="5"/>
      <c r="B92" s="88">
        <v>3</v>
      </c>
      <c r="C92" s="14" t="s">
        <v>18</v>
      </c>
      <c r="D92" s="10"/>
      <c r="E92" s="180"/>
      <c r="F92" s="65"/>
      <c r="G92" s="65"/>
      <c r="H92" s="10"/>
      <c r="I92" s="10"/>
      <c r="J92" s="10"/>
      <c r="K92" s="140"/>
      <c r="L92" s="10"/>
    </row>
    <row r="93" spans="1:12" x14ac:dyDescent="0.25">
      <c r="A93" s="5"/>
      <c r="B93" s="376" t="s">
        <v>19</v>
      </c>
      <c r="C93" s="361" t="s">
        <v>206</v>
      </c>
      <c r="D93" s="362" t="s">
        <v>25</v>
      </c>
      <c r="E93" s="363">
        <v>1</v>
      </c>
      <c r="F93" s="253">
        <v>0</v>
      </c>
      <c r="G93" s="253">
        <f>E93*F93</f>
        <v>0</v>
      </c>
      <c r="H93" s="10"/>
      <c r="I93" s="10"/>
      <c r="J93" s="10"/>
      <c r="K93" s="140"/>
      <c r="L93" s="10"/>
    </row>
    <row r="94" spans="1:12" x14ac:dyDescent="0.25">
      <c r="A94" s="5"/>
      <c r="B94" s="214"/>
      <c r="C94" s="215"/>
      <c r="D94" s="326"/>
      <c r="E94" s="328"/>
      <c r="F94" s="254"/>
      <c r="G94" s="254"/>
      <c r="H94" s="18"/>
      <c r="I94" s="18"/>
      <c r="J94" s="18"/>
      <c r="K94" s="140"/>
      <c r="L94" s="10"/>
    </row>
    <row r="95" spans="1:12" hidden="1" x14ac:dyDescent="0.25">
      <c r="A95" s="5"/>
      <c r="B95" s="88"/>
      <c r="C95" s="14"/>
      <c r="D95" s="10"/>
      <c r="E95" s="180"/>
      <c r="F95" s="65"/>
      <c r="G95" s="65"/>
      <c r="H95" s="10"/>
      <c r="I95" s="10"/>
      <c r="J95" s="10"/>
      <c r="K95" s="140"/>
      <c r="L95" s="10"/>
    </row>
    <row r="96" spans="1:12" hidden="1" x14ac:dyDescent="0.25">
      <c r="A96" s="5"/>
      <c r="B96" s="88"/>
      <c r="C96" s="391"/>
      <c r="D96" s="15"/>
      <c r="E96" s="189"/>
      <c r="F96" s="65"/>
      <c r="G96" s="65"/>
      <c r="H96" s="15"/>
      <c r="I96" s="169"/>
      <c r="J96" s="169"/>
      <c r="K96" s="57"/>
      <c r="L96" s="10"/>
    </row>
    <row r="97" spans="1:12" ht="38.25" hidden="1" x14ac:dyDescent="0.25">
      <c r="A97" s="5"/>
      <c r="B97" s="223"/>
      <c r="C97" s="224"/>
      <c r="D97" s="263"/>
      <c r="E97" s="328"/>
      <c r="F97" s="254"/>
      <c r="G97" s="254"/>
      <c r="H97" s="25"/>
      <c r="I97" s="121"/>
      <c r="J97" s="450" t="s">
        <v>291</v>
      </c>
      <c r="K97" s="140"/>
      <c r="L97" s="5"/>
    </row>
    <row r="98" spans="1:12" hidden="1" x14ac:dyDescent="0.25">
      <c r="A98" s="5"/>
      <c r="B98" s="223"/>
      <c r="C98" s="304"/>
      <c r="D98" s="15"/>
      <c r="E98" s="192"/>
      <c r="F98" s="125"/>
      <c r="G98" s="125"/>
      <c r="H98" s="25"/>
      <c r="I98" s="121"/>
      <c r="J98" s="121"/>
      <c r="K98" s="140"/>
      <c r="L98" s="5"/>
    </row>
    <row r="99" spans="1:12" hidden="1" x14ac:dyDescent="0.25">
      <c r="A99" s="5"/>
      <c r="B99" s="379"/>
      <c r="C99" s="224"/>
      <c r="D99" s="263"/>
      <c r="E99" s="328"/>
      <c r="F99" s="254"/>
      <c r="G99" s="254"/>
      <c r="H99" s="15"/>
      <c r="I99" s="169"/>
      <c r="J99" s="166"/>
      <c r="K99" s="57"/>
      <c r="L99" s="10"/>
    </row>
    <row r="100" spans="1:12" hidden="1" x14ac:dyDescent="0.25">
      <c r="A100" s="5"/>
      <c r="B100" s="97"/>
      <c r="C100" s="141"/>
      <c r="D100" s="15"/>
      <c r="E100" s="189"/>
      <c r="F100" s="125"/>
      <c r="G100" s="125"/>
      <c r="H100" s="25"/>
      <c r="I100" s="121"/>
      <c r="J100" s="121"/>
      <c r="K100" s="140"/>
      <c r="L100" s="5"/>
    </row>
    <row r="101" spans="1:12" hidden="1" x14ac:dyDescent="0.25">
      <c r="A101" s="5"/>
      <c r="B101" s="88"/>
      <c r="C101" s="224"/>
      <c r="D101" s="263"/>
      <c r="E101" s="328"/>
      <c r="F101" s="254"/>
      <c r="G101" s="254"/>
      <c r="H101" s="15"/>
      <c r="I101" s="15"/>
      <c r="J101" s="15"/>
      <c r="K101" s="57"/>
      <c r="L101" s="10"/>
    </row>
    <row r="102" spans="1:12" hidden="1" x14ac:dyDescent="0.25">
      <c r="A102" s="5"/>
      <c r="B102" s="94"/>
      <c r="C102" s="327"/>
      <c r="D102" s="263"/>
      <c r="E102" s="328"/>
      <c r="F102" s="254"/>
      <c r="G102" s="254"/>
      <c r="H102" s="15"/>
      <c r="I102" s="15"/>
      <c r="J102" s="15"/>
      <c r="K102" s="57"/>
      <c r="L102" s="10"/>
    </row>
    <row r="103" spans="1:12" hidden="1" x14ac:dyDescent="0.25">
      <c r="A103" s="5"/>
      <c r="B103" s="88"/>
      <c r="C103" s="14"/>
      <c r="D103" s="10"/>
      <c r="E103" s="185"/>
      <c r="F103" s="65"/>
      <c r="G103" s="65"/>
      <c r="H103" s="18"/>
      <c r="I103" s="11"/>
      <c r="J103" s="11"/>
      <c r="K103" s="140"/>
      <c r="L103" s="10"/>
    </row>
    <row r="104" spans="1:12" hidden="1" x14ac:dyDescent="0.25">
      <c r="A104" s="5"/>
      <c r="B104" s="88"/>
      <c r="C104" s="14"/>
      <c r="D104" s="15"/>
      <c r="E104" s="189"/>
      <c r="F104" s="65"/>
      <c r="G104" s="65"/>
      <c r="H104" s="10"/>
      <c r="I104" s="17"/>
      <c r="J104" s="17"/>
      <c r="K104" s="57"/>
      <c r="L104" s="10"/>
    </row>
    <row r="105" spans="1:12" hidden="1" x14ac:dyDescent="0.25">
      <c r="A105" s="5"/>
      <c r="B105" s="214"/>
      <c r="C105" s="215"/>
      <c r="D105" s="213"/>
      <c r="E105" s="220"/>
      <c r="F105" s="254"/>
      <c r="G105" s="254"/>
      <c r="H105" s="15"/>
      <c r="I105" s="15"/>
      <c r="J105" s="15"/>
      <c r="K105" s="57"/>
      <c r="L105" s="10"/>
    </row>
    <row r="106" spans="1:12" hidden="1" x14ac:dyDescent="0.25">
      <c r="A106" s="5"/>
      <c r="B106" s="375"/>
      <c r="C106" s="327"/>
      <c r="D106" s="263"/>
      <c r="E106" s="328"/>
      <c r="F106" s="254"/>
      <c r="G106" s="254"/>
      <c r="H106" s="15"/>
      <c r="I106" s="15"/>
      <c r="J106" s="15"/>
      <c r="K106" s="57"/>
      <c r="L106" s="10"/>
    </row>
    <row r="107" spans="1:12" hidden="1" x14ac:dyDescent="0.25">
      <c r="A107" s="5"/>
      <c r="B107" s="214"/>
      <c r="C107" s="327"/>
      <c r="D107" s="263"/>
      <c r="E107" s="328"/>
      <c r="F107" s="254"/>
      <c r="G107" s="254"/>
      <c r="H107" s="15"/>
      <c r="I107" s="169"/>
      <c r="J107" s="169"/>
      <c r="K107" s="57"/>
      <c r="L107" s="10"/>
    </row>
    <row r="108" spans="1:12" hidden="1" x14ac:dyDescent="0.25">
      <c r="A108" s="5"/>
      <c r="B108" s="376"/>
      <c r="C108" s="327"/>
      <c r="D108" s="263"/>
      <c r="E108" s="328"/>
      <c r="F108" s="254"/>
      <c r="G108" s="254"/>
      <c r="H108" s="15"/>
      <c r="I108" s="15"/>
      <c r="J108" s="15"/>
      <c r="K108" s="57"/>
      <c r="L108" s="10"/>
    </row>
    <row r="109" spans="1:12" hidden="1" x14ac:dyDescent="0.25">
      <c r="A109" s="5"/>
      <c r="B109" s="214"/>
      <c r="C109" s="327"/>
      <c r="D109" s="263"/>
      <c r="E109" s="328"/>
      <c r="F109" s="254"/>
      <c r="G109" s="254"/>
      <c r="H109" s="15"/>
      <c r="I109" s="15"/>
      <c r="J109" s="15"/>
      <c r="K109" s="57"/>
      <c r="L109" s="10"/>
    </row>
    <row r="110" spans="1:12" hidden="1" x14ac:dyDescent="0.25">
      <c r="A110" s="5"/>
      <c r="B110" s="223"/>
      <c r="C110" s="315"/>
      <c r="D110" s="263"/>
      <c r="E110" s="328"/>
      <c r="F110" s="254"/>
      <c r="G110" s="254"/>
      <c r="H110" s="25"/>
      <c r="I110" s="205"/>
      <c r="J110" s="121"/>
      <c r="K110" s="140"/>
      <c r="L110" s="5"/>
    </row>
    <row r="111" spans="1:12" hidden="1" x14ac:dyDescent="0.25">
      <c r="A111" s="5"/>
      <c r="B111" s="176"/>
      <c r="C111" s="175"/>
      <c r="D111" s="25"/>
      <c r="E111" s="193"/>
      <c r="F111" s="257"/>
      <c r="G111" s="257"/>
      <c r="H111" s="25"/>
      <c r="I111" s="121"/>
      <c r="J111" s="121"/>
      <c r="K111" s="140"/>
      <c r="L111" s="5"/>
    </row>
    <row r="112" spans="1:12" hidden="1" x14ac:dyDescent="0.25">
      <c r="A112" s="5"/>
      <c r="B112" s="88"/>
      <c r="C112" s="224"/>
      <c r="D112" s="263"/>
      <c r="E112" s="328"/>
      <c r="F112" s="254"/>
      <c r="G112" s="254"/>
      <c r="H112" s="15"/>
      <c r="I112" s="166"/>
      <c r="J112" s="166"/>
      <c r="K112" s="57"/>
      <c r="L112" s="10"/>
    </row>
    <row r="113" spans="1:12" hidden="1" x14ac:dyDescent="0.25">
      <c r="A113" s="5"/>
      <c r="B113" s="97"/>
      <c r="C113" s="141"/>
      <c r="D113" s="25"/>
      <c r="E113" s="184"/>
      <c r="F113" s="125"/>
      <c r="G113" s="125"/>
      <c r="H113" s="25"/>
      <c r="I113" s="121"/>
      <c r="J113" s="121"/>
      <c r="K113" s="140"/>
      <c r="L113" s="5"/>
    </row>
    <row r="114" spans="1:12" hidden="1" x14ac:dyDescent="0.25">
      <c r="A114" s="5"/>
      <c r="B114" s="88"/>
      <c r="C114" s="224"/>
      <c r="D114" s="218"/>
      <c r="E114" s="197"/>
      <c r="F114" s="254"/>
      <c r="G114" s="254"/>
      <c r="H114" s="15"/>
      <c r="I114" s="166"/>
      <c r="J114" s="166"/>
      <c r="K114" s="57"/>
      <c r="L114" s="10"/>
    </row>
    <row r="115" spans="1:12" hidden="1" x14ac:dyDescent="0.25">
      <c r="A115" s="5"/>
      <c r="B115" s="97"/>
      <c r="C115" s="141"/>
      <c r="D115" s="168"/>
      <c r="E115" s="186"/>
      <c r="F115" s="125"/>
      <c r="G115" s="125"/>
      <c r="H115" s="25"/>
      <c r="I115" s="121"/>
      <c r="J115" s="121"/>
      <c r="K115" s="140"/>
      <c r="L115" s="5"/>
    </row>
    <row r="116" spans="1:12" hidden="1" x14ac:dyDescent="0.25">
      <c r="A116" s="5"/>
      <c r="B116" s="95"/>
      <c r="C116" s="7"/>
      <c r="D116" s="168"/>
      <c r="E116" s="186"/>
      <c r="F116" s="65"/>
      <c r="G116" s="65"/>
      <c r="H116" s="18"/>
      <c r="I116" s="11"/>
      <c r="J116" s="11"/>
      <c r="K116" s="57"/>
      <c r="L116" s="10"/>
    </row>
    <row r="117" spans="1:12" hidden="1" x14ac:dyDescent="0.25">
      <c r="A117" s="5"/>
      <c r="B117" s="94"/>
      <c r="C117" s="329"/>
      <c r="D117" s="303"/>
      <c r="E117" s="336"/>
      <c r="F117" s="254"/>
      <c r="G117" s="254"/>
      <c r="H117" s="18"/>
      <c r="I117" s="11"/>
      <c r="J117" s="11"/>
      <c r="K117" s="57"/>
      <c r="L117" s="10"/>
    </row>
    <row r="118" spans="1:12" hidden="1" x14ac:dyDescent="0.25">
      <c r="A118" s="5"/>
      <c r="B118" s="94"/>
      <c r="C118" s="227"/>
      <c r="D118" s="229"/>
      <c r="E118" s="219"/>
      <c r="F118" s="254"/>
      <c r="G118" s="254"/>
      <c r="H118" s="18"/>
      <c r="I118" s="11"/>
      <c r="J118" s="11"/>
      <c r="K118" s="57"/>
      <c r="L118" s="10"/>
    </row>
    <row r="119" spans="1:12" hidden="1" x14ac:dyDescent="0.25">
      <c r="A119" s="5"/>
      <c r="B119" s="88"/>
      <c r="C119" s="14"/>
      <c r="D119" s="19"/>
      <c r="E119" s="195"/>
      <c r="F119" s="65"/>
      <c r="G119" s="65"/>
      <c r="H119" s="10"/>
      <c r="I119" s="10"/>
      <c r="J119" s="10"/>
      <c r="K119" s="57"/>
      <c r="L119" s="10"/>
    </row>
    <row r="120" spans="1:12" hidden="1" x14ac:dyDescent="0.25">
      <c r="A120" s="5"/>
      <c r="B120" s="95"/>
      <c r="C120" s="7"/>
      <c r="D120" s="270"/>
      <c r="E120" s="244"/>
      <c r="F120" s="65"/>
      <c r="G120" s="65"/>
      <c r="H120" s="18"/>
      <c r="I120" s="18"/>
      <c r="J120" s="18"/>
      <c r="K120" s="57"/>
      <c r="L120" s="10"/>
    </row>
    <row r="121" spans="1:12" hidden="1" x14ac:dyDescent="0.25">
      <c r="A121" s="5"/>
      <c r="B121" s="94"/>
      <c r="C121" s="311"/>
      <c r="D121" s="204"/>
      <c r="E121" s="336"/>
      <c r="F121" s="254"/>
      <c r="G121" s="254"/>
      <c r="H121" s="19"/>
      <c r="I121" s="19"/>
      <c r="J121" s="19"/>
      <c r="K121" s="57"/>
      <c r="L121" s="10"/>
    </row>
    <row r="122" spans="1:12" hidden="1" x14ac:dyDescent="0.25">
      <c r="A122" s="5"/>
      <c r="B122" s="214"/>
      <c r="C122" s="227"/>
      <c r="D122" s="218"/>
      <c r="E122" s="393"/>
      <c r="F122" s="254"/>
      <c r="G122" s="254"/>
      <c r="H122" s="18"/>
      <c r="I122" s="18"/>
      <c r="J122" s="18"/>
      <c r="K122" s="57"/>
      <c r="L122" s="10"/>
    </row>
    <row r="123" spans="1:12" hidden="1" x14ac:dyDescent="0.25">
      <c r="A123" s="5"/>
      <c r="B123" s="214"/>
      <c r="C123" s="227"/>
      <c r="D123" s="218"/>
      <c r="E123" s="394"/>
      <c r="F123" s="254"/>
      <c r="G123" s="254"/>
      <c r="H123" s="18"/>
      <c r="I123" s="18"/>
      <c r="J123" s="18"/>
      <c r="K123" s="57"/>
      <c r="L123" s="10"/>
    </row>
    <row r="124" spans="1:12" hidden="1" x14ac:dyDescent="0.25">
      <c r="A124" s="5"/>
      <c r="B124" s="97"/>
      <c r="C124" s="141"/>
      <c r="D124" s="25"/>
      <c r="E124" s="184"/>
      <c r="F124" s="125"/>
      <c r="G124" s="125"/>
      <c r="H124" s="25"/>
      <c r="I124" s="121"/>
      <c r="J124" s="121"/>
      <c r="K124" s="140"/>
      <c r="L124" s="5"/>
    </row>
    <row r="125" spans="1:12" hidden="1" x14ac:dyDescent="0.25">
      <c r="A125" s="5"/>
      <c r="B125" s="88"/>
      <c r="C125" s="315"/>
      <c r="D125" s="326"/>
      <c r="E125" s="256"/>
      <c r="F125" s="254"/>
      <c r="G125" s="254"/>
      <c r="H125" s="25"/>
      <c r="I125" s="121"/>
      <c r="J125" s="121"/>
      <c r="K125" s="140"/>
      <c r="L125" s="5"/>
    </row>
    <row r="126" spans="1:12" hidden="1" x14ac:dyDescent="0.25">
      <c r="A126" s="5"/>
      <c r="B126" s="97"/>
      <c r="C126" s="141"/>
      <c r="D126" s="10"/>
      <c r="E126" s="179"/>
      <c r="F126" s="125"/>
      <c r="G126" s="125"/>
      <c r="H126" s="25"/>
      <c r="I126" s="121"/>
      <c r="J126" s="121"/>
      <c r="K126" s="140"/>
      <c r="L126" s="5"/>
    </row>
    <row r="127" spans="1:12" hidden="1" x14ac:dyDescent="0.25">
      <c r="A127" s="5"/>
      <c r="B127" s="216"/>
      <c r="C127" s="230"/>
      <c r="D127" s="32"/>
      <c r="E127" s="211"/>
      <c r="F127" s="254"/>
      <c r="G127" s="254"/>
      <c r="H127" s="10"/>
      <c r="I127" s="10"/>
      <c r="J127" s="10"/>
      <c r="K127" s="57"/>
      <c r="L127" s="10"/>
    </row>
    <row r="128" spans="1:12" hidden="1" x14ac:dyDescent="0.25">
      <c r="A128" s="5"/>
      <c r="B128" s="216"/>
      <c r="C128" s="230"/>
      <c r="D128" s="18"/>
      <c r="E128" s="178"/>
      <c r="F128" s="65"/>
      <c r="G128" s="65"/>
      <c r="H128" s="10"/>
      <c r="I128" s="10"/>
      <c r="J128" s="10"/>
      <c r="K128" s="57"/>
      <c r="L128" s="10"/>
    </row>
    <row r="129" spans="1:12" hidden="1" x14ac:dyDescent="0.25">
      <c r="A129" s="5"/>
      <c r="B129" s="379"/>
      <c r="C129" s="224"/>
      <c r="D129" s="326"/>
      <c r="E129" s="256"/>
      <c r="F129" s="254"/>
      <c r="G129" s="254"/>
      <c r="H129" s="10"/>
      <c r="I129" s="10"/>
      <c r="J129" s="10"/>
      <c r="K129" s="57"/>
      <c r="L129" s="10"/>
    </row>
    <row r="130" spans="1:12" hidden="1" x14ac:dyDescent="0.25">
      <c r="A130" s="5"/>
      <c r="B130" s="88"/>
      <c r="C130" s="14"/>
      <c r="D130" s="18"/>
      <c r="E130" s="178"/>
      <c r="F130" s="65"/>
      <c r="G130" s="65"/>
      <c r="H130" s="18"/>
      <c r="I130" s="11"/>
      <c r="J130" s="11"/>
      <c r="K130" s="57"/>
      <c r="L130" s="10"/>
    </row>
    <row r="131" spans="1:12" hidden="1" x14ac:dyDescent="0.25">
      <c r="A131" s="5"/>
      <c r="B131" s="88"/>
      <c r="C131" s="224"/>
      <c r="D131" s="204"/>
      <c r="E131" s="236"/>
      <c r="F131" s="254"/>
      <c r="G131" s="254"/>
      <c r="H131" s="10"/>
      <c r="I131" s="167"/>
      <c r="J131" s="10"/>
      <c r="K131" s="57"/>
      <c r="L131" s="10"/>
    </row>
    <row r="132" spans="1:12" hidden="1" x14ac:dyDescent="0.25">
      <c r="A132" s="5"/>
      <c r="B132" s="88"/>
      <c r="C132" s="304"/>
      <c r="D132" s="18"/>
      <c r="E132" s="178"/>
      <c r="F132" s="65"/>
      <c r="G132" s="65"/>
      <c r="H132" s="18"/>
      <c r="I132" s="11"/>
      <c r="J132" s="11"/>
      <c r="K132" s="57"/>
      <c r="L132" s="10"/>
    </row>
    <row r="133" spans="1:12" hidden="1" x14ac:dyDescent="0.25">
      <c r="A133" s="5"/>
      <c r="B133" s="88"/>
      <c r="C133" s="224"/>
      <c r="D133" s="204"/>
      <c r="E133" s="285"/>
      <c r="F133" s="254"/>
      <c r="G133" s="254"/>
      <c r="H133" s="18"/>
      <c r="I133" s="11"/>
      <c r="J133" s="33" t="s">
        <v>286</v>
      </c>
      <c r="K133" s="139"/>
      <c r="L133" s="10"/>
    </row>
    <row r="134" spans="1:12" x14ac:dyDescent="0.25">
      <c r="A134" s="5"/>
      <c r="B134" s="88"/>
      <c r="C134" s="323"/>
      <c r="D134" s="168"/>
      <c r="E134" s="186"/>
      <c r="F134" s="65"/>
      <c r="G134" s="65"/>
      <c r="H134" s="18"/>
      <c r="I134" s="11"/>
      <c r="J134" s="11"/>
      <c r="K134" s="57"/>
      <c r="L134" s="10"/>
    </row>
    <row r="135" spans="1:12" ht="38.25" x14ac:dyDescent="0.25">
      <c r="A135" s="5"/>
      <c r="B135" s="88">
        <v>4</v>
      </c>
      <c r="C135" s="304" t="s">
        <v>408</v>
      </c>
      <c r="D135" s="270" t="s">
        <v>114</v>
      </c>
      <c r="E135" s="268">
        <v>1</v>
      </c>
      <c r="F135" s="253">
        <v>0</v>
      </c>
      <c r="G135" s="253">
        <f>E135*F135</f>
        <v>0</v>
      </c>
      <c r="H135" s="168"/>
      <c r="I135" s="171"/>
      <c r="J135" s="171"/>
      <c r="K135" s="172"/>
      <c r="L135" s="10"/>
    </row>
    <row r="136" spans="1:12" x14ac:dyDescent="0.25">
      <c r="A136" s="5"/>
      <c r="B136" s="88"/>
      <c r="C136" s="304"/>
      <c r="D136" s="136"/>
      <c r="E136" s="187"/>
      <c r="F136" s="65"/>
      <c r="G136" s="65"/>
      <c r="H136" s="168"/>
      <c r="I136" s="171"/>
      <c r="J136" s="171"/>
      <c r="K136" s="172"/>
      <c r="L136" s="10"/>
    </row>
    <row r="137" spans="1:12" hidden="1" x14ac:dyDescent="0.25">
      <c r="A137" s="5"/>
      <c r="B137" s="271"/>
      <c r="C137" s="224"/>
      <c r="D137" s="204"/>
      <c r="E137" s="236"/>
      <c r="F137" s="254"/>
      <c r="G137" s="254"/>
      <c r="H137" s="168"/>
      <c r="I137" s="171"/>
      <c r="J137" s="171"/>
      <c r="K137" s="172"/>
      <c r="L137" s="10"/>
    </row>
    <row r="138" spans="1:12" hidden="1" x14ac:dyDescent="0.25">
      <c r="A138" s="5"/>
      <c r="B138" s="271"/>
      <c r="C138" s="224"/>
      <c r="D138" s="204"/>
      <c r="E138" s="236"/>
      <c r="F138" s="308"/>
      <c r="G138" s="308"/>
      <c r="H138" s="168"/>
      <c r="I138" s="171"/>
      <c r="J138" s="171"/>
      <c r="K138" s="172"/>
      <c r="L138" s="10"/>
    </row>
    <row r="139" spans="1:12" hidden="1" x14ac:dyDescent="0.25">
      <c r="A139" s="5"/>
      <c r="B139" s="271"/>
      <c r="C139" s="224"/>
      <c r="D139" s="204"/>
      <c r="E139" s="236"/>
      <c r="F139" s="254"/>
      <c r="G139" s="254"/>
      <c r="H139" s="168"/>
      <c r="I139" s="171"/>
      <c r="J139" s="171"/>
      <c r="K139" s="172"/>
      <c r="L139" s="10"/>
    </row>
    <row r="140" spans="1:12" ht="0.95" customHeight="1" x14ac:dyDescent="0.25">
      <c r="A140" s="5"/>
      <c r="B140" s="271"/>
      <c r="C140" s="304"/>
      <c r="D140" s="270"/>
      <c r="E140" s="269"/>
      <c r="F140" s="253"/>
      <c r="G140" s="253"/>
      <c r="H140" s="168"/>
      <c r="I140" s="171"/>
      <c r="J140" s="171"/>
      <c r="K140" s="172"/>
      <c r="L140" s="10"/>
    </row>
    <row r="141" spans="1:12" ht="38.25" x14ac:dyDescent="0.25">
      <c r="A141" s="5"/>
      <c r="B141" s="271">
        <v>5</v>
      </c>
      <c r="C141" s="304" t="s">
        <v>378</v>
      </c>
      <c r="D141" s="362" t="s">
        <v>25</v>
      </c>
      <c r="E141" s="360">
        <v>1</v>
      </c>
      <c r="F141" s="253">
        <v>0</v>
      </c>
      <c r="G141" s="253">
        <f>E141*F141</f>
        <v>0</v>
      </c>
      <c r="H141" s="168"/>
      <c r="I141" s="171"/>
      <c r="J141" s="171"/>
      <c r="K141" s="172"/>
      <c r="L141" s="10"/>
    </row>
    <row r="142" spans="1:12" x14ac:dyDescent="0.25">
      <c r="A142" s="5"/>
      <c r="B142" s="271"/>
      <c r="C142" s="177"/>
      <c r="D142" s="270"/>
      <c r="E142" s="269"/>
      <c r="F142" s="65"/>
      <c r="G142" s="65"/>
      <c r="H142" s="168"/>
      <c r="I142" s="171"/>
      <c r="J142" s="171"/>
      <c r="K142" s="172"/>
      <c r="L142" s="10"/>
    </row>
    <row r="143" spans="1:12" ht="25.5" x14ac:dyDescent="0.25">
      <c r="A143" s="5"/>
      <c r="B143" s="271">
        <v>6</v>
      </c>
      <c r="C143" s="258" t="s">
        <v>210</v>
      </c>
      <c r="D143" s="270" t="s">
        <v>25</v>
      </c>
      <c r="E143" s="269">
        <v>0.1</v>
      </c>
      <c r="F143" s="350">
        <f>SUM(G72:G141)</f>
        <v>0</v>
      </c>
      <c r="G143" s="253">
        <f>E143*F143</f>
        <v>0</v>
      </c>
      <c r="H143" s="168"/>
      <c r="I143" s="33"/>
      <c r="J143" s="171"/>
      <c r="K143" s="172"/>
      <c r="L143" s="10"/>
    </row>
    <row r="144" spans="1:12" x14ac:dyDescent="0.25">
      <c r="A144" s="5"/>
      <c r="B144" s="88"/>
      <c r="C144" s="8"/>
      <c r="D144" s="75"/>
      <c r="E144" s="6"/>
      <c r="F144" s="65"/>
      <c r="G144" s="65"/>
      <c r="H144" s="136"/>
      <c r="I144" s="16"/>
      <c r="J144" s="16"/>
      <c r="K144" s="60"/>
      <c r="L144" s="6"/>
    </row>
    <row r="145" spans="1:12" ht="15.75" thickBot="1" x14ac:dyDescent="0.3">
      <c r="A145" s="5"/>
      <c r="B145" s="88"/>
      <c r="C145" s="70" t="s">
        <v>158</v>
      </c>
      <c r="D145" s="82"/>
      <c r="E145" s="71"/>
      <c r="F145" s="72"/>
      <c r="G145" s="265">
        <f>SUM(G72:G143)</f>
        <v>0</v>
      </c>
      <c r="H145" s="136"/>
      <c r="I145" s="33"/>
      <c r="J145" s="16"/>
      <c r="K145" s="60"/>
      <c r="L145" s="6"/>
    </row>
    <row r="146" spans="1:12" ht="15.75" thickTop="1" x14ac:dyDescent="0.25">
      <c r="A146" s="5"/>
      <c r="B146" s="88"/>
      <c r="C146" s="8"/>
      <c r="D146" s="75"/>
      <c r="E146" s="6"/>
      <c r="F146" s="65"/>
      <c r="G146" s="65"/>
      <c r="H146" s="136"/>
      <c r="I146" s="16"/>
      <c r="J146" s="16"/>
      <c r="K146" s="60"/>
      <c r="L146" s="6"/>
    </row>
    <row r="147" spans="1:12" x14ac:dyDescent="0.25">
      <c r="A147" s="5"/>
      <c r="B147" s="88"/>
      <c r="C147" s="8"/>
      <c r="D147" s="75"/>
      <c r="E147" s="6"/>
      <c r="F147" s="65"/>
      <c r="G147" s="65"/>
      <c r="H147" s="136"/>
      <c r="I147" s="16"/>
      <c r="J147" s="16"/>
      <c r="K147" s="60"/>
      <c r="L147" s="6"/>
    </row>
    <row r="148" spans="1:12" x14ac:dyDescent="0.25">
      <c r="A148" s="5"/>
      <c r="B148" s="88"/>
      <c r="C148" s="8"/>
      <c r="D148" s="75"/>
      <c r="E148" s="6"/>
      <c r="F148" s="65"/>
      <c r="G148" s="65"/>
      <c r="H148" s="136"/>
      <c r="I148" s="16"/>
      <c r="J148" s="16"/>
      <c r="K148" s="60"/>
      <c r="L148" s="6"/>
    </row>
    <row r="149" spans="1:12" x14ac:dyDescent="0.25">
      <c r="A149" s="25"/>
      <c r="B149" s="92"/>
      <c r="C149" s="25"/>
      <c r="D149" s="143" t="s">
        <v>154</v>
      </c>
      <c r="E149" s="144"/>
      <c r="F149" s="145"/>
      <c r="G149" s="145"/>
      <c r="H149" s="146"/>
      <c r="I149" s="147"/>
      <c r="J149" s="147"/>
      <c r="K149" s="148"/>
      <c r="L149" s="25"/>
    </row>
    <row r="150" spans="1:12" x14ac:dyDescent="0.25">
      <c r="A150" s="25"/>
      <c r="B150" s="91" t="s">
        <v>3</v>
      </c>
      <c r="C150" s="50" t="s">
        <v>186</v>
      </c>
      <c r="D150" s="79"/>
      <c r="E150" s="20"/>
      <c r="F150" s="66"/>
      <c r="G150" s="66"/>
      <c r="H150" s="54"/>
      <c r="I150" s="20"/>
      <c r="J150" s="20"/>
      <c r="K150" s="60"/>
      <c r="L150" s="25"/>
    </row>
    <row r="151" spans="1:12" x14ac:dyDescent="0.25">
      <c r="A151" s="5"/>
      <c r="B151" s="88"/>
      <c r="C151" s="14"/>
      <c r="D151" s="78"/>
      <c r="E151" s="10"/>
      <c r="F151" s="65"/>
      <c r="G151" s="65"/>
      <c r="H151" s="136"/>
      <c r="I151" s="16"/>
      <c r="J151" s="16"/>
      <c r="K151" s="60"/>
      <c r="L151" s="6"/>
    </row>
    <row r="152" spans="1:12" hidden="1" x14ac:dyDescent="0.25">
      <c r="A152" s="5"/>
      <c r="B152" s="93"/>
      <c r="C152" s="21"/>
      <c r="D152" s="83"/>
      <c r="E152" s="11"/>
      <c r="F152" s="65"/>
      <c r="G152" s="65"/>
      <c r="H152" s="18"/>
      <c r="I152" s="11"/>
      <c r="J152" s="11"/>
      <c r="K152" s="57"/>
      <c r="L152" s="10"/>
    </row>
    <row r="153" spans="1:12" hidden="1" x14ac:dyDescent="0.25">
      <c r="A153" s="5"/>
      <c r="B153" s="331"/>
      <c r="C153" s="246"/>
      <c r="D153" s="263"/>
      <c r="E153" s="532"/>
      <c r="F153" s="254"/>
      <c r="G153" s="254"/>
      <c r="H153" s="15"/>
      <c r="I153" s="15"/>
      <c r="J153" s="15"/>
      <c r="K153" s="57"/>
      <c r="L153" s="10"/>
    </row>
    <row r="154" spans="1:12" hidden="1" x14ac:dyDescent="0.25">
      <c r="A154" s="5"/>
      <c r="B154" s="233"/>
      <c r="C154" s="232"/>
      <c r="D154" s="213"/>
      <c r="E154" s="533"/>
      <c r="F154" s="254"/>
      <c r="G154" s="254"/>
      <c r="H154" s="15"/>
      <c r="I154" s="15"/>
      <c r="J154" s="15"/>
      <c r="K154" s="57"/>
      <c r="L154" s="10"/>
    </row>
    <row r="155" spans="1:12" hidden="1" x14ac:dyDescent="0.25">
      <c r="A155" s="5"/>
      <c r="B155" s="93"/>
      <c r="C155" s="21"/>
      <c r="D155" s="18"/>
      <c r="E155" s="11"/>
      <c r="F155" s="65"/>
      <c r="G155" s="65"/>
      <c r="H155" s="18"/>
      <c r="I155" s="11"/>
      <c r="J155" s="11"/>
      <c r="K155" s="57"/>
      <c r="L155" s="10"/>
    </row>
    <row r="156" spans="1:12" hidden="1" x14ac:dyDescent="0.25">
      <c r="A156" s="5"/>
      <c r="B156" s="397"/>
      <c r="C156" s="126"/>
      <c r="D156" s="218"/>
      <c r="E156" s="11"/>
      <c r="F156" s="65"/>
      <c r="G156" s="65"/>
      <c r="H156" s="18"/>
      <c r="I156" s="11"/>
      <c r="J156" s="11"/>
      <c r="K156" s="57"/>
      <c r="L156" s="10"/>
    </row>
    <row r="157" spans="1:12" hidden="1" x14ac:dyDescent="0.25">
      <c r="A157" s="5"/>
      <c r="B157" s="396"/>
      <c r="C157" s="246"/>
      <c r="D157" s="263"/>
      <c r="E157" s="532"/>
      <c r="F157" s="254"/>
      <c r="G157" s="254"/>
      <c r="H157" s="15"/>
      <c r="I157" s="11"/>
      <c r="J157" s="11"/>
      <c r="K157" s="57"/>
      <c r="L157" s="10"/>
    </row>
    <row r="158" spans="1:12" hidden="1" x14ac:dyDescent="0.25">
      <c r="A158" s="5"/>
      <c r="B158" s="233"/>
      <c r="C158" s="232"/>
      <c r="D158" s="213"/>
      <c r="E158" s="533"/>
      <c r="F158" s="254"/>
      <c r="G158" s="254"/>
      <c r="H158" s="15"/>
      <c r="I158" s="11"/>
      <c r="J158" s="11"/>
      <c r="K158" s="57"/>
      <c r="L158" s="10"/>
    </row>
    <row r="159" spans="1:12" hidden="1" x14ac:dyDescent="0.25">
      <c r="A159" s="5"/>
      <c r="B159" s="88"/>
      <c r="C159" s="14"/>
      <c r="D159" s="136"/>
      <c r="E159" s="16"/>
      <c r="F159" s="65"/>
      <c r="G159" s="65"/>
      <c r="H159" s="136"/>
      <c r="I159" s="16"/>
      <c r="J159" s="16"/>
      <c r="K159" s="60"/>
      <c r="L159" s="6"/>
    </row>
    <row r="160" spans="1:12" hidden="1" x14ac:dyDescent="0.25">
      <c r="A160" s="5"/>
      <c r="B160" s="88"/>
      <c r="C160" s="224"/>
      <c r="D160" s="204"/>
      <c r="E160" s="467"/>
      <c r="F160" s="254"/>
      <c r="G160" s="254"/>
      <c r="H160" s="18"/>
      <c r="I160" s="16"/>
      <c r="J160" s="16"/>
      <c r="K160" s="57"/>
      <c r="L160" s="6"/>
    </row>
    <row r="161" spans="1:12" hidden="1" x14ac:dyDescent="0.25">
      <c r="A161" s="5"/>
      <c r="B161" s="88"/>
      <c r="C161" s="224"/>
      <c r="D161" s="468"/>
      <c r="E161" s="534"/>
      <c r="F161" s="308"/>
      <c r="G161" s="308"/>
      <c r="H161" s="136"/>
      <c r="I161" s="16"/>
      <c r="J161" s="16"/>
      <c r="K161" s="60"/>
      <c r="L161" s="6"/>
    </row>
    <row r="162" spans="1:12" hidden="1" x14ac:dyDescent="0.25">
      <c r="A162" s="5"/>
      <c r="B162" s="88"/>
      <c r="C162" s="224"/>
      <c r="D162" s="204"/>
      <c r="E162" s="467"/>
      <c r="F162" s="254"/>
      <c r="G162" s="254"/>
      <c r="H162" s="18"/>
      <c r="I162" s="171"/>
      <c r="J162" s="34"/>
      <c r="K162" s="57"/>
      <c r="L162" s="6"/>
    </row>
    <row r="163" spans="1:12" hidden="1" x14ac:dyDescent="0.25">
      <c r="A163" s="5"/>
      <c r="B163" s="88"/>
      <c r="C163" s="224"/>
      <c r="D163" s="468"/>
      <c r="E163" s="534"/>
      <c r="F163" s="308"/>
      <c r="G163" s="308"/>
      <c r="H163" s="136"/>
      <c r="I163" s="16"/>
      <c r="J163" s="16"/>
      <c r="K163" s="60"/>
      <c r="L163" s="6"/>
    </row>
    <row r="164" spans="1:12" hidden="1" x14ac:dyDescent="0.25">
      <c r="A164" s="5"/>
      <c r="B164" s="88"/>
      <c r="C164" s="224"/>
      <c r="D164" s="204"/>
      <c r="E164" s="467"/>
      <c r="F164" s="254"/>
      <c r="G164" s="254"/>
      <c r="H164" s="18"/>
      <c r="I164" s="206"/>
      <c r="J164" s="16"/>
      <c r="K164" s="57"/>
      <c r="L164" s="6"/>
    </row>
    <row r="165" spans="1:12" x14ac:dyDescent="0.25">
      <c r="A165" s="5"/>
      <c r="B165" s="88"/>
      <c r="C165" s="14"/>
      <c r="D165" s="136"/>
      <c r="E165" s="535"/>
      <c r="F165" s="65"/>
      <c r="G165" s="65"/>
      <c r="H165" s="136"/>
      <c r="I165" s="16"/>
      <c r="J165" s="16"/>
      <c r="K165" s="60"/>
      <c r="L165" s="6"/>
    </row>
    <row r="166" spans="1:12" ht="63.75" x14ac:dyDescent="0.25">
      <c r="A166" s="5"/>
      <c r="B166" s="88">
        <v>1</v>
      </c>
      <c r="C166" s="14" t="s">
        <v>437</v>
      </c>
      <c r="D166" s="18" t="s">
        <v>172</v>
      </c>
      <c r="E166" s="267">
        <v>6.2</v>
      </c>
      <c r="F166" s="253">
        <v>0</v>
      </c>
      <c r="G166" s="253">
        <f>E166*F166</f>
        <v>0</v>
      </c>
      <c r="H166" s="18"/>
      <c r="I166" s="171"/>
      <c r="J166" s="171"/>
      <c r="K166" s="57"/>
      <c r="L166" s="6"/>
    </row>
    <row r="167" spans="1:12" x14ac:dyDescent="0.25">
      <c r="A167" s="5"/>
      <c r="B167" s="88"/>
      <c r="C167" s="14"/>
      <c r="D167" s="136"/>
      <c r="E167" s="187"/>
      <c r="F167" s="65"/>
      <c r="G167" s="65"/>
      <c r="H167" s="136"/>
      <c r="I167" s="16"/>
      <c r="J167" s="16"/>
      <c r="K167" s="60"/>
      <c r="L167" s="6"/>
    </row>
    <row r="168" spans="1:12" hidden="1" x14ac:dyDescent="0.25">
      <c r="A168" s="5"/>
      <c r="B168" s="88"/>
      <c r="C168" s="127"/>
      <c r="D168" s="221"/>
      <c r="E168" s="234"/>
      <c r="F168" s="65"/>
      <c r="G168" s="65"/>
      <c r="H168" s="25"/>
      <c r="I168" s="120"/>
      <c r="J168" s="120"/>
      <c r="K168" s="25"/>
      <c r="L168" s="6"/>
    </row>
    <row r="169" spans="1:12" hidden="1" x14ac:dyDescent="0.25">
      <c r="A169" s="5"/>
      <c r="B169" s="214"/>
      <c r="C169" s="235"/>
      <c r="D169" s="218"/>
      <c r="E169" s="236"/>
      <c r="F169" s="254"/>
      <c r="G169" s="254"/>
      <c r="H169" s="18"/>
      <c r="I169" s="34"/>
      <c r="J169" s="34"/>
      <c r="K169" s="57"/>
      <c r="L169" s="6"/>
    </row>
    <row r="170" spans="1:12" hidden="1" x14ac:dyDescent="0.25">
      <c r="A170" s="5"/>
      <c r="B170" s="214"/>
      <c r="C170" s="235"/>
      <c r="D170" s="218"/>
      <c r="E170" s="197"/>
      <c r="F170" s="254"/>
      <c r="G170" s="254"/>
      <c r="H170" s="18"/>
      <c r="I170" s="34"/>
      <c r="J170" s="34"/>
      <c r="K170" s="57"/>
      <c r="L170" s="6"/>
    </row>
    <row r="171" spans="1:12" hidden="1" x14ac:dyDescent="0.25">
      <c r="A171" s="5"/>
      <c r="B171" s="88"/>
      <c r="C171" s="14"/>
      <c r="D171" s="18"/>
      <c r="E171" s="191"/>
      <c r="F171" s="65"/>
      <c r="G171" s="65"/>
      <c r="H171" s="18"/>
      <c r="I171" s="34"/>
      <c r="J171" s="34"/>
      <c r="K171" s="57"/>
      <c r="L171" s="6"/>
    </row>
    <row r="172" spans="1:12" ht="66.95" customHeight="1" x14ac:dyDescent="0.25">
      <c r="A172" s="5"/>
      <c r="B172" s="88">
        <v>2</v>
      </c>
      <c r="C172" s="14" t="s">
        <v>436</v>
      </c>
      <c r="D172" s="18" t="s">
        <v>172</v>
      </c>
      <c r="E172" s="268">
        <v>6.2</v>
      </c>
      <c r="F172" s="253">
        <v>0</v>
      </c>
      <c r="G172" s="253">
        <f>E172*F172</f>
        <v>0</v>
      </c>
      <c r="H172" s="18"/>
      <c r="I172" s="171"/>
      <c r="J172" s="171"/>
      <c r="K172" s="57"/>
      <c r="L172" s="10"/>
    </row>
    <row r="173" spans="1:12" x14ac:dyDescent="0.25">
      <c r="A173" s="5"/>
      <c r="B173" s="88"/>
      <c r="C173" s="14"/>
      <c r="D173" s="136"/>
      <c r="E173" s="273"/>
      <c r="F173" s="65"/>
      <c r="G173" s="65"/>
      <c r="H173" s="136"/>
      <c r="I173" s="16"/>
      <c r="J173" s="16"/>
      <c r="K173" s="60"/>
      <c r="L173" s="6"/>
    </row>
    <row r="174" spans="1:12" ht="51.95" customHeight="1" x14ac:dyDescent="0.25">
      <c r="A174" s="5"/>
      <c r="B174" s="88">
        <v>3</v>
      </c>
      <c r="C174" s="14" t="s">
        <v>434</v>
      </c>
      <c r="D174" s="10" t="s">
        <v>172</v>
      </c>
      <c r="E174" s="180">
        <v>14.5</v>
      </c>
      <c r="F174" s="262">
        <v>0</v>
      </c>
      <c r="G174" s="253">
        <f>E174*F174</f>
        <v>0</v>
      </c>
      <c r="H174" s="15"/>
      <c r="I174" s="169"/>
      <c r="J174" s="499"/>
      <c r="K174" s="57"/>
      <c r="L174" s="10"/>
    </row>
    <row r="175" spans="1:12" hidden="1" x14ac:dyDescent="0.25">
      <c r="A175" s="5"/>
      <c r="B175" s="88"/>
      <c r="C175" s="14"/>
      <c r="D175" s="136"/>
      <c r="E175" s="187"/>
      <c r="F175" s="65"/>
      <c r="G175" s="65"/>
      <c r="H175" s="136"/>
      <c r="I175" s="16"/>
      <c r="J175" s="16"/>
      <c r="K175" s="60"/>
      <c r="L175" s="6"/>
    </row>
    <row r="176" spans="1:12" hidden="1" x14ac:dyDescent="0.25">
      <c r="A176" s="5"/>
      <c r="B176" s="216"/>
      <c r="C176" s="224"/>
      <c r="D176" s="263"/>
      <c r="E176" s="328"/>
      <c r="F176" s="254"/>
      <c r="G176" s="254"/>
      <c r="H176" s="15"/>
      <c r="I176" s="166"/>
      <c r="J176" s="15"/>
      <c r="K176" s="57"/>
      <c r="L176" s="10"/>
    </row>
    <row r="177" spans="1:12" x14ac:dyDescent="0.25">
      <c r="A177" s="5"/>
      <c r="B177" s="88"/>
      <c r="C177" s="14"/>
      <c r="D177" s="78"/>
      <c r="E177" s="180"/>
      <c r="F177" s="65"/>
      <c r="G177" s="65"/>
      <c r="H177" s="136"/>
      <c r="I177" s="16"/>
      <c r="J177" s="16"/>
      <c r="K177" s="60"/>
      <c r="L177" s="6"/>
    </row>
    <row r="178" spans="1:12" x14ac:dyDescent="0.25">
      <c r="A178" s="5"/>
      <c r="B178" s="88">
        <v>4</v>
      </c>
      <c r="C178" s="14" t="s">
        <v>159</v>
      </c>
      <c r="D178" s="78"/>
      <c r="E178" s="180"/>
      <c r="F178" s="65"/>
      <c r="G178" s="65"/>
      <c r="H178" s="18"/>
      <c r="I178" s="11"/>
      <c r="J178" s="11"/>
      <c r="K178" s="57"/>
      <c r="L178" s="10"/>
    </row>
    <row r="179" spans="1:12" x14ac:dyDescent="0.25">
      <c r="A179" s="5"/>
      <c r="B179" s="114" t="s">
        <v>19</v>
      </c>
      <c r="C179" s="14" t="s">
        <v>100</v>
      </c>
      <c r="D179" s="18" t="s">
        <v>126</v>
      </c>
      <c r="E179" s="266">
        <v>2.5</v>
      </c>
      <c r="F179" s="253">
        <v>0</v>
      </c>
      <c r="G179" s="253">
        <f>E179*F179</f>
        <v>0</v>
      </c>
      <c r="H179" s="18"/>
      <c r="I179" s="171"/>
      <c r="J179" s="11"/>
      <c r="K179" s="57"/>
      <c r="L179" s="10"/>
    </row>
    <row r="180" spans="1:12" hidden="1" x14ac:dyDescent="0.25">
      <c r="A180" s="5"/>
      <c r="B180" s="114"/>
      <c r="C180" s="224"/>
      <c r="D180" s="204"/>
      <c r="E180" s="256"/>
      <c r="F180" s="254"/>
      <c r="G180" s="254"/>
      <c r="H180" s="18"/>
      <c r="I180" s="11"/>
      <c r="J180" s="11"/>
      <c r="K180" s="57"/>
      <c r="L180" s="10"/>
    </row>
    <row r="181" spans="1:12" ht="15" customHeight="1" x14ac:dyDescent="0.25">
      <c r="A181" s="5"/>
      <c r="B181" s="398" t="s">
        <v>20</v>
      </c>
      <c r="C181" s="304" t="s">
        <v>141</v>
      </c>
      <c r="D181" s="312" t="s">
        <v>126</v>
      </c>
      <c r="E181" s="360">
        <v>4.5999999999999996</v>
      </c>
      <c r="F181" s="253">
        <v>0</v>
      </c>
      <c r="G181" s="253">
        <f>E181*F181</f>
        <v>0</v>
      </c>
      <c r="H181" s="18"/>
      <c r="I181" s="171"/>
      <c r="J181" s="11"/>
      <c r="K181" s="57"/>
      <c r="L181" s="10"/>
    </row>
    <row r="182" spans="1:12" hidden="1" x14ac:dyDescent="0.25">
      <c r="A182" s="5"/>
      <c r="B182" s="88"/>
      <c r="C182" s="14"/>
      <c r="D182" s="136"/>
      <c r="E182" s="180"/>
      <c r="F182" s="65"/>
      <c r="G182" s="65"/>
      <c r="H182" s="136"/>
      <c r="I182" s="16"/>
      <c r="J182" s="16"/>
      <c r="K182" s="60"/>
      <c r="L182" s="6"/>
    </row>
    <row r="183" spans="1:12" hidden="1" x14ac:dyDescent="0.25">
      <c r="A183" s="5"/>
      <c r="B183" s="91"/>
      <c r="C183" s="14"/>
      <c r="D183" s="15"/>
      <c r="E183" s="180"/>
      <c r="F183" s="65"/>
      <c r="G183" s="65"/>
      <c r="H183" s="15"/>
      <c r="I183" s="15"/>
      <c r="J183" s="15"/>
      <c r="K183" s="57"/>
      <c r="L183" s="10"/>
    </row>
    <row r="184" spans="1:12" hidden="1" x14ac:dyDescent="0.25">
      <c r="A184" s="5"/>
      <c r="B184" s="114"/>
      <c r="C184" s="224"/>
      <c r="D184" s="204"/>
      <c r="E184" s="256"/>
      <c r="F184" s="254"/>
      <c r="G184" s="254"/>
      <c r="H184" s="168"/>
      <c r="I184" s="171"/>
      <c r="J184" s="33" t="s">
        <v>292</v>
      </c>
      <c r="K184" s="57"/>
      <c r="L184" s="10"/>
    </row>
    <row r="185" spans="1:12" hidden="1" x14ac:dyDescent="0.25">
      <c r="A185" s="5"/>
      <c r="B185" s="114"/>
      <c r="C185" s="224"/>
      <c r="D185" s="204"/>
      <c r="E185" s="256"/>
      <c r="F185" s="254"/>
      <c r="G185" s="254"/>
      <c r="H185" s="168"/>
      <c r="I185" s="171"/>
      <c r="J185" s="11"/>
      <c r="K185" s="57"/>
      <c r="L185" s="10"/>
    </row>
    <row r="186" spans="1:12" x14ac:dyDescent="0.25">
      <c r="A186" s="5"/>
      <c r="B186" s="114"/>
      <c r="C186" s="224"/>
      <c r="D186" s="204"/>
      <c r="E186" s="256"/>
      <c r="F186" s="254"/>
      <c r="G186" s="254"/>
      <c r="H186" s="168"/>
      <c r="I186" s="171"/>
      <c r="J186" s="11"/>
      <c r="K186" s="57"/>
      <c r="L186" s="10"/>
    </row>
    <row r="187" spans="1:12" ht="63.75" hidden="1" x14ac:dyDescent="0.25">
      <c r="A187" s="5"/>
      <c r="B187" s="97">
        <v>5</v>
      </c>
      <c r="C187" s="582" t="s">
        <v>395</v>
      </c>
      <c r="D187" s="25"/>
      <c r="E187" s="207"/>
      <c r="F187" s="125"/>
      <c r="G187" s="125"/>
      <c r="H187" s="25"/>
      <c r="I187" s="121"/>
      <c r="J187" s="121"/>
      <c r="K187" s="140"/>
      <c r="L187" s="5"/>
    </row>
    <row r="188" spans="1:12" hidden="1" x14ac:dyDescent="0.25">
      <c r="A188" s="5"/>
      <c r="B188" s="88"/>
      <c r="C188" s="14"/>
      <c r="D188" s="18"/>
      <c r="E188" s="266"/>
      <c r="F188" s="65"/>
      <c r="G188" s="65"/>
      <c r="H188" s="18"/>
      <c r="I188" s="11"/>
      <c r="J188" s="11"/>
      <c r="K188" s="57"/>
      <c r="L188" s="10"/>
    </row>
    <row r="189" spans="1:12" hidden="1" x14ac:dyDescent="0.25">
      <c r="A189" s="5"/>
      <c r="B189" s="94"/>
      <c r="C189" s="311"/>
      <c r="D189" s="204"/>
      <c r="E189" s="256"/>
      <c r="F189" s="254"/>
      <c r="G189" s="254"/>
      <c r="H189" s="18"/>
      <c r="I189" s="18"/>
      <c r="J189" s="18"/>
      <c r="K189" s="57"/>
      <c r="L189" s="10"/>
    </row>
    <row r="190" spans="1:12" hidden="1" x14ac:dyDescent="0.25">
      <c r="A190" s="5"/>
      <c r="B190" s="94"/>
      <c r="C190" s="311"/>
      <c r="D190" s="204"/>
      <c r="E190" s="256"/>
      <c r="F190" s="254"/>
      <c r="G190" s="254"/>
      <c r="H190" s="18"/>
      <c r="I190" s="11"/>
      <c r="J190" s="11"/>
      <c r="K190" s="57"/>
      <c r="L190" s="10"/>
    </row>
    <row r="191" spans="1:12" hidden="1" x14ac:dyDescent="0.25">
      <c r="A191" s="5"/>
      <c r="B191" s="97"/>
      <c r="C191" s="335"/>
      <c r="D191" s="314"/>
      <c r="E191" s="500"/>
      <c r="F191" s="257"/>
      <c r="G191" s="257"/>
      <c r="H191" s="25"/>
      <c r="I191" s="121"/>
      <c r="J191" s="121"/>
      <c r="K191" s="140"/>
      <c r="L191" s="5"/>
    </row>
    <row r="192" spans="1:12" hidden="1" x14ac:dyDescent="0.25">
      <c r="A192" s="5"/>
      <c r="B192" s="88"/>
      <c r="C192" s="311"/>
      <c r="D192" s="204"/>
      <c r="E192" s="256"/>
      <c r="F192" s="264"/>
      <c r="G192" s="254"/>
      <c r="H192" s="18"/>
      <c r="I192" s="11"/>
      <c r="J192" s="11"/>
      <c r="K192" s="57"/>
      <c r="L192" s="10"/>
    </row>
    <row r="193" spans="1:12" hidden="1" x14ac:dyDescent="0.25">
      <c r="A193" s="5"/>
      <c r="B193" s="97"/>
      <c r="C193" s="141"/>
      <c r="D193" s="25"/>
      <c r="E193" s="207"/>
      <c r="F193" s="125"/>
      <c r="G193" s="125"/>
      <c r="H193" s="25"/>
      <c r="I193" s="121"/>
      <c r="J193" s="121"/>
      <c r="K193" s="140"/>
      <c r="L193" s="5"/>
    </row>
    <row r="194" spans="1:12" hidden="1" x14ac:dyDescent="0.25">
      <c r="A194" s="5"/>
      <c r="B194" s="88"/>
      <c r="C194" s="224"/>
      <c r="D194" s="263"/>
      <c r="E194" s="256"/>
      <c r="F194" s="264"/>
      <c r="G194" s="254"/>
      <c r="H194" s="15"/>
      <c r="I194" s="11"/>
      <c r="J194" s="39"/>
      <c r="K194" s="57"/>
      <c r="L194" s="10"/>
    </row>
    <row r="195" spans="1:12" hidden="1" x14ac:dyDescent="0.25">
      <c r="A195" s="5"/>
      <c r="B195" s="214"/>
      <c r="C195" s="235"/>
      <c r="D195" s="263"/>
      <c r="E195" s="256"/>
      <c r="F195" s="264"/>
      <c r="G195" s="254"/>
      <c r="H195" s="15"/>
      <c r="I195" s="34"/>
      <c r="J195" s="34"/>
      <c r="K195" s="57"/>
      <c r="L195" s="10"/>
    </row>
    <row r="196" spans="1:12" hidden="1" x14ac:dyDescent="0.25">
      <c r="A196" s="5"/>
      <c r="B196" s="88"/>
      <c r="C196" s="14"/>
      <c r="D196" s="18"/>
      <c r="E196" s="180"/>
      <c r="F196" s="65"/>
      <c r="G196" s="65"/>
      <c r="H196" s="18"/>
      <c r="I196" s="11"/>
      <c r="J196" s="11"/>
      <c r="K196" s="57"/>
      <c r="L196" s="10"/>
    </row>
    <row r="197" spans="1:12" hidden="1" x14ac:dyDescent="0.25">
      <c r="A197" s="5"/>
      <c r="B197" s="88"/>
      <c r="C197" s="224"/>
      <c r="D197" s="303"/>
      <c r="E197" s="451"/>
      <c r="F197" s="264"/>
      <c r="G197" s="254"/>
      <c r="H197" s="19"/>
      <c r="I197" s="171"/>
      <c r="J197" s="11"/>
      <c r="K197" s="57"/>
      <c r="L197" s="10"/>
    </row>
    <row r="198" spans="1:12" hidden="1" x14ac:dyDescent="0.25">
      <c r="A198" s="5"/>
      <c r="B198" s="97"/>
      <c r="C198" s="141"/>
      <c r="D198" s="86"/>
      <c r="E198" s="207"/>
      <c r="F198" s="125"/>
      <c r="G198" s="125"/>
      <c r="H198" s="25"/>
      <c r="I198" s="121"/>
      <c r="J198" s="121"/>
      <c r="K198" s="140"/>
      <c r="L198" s="5"/>
    </row>
    <row r="199" spans="1:12" hidden="1" x14ac:dyDescent="0.25">
      <c r="A199" s="5"/>
      <c r="B199" s="88"/>
      <c r="C199" s="224"/>
      <c r="D199" s="204"/>
      <c r="E199" s="256"/>
      <c r="F199" s="264"/>
      <c r="G199" s="254"/>
      <c r="H199" s="168"/>
      <c r="I199" s="11"/>
      <c r="J199" s="11"/>
      <c r="K199" s="57"/>
      <c r="L199" s="10"/>
    </row>
    <row r="200" spans="1:12" hidden="1" x14ac:dyDescent="0.25">
      <c r="A200" s="5"/>
      <c r="B200" s="88"/>
      <c r="C200" s="14"/>
      <c r="D200" s="18"/>
      <c r="E200" s="180"/>
      <c r="F200" s="65"/>
      <c r="G200" s="65"/>
      <c r="H200" s="18"/>
      <c r="I200" s="11"/>
      <c r="J200" s="11"/>
      <c r="K200" s="57"/>
      <c r="L200" s="10"/>
    </row>
    <row r="201" spans="1:12" hidden="1" x14ac:dyDescent="0.25">
      <c r="A201" s="5"/>
      <c r="B201" s="88"/>
      <c r="C201" s="224"/>
      <c r="D201" s="204"/>
      <c r="E201" s="256"/>
      <c r="F201" s="264"/>
      <c r="G201" s="254"/>
      <c r="H201" s="18"/>
      <c r="I201" s="11"/>
      <c r="J201" s="33"/>
      <c r="K201" s="57"/>
      <c r="L201" s="10"/>
    </row>
    <row r="202" spans="1:12" hidden="1" x14ac:dyDescent="0.25">
      <c r="A202" s="5"/>
      <c r="B202" s="97"/>
      <c r="C202" s="141"/>
      <c r="D202" s="25"/>
      <c r="E202" s="207"/>
      <c r="F202" s="125"/>
      <c r="G202" s="125"/>
      <c r="H202" s="25"/>
      <c r="I202" s="121"/>
      <c r="J202" s="121"/>
      <c r="K202" s="140"/>
      <c r="L202" s="5"/>
    </row>
    <row r="203" spans="1:12" hidden="1" x14ac:dyDescent="0.25">
      <c r="A203" s="5"/>
      <c r="B203" s="88"/>
      <c r="C203" s="224"/>
      <c r="D203" s="204"/>
      <c r="E203" s="256"/>
      <c r="F203" s="264"/>
      <c r="G203" s="254"/>
      <c r="H203" s="18"/>
      <c r="I203" s="11"/>
      <c r="J203" s="11"/>
      <c r="K203" s="57"/>
      <c r="L203" s="10"/>
    </row>
    <row r="204" spans="1:12" hidden="1" x14ac:dyDescent="0.25">
      <c r="A204" s="5"/>
      <c r="B204" s="88"/>
      <c r="C204" s="14"/>
      <c r="D204" s="18"/>
      <c r="E204" s="180"/>
      <c r="F204" s="65"/>
      <c r="G204" s="65"/>
      <c r="H204" s="18"/>
      <c r="I204" s="11"/>
      <c r="J204" s="11"/>
      <c r="K204" s="57"/>
      <c r="L204" s="10"/>
    </row>
    <row r="205" spans="1:12" ht="54.95" hidden="1" customHeight="1" x14ac:dyDescent="0.25">
      <c r="A205" s="5"/>
      <c r="B205" s="406"/>
      <c r="C205" s="14"/>
      <c r="D205" s="10"/>
      <c r="E205" s="180"/>
      <c r="F205" s="262"/>
      <c r="G205" s="253"/>
      <c r="H205" s="18"/>
      <c r="I205" s="34"/>
      <c r="J205" s="34" t="s">
        <v>435</v>
      </c>
      <c r="K205" s="56"/>
      <c r="L205" s="10"/>
    </row>
    <row r="206" spans="1:12" hidden="1" x14ac:dyDescent="0.25">
      <c r="A206" s="5"/>
      <c r="B206" s="88"/>
      <c r="C206" s="14"/>
      <c r="D206" s="18"/>
      <c r="E206" s="180"/>
      <c r="F206" s="65"/>
      <c r="G206" s="65"/>
      <c r="H206" s="18"/>
      <c r="I206" s="11"/>
      <c r="J206" s="11"/>
      <c r="K206" s="57"/>
      <c r="L206" s="10"/>
    </row>
    <row r="207" spans="1:12" x14ac:dyDescent="0.25">
      <c r="A207" s="5"/>
      <c r="B207" s="91">
        <v>5</v>
      </c>
      <c r="C207" s="14" t="s">
        <v>130</v>
      </c>
      <c r="D207" s="10" t="s">
        <v>172</v>
      </c>
      <c r="E207" s="180">
        <v>14.5</v>
      </c>
      <c r="F207" s="262">
        <v>0</v>
      </c>
      <c r="G207" s="253">
        <f>E207*F207</f>
        <v>0</v>
      </c>
      <c r="H207" s="10"/>
      <c r="I207" s="111"/>
      <c r="J207" s="111"/>
      <c r="K207" s="56"/>
      <c r="L207" s="10"/>
    </row>
    <row r="208" spans="1:12" ht="14.1" customHeight="1" x14ac:dyDescent="0.25">
      <c r="A208" s="5"/>
      <c r="B208" s="97"/>
      <c r="C208" s="141"/>
      <c r="D208" s="25"/>
      <c r="E208" s="207"/>
      <c r="F208" s="149"/>
      <c r="G208" s="149"/>
      <c r="H208" s="25"/>
      <c r="I208" s="121"/>
      <c r="J208" s="121"/>
      <c r="K208" s="140"/>
      <c r="L208" s="5"/>
    </row>
    <row r="209" spans="1:12" ht="0.95" hidden="1" customHeight="1" x14ac:dyDescent="0.25">
      <c r="A209" s="5"/>
      <c r="B209" s="238"/>
      <c r="C209" s="217"/>
      <c r="D209" s="218"/>
      <c r="E209" s="240"/>
      <c r="F209" s="264"/>
      <c r="G209" s="254"/>
      <c r="H209" s="18"/>
      <c r="I209" s="34"/>
      <c r="J209" s="34"/>
      <c r="K209" s="56"/>
      <c r="L209" s="10"/>
    </row>
    <row r="210" spans="1:12" hidden="1" x14ac:dyDescent="0.25">
      <c r="A210" s="5"/>
      <c r="B210" s="238"/>
      <c r="C210" s="217"/>
      <c r="D210" s="218"/>
      <c r="E210" s="240"/>
      <c r="F210" s="264"/>
      <c r="G210" s="254"/>
      <c r="H210" s="18"/>
      <c r="I210" s="34"/>
      <c r="J210" s="34"/>
      <c r="K210" s="56"/>
      <c r="L210" s="10"/>
    </row>
    <row r="211" spans="1:12" ht="25.5" x14ac:dyDescent="0.25">
      <c r="A211" s="5"/>
      <c r="B211" s="405">
        <v>6</v>
      </c>
      <c r="C211" s="258" t="s">
        <v>210</v>
      </c>
      <c r="D211" s="270" t="s">
        <v>25</v>
      </c>
      <c r="E211" s="269">
        <v>0.1</v>
      </c>
      <c r="F211" s="350">
        <f>SUM(G166:G207)</f>
        <v>0</v>
      </c>
      <c r="G211" s="253">
        <f>E211*F211</f>
        <v>0</v>
      </c>
      <c r="H211" s="18"/>
      <c r="I211" s="34"/>
      <c r="J211" s="34"/>
      <c r="K211" s="56"/>
      <c r="L211" s="10"/>
    </row>
    <row r="212" spans="1:12" x14ac:dyDescent="0.25">
      <c r="A212" s="5"/>
      <c r="B212" s="238"/>
      <c r="C212" s="141"/>
      <c r="D212" s="86"/>
      <c r="E212" s="44"/>
      <c r="F212" s="149"/>
      <c r="G212" s="149"/>
      <c r="H212" s="25"/>
      <c r="I212" s="121"/>
      <c r="J212" s="121"/>
      <c r="K212" s="140"/>
      <c r="L212" s="5"/>
    </row>
    <row r="213" spans="1:12" ht="15.75" thickBot="1" x14ac:dyDescent="0.3">
      <c r="A213" s="5"/>
      <c r="B213" s="88"/>
      <c r="C213" s="70" t="s">
        <v>187</v>
      </c>
      <c r="D213" s="82"/>
      <c r="E213" s="71"/>
      <c r="F213" s="72"/>
      <c r="G213" s="265">
        <f>SUM(G153:G212)</f>
        <v>0</v>
      </c>
      <c r="H213" s="136"/>
      <c r="I213" s="16"/>
      <c r="J213" s="16"/>
      <c r="K213" s="60"/>
      <c r="L213" s="6"/>
    </row>
    <row r="214" spans="1:12" ht="15.75" thickTop="1" x14ac:dyDescent="0.25">
      <c r="A214" s="5"/>
      <c r="B214" s="97"/>
      <c r="C214" s="141"/>
      <c r="D214" s="86"/>
      <c r="E214" s="44"/>
      <c r="F214" s="149"/>
      <c r="G214" s="149"/>
      <c r="H214" s="25"/>
      <c r="I214" s="121"/>
      <c r="J214" s="121"/>
      <c r="K214" s="140"/>
      <c r="L214" s="5"/>
    </row>
    <row r="215" spans="1:12" ht="9.9499999999999993" customHeight="1" x14ac:dyDescent="0.25">
      <c r="A215" s="5"/>
      <c r="B215" s="97"/>
      <c r="C215" s="141"/>
      <c r="D215" s="86"/>
      <c r="E215" s="44"/>
      <c r="F215" s="149"/>
      <c r="G215" s="149"/>
      <c r="H215" s="25"/>
      <c r="I215" s="121"/>
      <c r="J215" s="121"/>
      <c r="K215" s="140"/>
      <c r="L215" s="5"/>
    </row>
    <row r="216" spans="1:12" hidden="1" x14ac:dyDescent="0.25">
      <c r="A216" s="5"/>
      <c r="B216" s="97"/>
      <c r="C216" s="141"/>
      <c r="D216" s="86"/>
      <c r="E216" s="44"/>
      <c r="F216" s="149"/>
      <c r="G216" s="149"/>
      <c r="H216" s="25"/>
      <c r="I216" s="121"/>
      <c r="J216" s="121"/>
      <c r="K216" s="140"/>
      <c r="L216" s="5"/>
    </row>
    <row r="217" spans="1:12" hidden="1" x14ac:dyDescent="0.25">
      <c r="A217" s="25"/>
      <c r="B217" s="92"/>
      <c r="C217" s="25"/>
      <c r="D217" s="143"/>
      <c r="E217" s="144"/>
      <c r="F217" s="145"/>
      <c r="G217" s="145"/>
      <c r="H217" s="146"/>
      <c r="I217" s="147"/>
      <c r="J217" s="147"/>
      <c r="K217" s="148"/>
      <c r="L217" s="25"/>
    </row>
    <row r="218" spans="1:12" hidden="1" x14ac:dyDescent="0.25">
      <c r="A218" s="25"/>
      <c r="B218" s="91"/>
      <c r="C218" s="50"/>
      <c r="D218" s="79"/>
      <c r="E218" s="20"/>
      <c r="F218" s="66"/>
      <c r="G218" s="66"/>
      <c r="H218" s="54"/>
      <c r="I218" s="20"/>
      <c r="J218" s="20"/>
      <c r="K218" s="60"/>
      <c r="L218" s="25"/>
    </row>
    <row r="219" spans="1:12" hidden="1" x14ac:dyDescent="0.25">
      <c r="A219" s="25"/>
      <c r="B219" s="91"/>
      <c r="C219" s="50"/>
      <c r="D219" s="79"/>
      <c r="E219" s="20"/>
      <c r="F219" s="66"/>
      <c r="G219" s="66"/>
      <c r="H219" s="54"/>
      <c r="I219" s="20"/>
      <c r="J219" s="20"/>
      <c r="K219" s="60"/>
      <c r="L219" s="25"/>
    </row>
    <row r="220" spans="1:12" hidden="1" x14ac:dyDescent="0.25">
      <c r="A220" s="120"/>
      <c r="B220" s="91"/>
      <c r="C220" s="304"/>
      <c r="D220" s="452"/>
      <c r="E220" s="362"/>
      <c r="F220" s="386"/>
      <c r="G220" s="253"/>
      <c r="H220" s="73"/>
      <c r="I220" s="11"/>
      <c r="J220" s="11"/>
      <c r="K220" s="57"/>
      <c r="L220" s="10"/>
    </row>
    <row r="221" spans="1:12" hidden="1" x14ac:dyDescent="0.25">
      <c r="A221" s="120"/>
      <c r="B221" s="91"/>
      <c r="C221" s="14"/>
      <c r="D221" s="18"/>
      <c r="E221" s="10"/>
      <c r="F221" s="65"/>
      <c r="G221" s="65"/>
      <c r="H221" s="18"/>
      <c r="I221" s="11"/>
      <c r="J221" s="11"/>
      <c r="K221" s="57"/>
      <c r="L221" s="10"/>
    </row>
    <row r="222" spans="1:12" hidden="1" x14ac:dyDescent="0.25">
      <c r="A222" s="120"/>
      <c r="B222" s="91"/>
      <c r="C222" s="217"/>
      <c r="D222" s="291"/>
      <c r="E222" s="580"/>
      <c r="F222" s="415"/>
      <c r="G222" s="254"/>
      <c r="H222" s="73"/>
      <c r="I222" s="11"/>
      <c r="J222" s="11"/>
      <c r="K222" s="57"/>
      <c r="L222" s="10"/>
    </row>
    <row r="223" spans="1:12" hidden="1" x14ac:dyDescent="0.25">
      <c r="A223" s="120"/>
      <c r="B223" s="91"/>
      <c r="C223" s="14"/>
      <c r="D223" s="78"/>
      <c r="E223" s="10"/>
      <c r="F223" s="65"/>
      <c r="G223" s="65"/>
      <c r="H223" s="18"/>
      <c r="I223" s="11"/>
      <c r="J223" s="11"/>
      <c r="K223" s="57"/>
      <c r="L223" s="10"/>
    </row>
    <row r="224" spans="1:12" hidden="1" x14ac:dyDescent="0.25">
      <c r="A224" s="120"/>
      <c r="B224" s="88"/>
      <c r="C224" s="8"/>
      <c r="D224" s="75"/>
      <c r="E224" s="6"/>
      <c r="F224" s="65"/>
      <c r="G224" s="253"/>
      <c r="H224" s="136"/>
      <c r="I224" s="16"/>
      <c r="J224" s="16"/>
      <c r="K224" s="60"/>
      <c r="L224" s="6"/>
    </row>
    <row r="225" spans="1:12" hidden="1" x14ac:dyDescent="0.25">
      <c r="A225" s="120"/>
      <c r="B225" s="91"/>
      <c r="C225" s="8"/>
      <c r="D225" s="75"/>
      <c r="E225" s="10"/>
      <c r="F225" s="65"/>
      <c r="G225" s="65"/>
      <c r="H225" s="18"/>
      <c r="I225" s="11"/>
      <c r="J225" s="11"/>
      <c r="K225" s="57"/>
      <c r="L225" s="10"/>
    </row>
    <row r="226" spans="1:12" hidden="1" x14ac:dyDescent="0.25">
      <c r="A226" s="5"/>
      <c r="B226" s="91"/>
      <c r="C226" s="8"/>
      <c r="D226" s="75"/>
      <c r="E226" s="10"/>
      <c r="F226" s="65"/>
      <c r="G226" s="65"/>
      <c r="H226" s="18"/>
      <c r="I226" s="11"/>
      <c r="J226" s="11"/>
      <c r="K226" s="57"/>
      <c r="L226" s="10"/>
    </row>
    <row r="227" spans="1:12" hidden="1" x14ac:dyDescent="0.25">
      <c r="A227" s="5"/>
      <c r="B227" s="91"/>
      <c r="C227" s="8"/>
      <c r="D227" s="75"/>
      <c r="E227" s="10"/>
      <c r="F227" s="65"/>
      <c r="G227" s="65"/>
      <c r="H227" s="18"/>
      <c r="I227" s="11"/>
      <c r="J227" s="11"/>
      <c r="K227" s="57"/>
      <c r="L227" s="10"/>
    </row>
    <row r="228" spans="1:12" hidden="1" x14ac:dyDescent="0.25">
      <c r="A228" s="5"/>
      <c r="B228" s="465"/>
      <c r="C228" s="460"/>
      <c r="D228" s="75"/>
      <c r="E228" s="10"/>
      <c r="F228" s="65"/>
      <c r="G228" s="65"/>
      <c r="H228" s="18"/>
      <c r="I228" s="11"/>
      <c r="J228" s="11"/>
      <c r="K228" s="57"/>
      <c r="L228" s="10"/>
    </row>
    <row r="229" spans="1:12" x14ac:dyDescent="0.25">
      <c r="A229" s="5"/>
      <c r="B229" s="91"/>
      <c r="C229" s="8"/>
      <c r="D229" s="75"/>
      <c r="E229" s="10"/>
      <c r="F229" s="65"/>
      <c r="G229" s="65"/>
      <c r="H229" s="18"/>
      <c r="I229" s="11"/>
      <c r="J229" s="11"/>
      <c r="K229" s="57"/>
      <c r="L229" s="10"/>
    </row>
    <row r="230" spans="1:12" x14ac:dyDescent="0.25">
      <c r="A230" s="25"/>
      <c r="B230" s="92"/>
      <c r="C230" s="25"/>
      <c r="D230" s="143"/>
      <c r="E230" s="144"/>
      <c r="F230" s="145"/>
      <c r="G230" s="145"/>
      <c r="H230" s="146"/>
      <c r="I230" s="147"/>
      <c r="J230" s="147"/>
      <c r="K230" s="148"/>
      <c r="L230" s="25"/>
    </row>
    <row r="231" spans="1:12" ht="15.75" x14ac:dyDescent="0.25">
      <c r="A231" s="90" t="s">
        <v>32</v>
      </c>
      <c r="B231" s="678" t="s">
        <v>4</v>
      </c>
      <c r="C231" s="678"/>
      <c r="D231" s="678"/>
      <c r="E231" s="678"/>
      <c r="F231" s="678"/>
      <c r="G231" s="678"/>
      <c r="H231" s="678"/>
      <c r="I231" s="678"/>
      <c r="J231" s="678"/>
      <c r="K231" s="678"/>
      <c r="L231" s="25"/>
    </row>
    <row r="232" spans="1:12" x14ac:dyDescent="0.25">
      <c r="A232" s="47"/>
      <c r="B232" s="88"/>
      <c r="C232" s="14"/>
      <c r="D232" s="78"/>
      <c r="E232" s="26"/>
      <c r="F232" s="67"/>
      <c r="G232" s="67"/>
      <c r="H232" s="18"/>
      <c r="I232" s="11"/>
      <c r="J232" s="11"/>
      <c r="K232" s="57"/>
      <c r="L232" s="10"/>
    </row>
    <row r="233" spans="1:12" x14ac:dyDescent="0.25">
      <c r="A233" s="25"/>
      <c r="B233" s="91" t="s">
        <v>2</v>
      </c>
      <c r="C233" s="50" t="s">
        <v>5</v>
      </c>
      <c r="D233" s="79"/>
      <c r="E233" s="20"/>
      <c r="F233" s="66"/>
      <c r="G233" s="66"/>
      <c r="H233" s="54"/>
      <c r="I233" s="20"/>
      <c r="J233" s="20"/>
      <c r="K233" s="60"/>
      <c r="L233" s="25"/>
    </row>
    <row r="234" spans="1:12" hidden="1" x14ac:dyDescent="0.25">
      <c r="A234" s="5"/>
      <c r="B234" s="93"/>
      <c r="C234" s="21"/>
      <c r="D234" s="84"/>
      <c r="E234" s="26"/>
      <c r="F234" s="67"/>
      <c r="G234" s="67"/>
      <c r="H234" s="40"/>
      <c r="I234" s="27"/>
      <c r="J234" s="27"/>
      <c r="K234" s="57"/>
      <c r="L234" s="10"/>
    </row>
    <row r="235" spans="1:12" hidden="1" x14ac:dyDescent="0.25">
      <c r="A235" s="5"/>
      <c r="B235" s="93"/>
      <c r="C235" s="21"/>
      <c r="D235" s="28"/>
      <c r="E235" s="28"/>
      <c r="F235" s="87"/>
      <c r="G235" s="87"/>
      <c r="H235" s="28"/>
      <c r="I235" s="24"/>
      <c r="J235" s="24"/>
      <c r="K235" s="57"/>
      <c r="L235" s="10"/>
    </row>
    <row r="236" spans="1:12" hidden="1" x14ac:dyDescent="0.25">
      <c r="A236" s="5"/>
      <c r="B236" s="331"/>
      <c r="C236" s="246"/>
      <c r="D236" s="314"/>
      <c r="E236" s="332"/>
      <c r="F236" s="264"/>
      <c r="G236" s="254"/>
      <c r="H236" s="25"/>
      <c r="I236" s="24"/>
      <c r="J236" s="24"/>
      <c r="K236" s="57"/>
      <c r="L236" s="10"/>
    </row>
    <row r="237" spans="1:12" hidden="1" x14ac:dyDescent="0.25">
      <c r="A237" s="5"/>
      <c r="B237" s="92"/>
      <c r="C237" s="246"/>
      <c r="D237" s="247"/>
      <c r="E237" s="332"/>
      <c r="F237" s="264"/>
      <c r="G237" s="254"/>
      <c r="H237" s="28"/>
      <c r="I237" s="24"/>
      <c r="J237" s="24"/>
      <c r="K237" s="57"/>
      <c r="L237" s="10"/>
    </row>
    <row r="238" spans="1:12" hidden="1" x14ac:dyDescent="0.25">
      <c r="A238" s="5"/>
      <c r="B238" s="93"/>
      <c r="C238" s="21"/>
      <c r="D238" s="40"/>
      <c r="E238" s="210"/>
      <c r="F238" s="67"/>
      <c r="G238" s="67"/>
      <c r="H238" s="40"/>
      <c r="I238" s="27"/>
      <c r="J238" s="27"/>
      <c r="K238" s="57"/>
      <c r="L238" s="10"/>
    </row>
    <row r="239" spans="1:12" hidden="1" x14ac:dyDescent="0.25">
      <c r="A239" s="5"/>
      <c r="B239" s="245"/>
      <c r="C239" s="246"/>
      <c r="D239" s="247"/>
      <c r="E239" s="248"/>
      <c r="F239" s="264"/>
      <c r="G239" s="254"/>
      <c r="H239" s="28"/>
      <c r="I239" s="27"/>
      <c r="J239" s="27"/>
      <c r="K239" s="57"/>
      <c r="L239" s="10"/>
    </row>
    <row r="240" spans="1:12" hidden="1" x14ac:dyDescent="0.25">
      <c r="A240" s="5"/>
      <c r="B240" s="93"/>
      <c r="C240" s="21"/>
      <c r="D240" s="40"/>
      <c r="E240" s="210"/>
      <c r="F240" s="67"/>
      <c r="G240" s="67"/>
      <c r="H240" s="40"/>
      <c r="I240" s="27"/>
      <c r="J240" s="27"/>
      <c r="K240" s="57"/>
      <c r="L240" s="10"/>
    </row>
    <row r="241" spans="1:12" hidden="1" x14ac:dyDescent="0.25">
      <c r="A241" s="5"/>
      <c r="B241" s="370"/>
      <c r="C241" s="246"/>
      <c r="D241" s="247"/>
      <c r="E241" s="248"/>
      <c r="F241" s="277"/>
      <c r="G241" s="254"/>
      <c r="H241" s="28"/>
      <c r="I241" s="27"/>
      <c r="J241" s="27"/>
      <c r="K241" s="57"/>
      <c r="L241" s="10"/>
    </row>
    <row r="242" spans="1:12" hidden="1" x14ac:dyDescent="0.25">
      <c r="A242" s="5"/>
      <c r="B242" s="93"/>
      <c r="C242" s="246"/>
      <c r="D242" s="333"/>
      <c r="E242" s="248"/>
      <c r="F242" s="334"/>
      <c r="G242" s="334"/>
      <c r="H242" s="40"/>
      <c r="I242" s="27"/>
      <c r="J242" s="27"/>
      <c r="K242" s="57"/>
      <c r="L242" s="10"/>
    </row>
    <row r="243" spans="1:12" hidden="1" x14ac:dyDescent="0.25">
      <c r="A243" s="5"/>
      <c r="B243" s="370"/>
      <c r="C243" s="246"/>
      <c r="D243" s="247"/>
      <c r="E243" s="332"/>
      <c r="F243" s="277"/>
      <c r="G243" s="254"/>
      <c r="H243" s="28"/>
      <c r="I243" s="27"/>
      <c r="J243" s="27"/>
      <c r="K243" s="57"/>
      <c r="L243" s="10"/>
    </row>
    <row r="244" spans="1:12" hidden="1" x14ac:dyDescent="0.25">
      <c r="A244" s="5"/>
      <c r="B244" s="93"/>
      <c r="C244" s="21"/>
      <c r="D244" s="28"/>
      <c r="E244" s="210"/>
      <c r="F244" s="67"/>
      <c r="G244" s="67"/>
      <c r="H244" s="28"/>
      <c r="I244" s="24"/>
      <c r="J244" s="24"/>
      <c r="K244" s="57"/>
      <c r="L244" s="10"/>
    </row>
    <row r="245" spans="1:12" hidden="1" x14ac:dyDescent="0.25">
      <c r="A245" s="5"/>
      <c r="B245" s="245"/>
      <c r="C245" s="335"/>
      <c r="D245" s="314"/>
      <c r="E245" s="336"/>
      <c r="F245" s="264"/>
      <c r="G245" s="254"/>
      <c r="H245" s="25"/>
      <c r="I245" s="121"/>
      <c r="J245" s="121"/>
      <c r="K245" s="140"/>
      <c r="L245" s="10"/>
    </row>
    <row r="246" spans="1:12" hidden="1" x14ac:dyDescent="0.25">
      <c r="A246" s="5"/>
      <c r="B246" s="93"/>
      <c r="C246" s="21"/>
      <c r="D246" s="28"/>
      <c r="E246" s="210"/>
      <c r="F246" s="67"/>
      <c r="G246" s="67"/>
      <c r="H246" s="28"/>
      <c r="I246" s="24"/>
      <c r="J246" s="24"/>
      <c r="K246" s="57"/>
      <c r="L246" s="10"/>
    </row>
    <row r="247" spans="1:12" hidden="1" x14ac:dyDescent="0.25">
      <c r="A247" s="5"/>
      <c r="B247" s="93"/>
      <c r="C247" s="246"/>
      <c r="D247" s="247"/>
      <c r="E247" s="248"/>
      <c r="F247" s="264"/>
      <c r="G247" s="254"/>
      <c r="H247" s="28"/>
      <c r="I247" s="24"/>
      <c r="J247" s="24"/>
      <c r="K247" s="57"/>
      <c r="L247" s="10"/>
    </row>
    <row r="248" spans="1:12" hidden="1" x14ac:dyDescent="0.25">
      <c r="A248" s="5"/>
      <c r="B248" s="150"/>
      <c r="C248" s="246"/>
      <c r="D248" s="247"/>
      <c r="E248" s="248"/>
      <c r="F248" s="334"/>
      <c r="G248" s="334"/>
      <c r="H248" s="28"/>
      <c r="I248" s="24"/>
      <c r="J248" s="24"/>
      <c r="K248" s="57"/>
      <c r="L248" s="10"/>
    </row>
    <row r="249" spans="1:12" hidden="1" x14ac:dyDescent="0.25">
      <c r="A249" s="5"/>
      <c r="B249" s="93"/>
      <c r="C249" s="246"/>
      <c r="D249" s="247"/>
      <c r="E249" s="248"/>
      <c r="F249" s="264"/>
      <c r="G249" s="254"/>
      <c r="H249" s="28"/>
      <c r="I249" s="24"/>
      <c r="J249" s="24"/>
      <c r="K249" s="57"/>
      <c r="L249" s="10"/>
    </row>
    <row r="250" spans="1:12" hidden="1" x14ac:dyDescent="0.25">
      <c r="A250" s="5"/>
      <c r="B250" s="93"/>
      <c r="C250" s="141"/>
      <c r="D250" s="25"/>
      <c r="E250" s="207"/>
      <c r="F250" s="149"/>
      <c r="G250" s="149"/>
      <c r="H250" s="25"/>
      <c r="I250" s="121"/>
      <c r="J250" s="121"/>
      <c r="K250" s="140"/>
      <c r="L250" s="10"/>
    </row>
    <row r="251" spans="1:12" hidden="1" x14ac:dyDescent="0.25">
      <c r="A251" s="5"/>
      <c r="B251" s="245"/>
      <c r="C251" s="246"/>
      <c r="D251" s="247"/>
      <c r="E251" s="248"/>
      <c r="F251" s="264"/>
      <c r="G251" s="254"/>
      <c r="H251" s="28"/>
      <c r="I251" s="208"/>
      <c r="J251" s="24"/>
      <c r="K251" s="57"/>
      <c r="L251" s="10"/>
    </row>
    <row r="252" spans="1:12" hidden="1" x14ac:dyDescent="0.25">
      <c r="A252" s="5"/>
      <c r="B252" s="93"/>
      <c r="C252" s="21"/>
      <c r="D252" s="28"/>
      <c r="E252" s="210"/>
      <c r="F252" s="67"/>
      <c r="G252" s="67"/>
      <c r="H252" s="28"/>
      <c r="I252" s="24"/>
      <c r="J252" s="24"/>
      <c r="K252" s="57"/>
      <c r="L252" s="10"/>
    </row>
    <row r="253" spans="1:12" hidden="1" x14ac:dyDescent="0.25">
      <c r="A253" s="5"/>
      <c r="B253" s="93"/>
      <c r="C253" s="246"/>
      <c r="D253" s="247"/>
      <c r="E253" s="248"/>
      <c r="F253" s="264"/>
      <c r="G253" s="254"/>
      <c r="H253" s="28"/>
      <c r="I253" s="208"/>
      <c r="J253" s="24"/>
      <c r="K253" s="57"/>
      <c r="L253" s="10"/>
    </row>
    <row r="254" spans="1:12" hidden="1" x14ac:dyDescent="0.25">
      <c r="A254" s="5"/>
      <c r="B254" s="93"/>
      <c r="C254" s="21"/>
      <c r="D254" s="84"/>
      <c r="E254" s="26"/>
      <c r="F254" s="67"/>
      <c r="G254" s="67"/>
      <c r="H254" s="28"/>
      <c r="I254" s="24"/>
      <c r="J254" s="24"/>
      <c r="K254" s="57"/>
      <c r="L254" s="10"/>
    </row>
    <row r="255" spans="1:12" hidden="1" x14ac:dyDescent="0.25">
      <c r="A255" s="5"/>
      <c r="B255" s="93"/>
      <c r="C255" s="21"/>
      <c r="D255" s="84"/>
      <c r="E255" s="26"/>
      <c r="F255" s="67"/>
      <c r="G255" s="67"/>
      <c r="H255" s="28"/>
      <c r="I255" s="24"/>
      <c r="J255" s="24"/>
      <c r="K255" s="57"/>
      <c r="L255" s="10"/>
    </row>
    <row r="256" spans="1:12" hidden="1" x14ac:dyDescent="0.25">
      <c r="A256" s="5"/>
      <c r="B256" s="93"/>
      <c r="C256" s="337"/>
      <c r="D256" s="247"/>
      <c r="E256" s="536"/>
      <c r="F256" s="264"/>
      <c r="G256" s="254"/>
      <c r="H256" s="28"/>
      <c r="I256" s="208"/>
      <c r="J256" s="24"/>
      <c r="K256" s="57"/>
      <c r="L256" s="10"/>
    </row>
    <row r="257" spans="1:12" hidden="1" x14ac:dyDescent="0.25">
      <c r="A257" s="5"/>
      <c r="B257" s="93"/>
      <c r="C257" s="337"/>
      <c r="D257" s="247"/>
      <c r="E257" s="536"/>
      <c r="F257" s="264"/>
      <c r="G257" s="254"/>
      <c r="H257" s="28"/>
      <c r="I257" s="24"/>
      <c r="J257" s="24"/>
      <c r="K257" s="57"/>
      <c r="L257" s="10"/>
    </row>
    <row r="258" spans="1:12" hidden="1" x14ac:dyDescent="0.25">
      <c r="A258" s="5"/>
      <c r="B258" s="93"/>
      <c r="C258" s="249"/>
      <c r="D258" s="241"/>
      <c r="E258" s="537"/>
      <c r="F258" s="264"/>
      <c r="G258" s="254"/>
      <c r="H258" s="28"/>
      <c r="I258" s="24"/>
      <c r="J258" s="24"/>
      <c r="K258" s="57"/>
      <c r="L258" s="10"/>
    </row>
    <row r="259" spans="1:12" hidden="1" x14ac:dyDescent="0.25">
      <c r="A259" s="5"/>
      <c r="B259" s="93"/>
      <c r="C259" s="249"/>
      <c r="D259" s="241"/>
      <c r="E259" s="537"/>
      <c r="F259" s="264"/>
      <c r="G259" s="254"/>
      <c r="H259" s="28"/>
      <c r="I259" s="24"/>
      <c r="J259" s="24"/>
      <c r="K259" s="57"/>
      <c r="L259" s="10"/>
    </row>
    <row r="260" spans="1:12" hidden="1" x14ac:dyDescent="0.25">
      <c r="A260" s="44"/>
      <c r="B260" s="93"/>
      <c r="C260" s="138"/>
      <c r="D260" s="28"/>
      <c r="E260" s="24"/>
      <c r="F260" s="67"/>
      <c r="G260" s="67"/>
      <c r="H260" s="28"/>
      <c r="I260" s="24"/>
      <c r="J260" s="24"/>
      <c r="K260" s="57"/>
      <c r="L260" s="10"/>
    </row>
    <row r="261" spans="1:12" hidden="1" x14ac:dyDescent="0.25">
      <c r="A261" s="5"/>
      <c r="B261" s="93"/>
      <c r="C261" s="246"/>
      <c r="D261" s="247"/>
      <c r="E261" s="247"/>
      <c r="F261" s="264"/>
      <c r="G261" s="254"/>
      <c r="H261" s="28"/>
      <c r="I261" s="208"/>
      <c r="J261" s="24"/>
      <c r="K261" s="57"/>
      <c r="L261" s="10"/>
    </row>
    <row r="262" spans="1:12" hidden="1" x14ac:dyDescent="0.25">
      <c r="A262" s="44"/>
      <c r="B262" s="93"/>
      <c r="C262" s="21"/>
      <c r="D262" s="28"/>
      <c r="E262" s="24"/>
      <c r="F262" s="67"/>
      <c r="G262" s="67"/>
      <c r="H262" s="28"/>
      <c r="I262" s="24"/>
      <c r="J262" s="24"/>
      <c r="K262" s="57"/>
      <c r="L262" s="10"/>
    </row>
    <row r="263" spans="1:12" hidden="1" x14ac:dyDescent="0.25">
      <c r="A263" s="5"/>
      <c r="B263" s="93"/>
      <c r="C263" s="21"/>
      <c r="D263" s="28"/>
      <c r="E263" s="24"/>
      <c r="F263" s="67"/>
      <c r="G263" s="67"/>
      <c r="H263" s="28"/>
      <c r="I263" s="24"/>
      <c r="J263" s="24"/>
      <c r="K263" s="57"/>
      <c r="L263" s="10"/>
    </row>
    <row r="264" spans="1:12" hidden="1" x14ac:dyDescent="0.25">
      <c r="A264" s="5"/>
      <c r="B264" s="93"/>
      <c r="C264" s="251"/>
      <c r="D264" s="241"/>
      <c r="E264" s="537"/>
      <c r="F264" s="264"/>
      <c r="G264" s="254"/>
      <c r="H264" s="28"/>
      <c r="I264" s="208"/>
      <c r="J264" s="24"/>
      <c r="K264" s="57"/>
      <c r="L264" s="10"/>
    </row>
    <row r="265" spans="1:12" hidden="1" x14ac:dyDescent="0.25">
      <c r="A265" s="5"/>
      <c r="B265" s="93"/>
      <c r="C265" s="470"/>
      <c r="D265" s="247"/>
      <c r="E265" s="536"/>
      <c r="F265" s="471"/>
      <c r="G265" s="254"/>
      <c r="H265" s="28"/>
      <c r="I265" s="24"/>
      <c r="J265" s="24"/>
      <c r="K265" s="57"/>
      <c r="L265" s="10"/>
    </row>
    <row r="266" spans="1:12" hidden="1" x14ac:dyDescent="0.25">
      <c r="A266" s="5"/>
      <c r="B266" s="93"/>
      <c r="C266" s="251"/>
      <c r="D266" s="241"/>
      <c r="E266" s="537"/>
      <c r="F266" s="264"/>
      <c r="G266" s="254"/>
      <c r="H266" s="28"/>
      <c r="I266" s="24"/>
      <c r="J266" s="24"/>
      <c r="K266" s="57"/>
      <c r="L266" s="10"/>
    </row>
    <row r="267" spans="1:12" hidden="1" x14ac:dyDescent="0.25">
      <c r="A267" s="5"/>
      <c r="B267" s="93"/>
      <c r="C267" s="251"/>
      <c r="D267" s="241"/>
      <c r="E267" s="537"/>
      <c r="F267" s="264"/>
      <c r="G267" s="254"/>
      <c r="H267" s="28"/>
      <c r="I267" s="24"/>
      <c r="J267" s="24"/>
      <c r="K267" s="57"/>
      <c r="L267" s="10"/>
    </row>
    <row r="268" spans="1:12" hidden="1" x14ac:dyDescent="0.25">
      <c r="A268" s="5"/>
      <c r="B268" s="93"/>
      <c r="C268" s="251"/>
      <c r="D268" s="241"/>
      <c r="E268" s="537"/>
      <c r="F268" s="264"/>
      <c r="G268" s="254"/>
      <c r="H268" s="28"/>
      <c r="I268" s="24"/>
      <c r="J268" s="24"/>
      <c r="K268" s="57"/>
      <c r="L268" s="10"/>
    </row>
    <row r="269" spans="1:12" hidden="1" x14ac:dyDescent="0.25">
      <c r="A269" s="5"/>
      <c r="B269" s="93"/>
      <c r="C269" s="251"/>
      <c r="D269" s="241"/>
      <c r="E269" s="537"/>
      <c r="F269" s="264"/>
      <c r="G269" s="254"/>
      <c r="H269" s="28"/>
      <c r="I269" s="24"/>
      <c r="J269" s="24"/>
      <c r="K269" s="57"/>
      <c r="L269" s="10"/>
    </row>
    <row r="270" spans="1:12" hidden="1" x14ac:dyDescent="0.25">
      <c r="A270" s="5"/>
      <c r="B270" s="93"/>
      <c r="C270" s="251"/>
      <c r="D270" s="241"/>
      <c r="E270" s="537"/>
      <c r="F270" s="264"/>
      <c r="G270" s="254"/>
      <c r="H270" s="28"/>
      <c r="I270" s="24"/>
      <c r="J270" s="24"/>
      <c r="K270" s="57"/>
      <c r="L270" s="10"/>
    </row>
    <row r="271" spans="1:12" hidden="1" x14ac:dyDescent="0.25">
      <c r="A271" s="44"/>
      <c r="B271" s="93"/>
      <c r="C271" s="137"/>
      <c r="D271" s="28"/>
      <c r="E271" s="24"/>
      <c r="F271" s="67"/>
      <c r="G271" s="67"/>
      <c r="H271" s="28"/>
      <c r="I271" s="24"/>
      <c r="J271" s="24"/>
      <c r="K271" s="57"/>
      <c r="L271" s="10"/>
    </row>
    <row r="272" spans="1:12" hidden="1" x14ac:dyDescent="0.25">
      <c r="A272" s="5"/>
      <c r="B272" s="231"/>
      <c r="C272" s="232"/>
      <c r="D272" s="241"/>
      <c r="E272" s="537"/>
      <c r="F272" s="264"/>
      <c r="G272" s="254"/>
      <c r="H272" s="28"/>
      <c r="I272" s="24"/>
      <c r="J272" s="24"/>
      <c r="K272" s="57"/>
      <c r="L272" s="10"/>
    </row>
    <row r="273" spans="1:12" x14ac:dyDescent="0.25">
      <c r="A273" s="5"/>
      <c r="B273" s="93"/>
      <c r="C273" s="21"/>
      <c r="D273" s="28"/>
      <c r="E273" s="24"/>
      <c r="F273" s="67"/>
      <c r="G273" s="67"/>
      <c r="H273" s="28"/>
      <c r="I273" s="24"/>
      <c r="J273" s="24"/>
      <c r="K273" s="57"/>
      <c r="L273" s="10"/>
    </row>
    <row r="274" spans="1:12" ht="25.5" x14ac:dyDescent="0.25">
      <c r="A274" s="5"/>
      <c r="B274" s="93">
        <v>1</v>
      </c>
      <c r="C274" s="344" t="s">
        <v>847</v>
      </c>
      <c r="D274" s="28" t="s">
        <v>126</v>
      </c>
      <c r="E274" s="274">
        <v>15.2</v>
      </c>
      <c r="F274" s="262">
        <v>0</v>
      </c>
      <c r="G274" s="253">
        <f>E274*F274</f>
        <v>0</v>
      </c>
      <c r="H274" s="28"/>
      <c r="I274" s="208"/>
      <c r="J274" s="24"/>
      <c r="K274" s="57"/>
      <c r="L274" s="10"/>
    </row>
    <row r="275" spans="1:12" x14ac:dyDescent="0.25">
      <c r="A275" s="5"/>
      <c r="B275" s="93"/>
      <c r="C275" s="21"/>
      <c r="D275" s="28"/>
      <c r="E275" s="274"/>
      <c r="F275" s="67"/>
      <c r="G275" s="67"/>
      <c r="H275" s="28"/>
      <c r="I275" s="24"/>
      <c r="J275" s="24"/>
      <c r="K275" s="57"/>
      <c r="L275" s="10"/>
    </row>
    <row r="276" spans="1:12" hidden="1" x14ac:dyDescent="0.25">
      <c r="A276" s="5"/>
      <c r="B276" s="93"/>
      <c r="C276" s="246"/>
      <c r="D276" s="247"/>
      <c r="E276" s="275"/>
      <c r="F276" s="264"/>
      <c r="G276" s="254"/>
      <c r="H276" s="28"/>
      <c r="I276" s="208"/>
      <c r="J276" s="24"/>
      <c r="K276" s="57"/>
      <c r="L276" s="10"/>
    </row>
    <row r="277" spans="1:12" hidden="1" x14ac:dyDescent="0.25">
      <c r="A277" s="5"/>
      <c r="B277" s="93"/>
      <c r="C277" s="21"/>
      <c r="D277" s="28"/>
      <c r="E277" s="196"/>
      <c r="F277" s="67"/>
      <c r="G277" s="67"/>
      <c r="H277" s="28"/>
      <c r="I277" s="24"/>
      <c r="J277" s="24"/>
      <c r="K277" s="57"/>
      <c r="L277" s="10"/>
    </row>
    <row r="278" spans="1:12" hidden="1" x14ac:dyDescent="0.25">
      <c r="A278" s="5"/>
      <c r="B278" s="93"/>
      <c r="C278" s="246"/>
      <c r="D278" s="247"/>
      <c r="E278" s="275"/>
      <c r="F278" s="264"/>
      <c r="G278" s="254"/>
      <c r="H278" s="28"/>
      <c r="I278" s="24"/>
      <c r="J278" s="24"/>
      <c r="K278" s="151"/>
      <c r="L278" s="10"/>
    </row>
    <row r="279" spans="1:12" hidden="1" x14ac:dyDescent="0.25">
      <c r="A279" s="5"/>
      <c r="B279" s="93"/>
      <c r="C279" s="21"/>
      <c r="D279" s="28"/>
      <c r="E279" s="196"/>
      <c r="F279" s="67"/>
      <c r="G279" s="67"/>
      <c r="H279" s="28"/>
      <c r="I279" s="24"/>
      <c r="J279" s="24"/>
      <c r="K279" s="151"/>
      <c r="L279" s="10"/>
    </row>
    <row r="280" spans="1:12" hidden="1" x14ac:dyDescent="0.25">
      <c r="A280" s="5"/>
      <c r="B280" s="231"/>
      <c r="C280" s="246"/>
      <c r="D280" s="247"/>
      <c r="E280" s="332"/>
      <c r="F280" s="277"/>
      <c r="G280" s="254"/>
      <c r="H280" s="28"/>
      <c r="I280" s="24"/>
      <c r="J280" s="24"/>
      <c r="K280" s="151"/>
      <c r="L280" s="10"/>
    </row>
    <row r="281" spans="1:12" hidden="1" x14ac:dyDescent="0.25">
      <c r="A281" s="5"/>
      <c r="B281" s="93"/>
      <c r="C281" s="21"/>
      <c r="D281" s="28"/>
      <c r="E281" s="196"/>
      <c r="F281" s="67"/>
      <c r="G281" s="67"/>
      <c r="H281" s="28"/>
      <c r="I281" s="24"/>
      <c r="J281" s="24"/>
      <c r="K281" s="151"/>
      <c r="L281" s="10"/>
    </row>
    <row r="282" spans="1:12" hidden="1" x14ac:dyDescent="0.25">
      <c r="A282" s="5"/>
      <c r="B282" s="231"/>
      <c r="C282" s="232"/>
      <c r="D282" s="241"/>
      <c r="E282" s="250"/>
      <c r="F282" s="264"/>
      <c r="G282" s="254"/>
      <c r="H282" s="28"/>
      <c r="I282" s="24"/>
      <c r="J282" s="24"/>
      <c r="K282" s="151"/>
      <c r="L282" s="10"/>
    </row>
    <row r="283" spans="1:12" hidden="1" x14ac:dyDescent="0.25">
      <c r="A283" s="5"/>
      <c r="B283" s="93"/>
      <c r="C283" s="21"/>
      <c r="D283" s="28"/>
      <c r="E283" s="196"/>
      <c r="F283" s="67"/>
      <c r="G283" s="67"/>
      <c r="H283" s="28"/>
      <c r="I283" s="24"/>
      <c r="J283" s="24"/>
      <c r="K283" s="151"/>
      <c r="L283" s="10"/>
    </row>
    <row r="284" spans="1:12" hidden="1" x14ac:dyDescent="0.25">
      <c r="A284" s="5"/>
      <c r="B284" s="231"/>
      <c r="C284" s="232"/>
      <c r="D284" s="241"/>
      <c r="E284" s="250"/>
      <c r="F284" s="264"/>
      <c r="G284" s="254"/>
      <c r="H284" s="28"/>
      <c r="I284" s="24"/>
      <c r="J284" s="24"/>
      <c r="K284" s="151"/>
      <c r="L284" s="10"/>
    </row>
    <row r="285" spans="1:12" hidden="1" x14ac:dyDescent="0.25">
      <c r="A285" s="5"/>
      <c r="B285" s="93"/>
      <c r="C285" s="21"/>
      <c r="D285" s="28"/>
      <c r="E285" s="196"/>
      <c r="F285" s="67"/>
      <c r="G285" s="67"/>
      <c r="H285" s="28"/>
      <c r="I285" s="24"/>
      <c r="J285" s="24"/>
      <c r="K285" s="151"/>
      <c r="L285" s="10"/>
    </row>
    <row r="286" spans="1:12" hidden="1" x14ac:dyDescent="0.25">
      <c r="A286" s="5"/>
      <c r="B286" s="231"/>
      <c r="C286" s="232"/>
      <c r="D286" s="241"/>
      <c r="E286" s="250"/>
      <c r="F286" s="264"/>
      <c r="G286" s="254"/>
      <c r="H286" s="28"/>
      <c r="I286" s="24"/>
      <c r="J286" s="24"/>
      <c r="K286" s="128"/>
      <c r="L286" s="10"/>
    </row>
    <row r="287" spans="1:12" hidden="1" x14ac:dyDescent="0.25">
      <c r="A287" s="5"/>
      <c r="B287" s="93"/>
      <c r="C287" s="21"/>
      <c r="D287" s="28"/>
      <c r="E287" s="196"/>
      <c r="F287" s="67"/>
      <c r="G287" s="67"/>
      <c r="H287" s="28"/>
      <c r="I287" s="24"/>
      <c r="J287" s="24"/>
      <c r="K287" s="128"/>
      <c r="L287" s="10"/>
    </row>
    <row r="288" spans="1:12" hidden="1" x14ac:dyDescent="0.25">
      <c r="A288" s="5"/>
      <c r="B288" s="231"/>
      <c r="C288" s="232"/>
      <c r="D288" s="241"/>
      <c r="E288" s="250"/>
      <c r="F288" s="264"/>
      <c r="G288" s="254"/>
      <c r="H288" s="28"/>
      <c r="I288" s="24"/>
      <c r="J288" s="24"/>
      <c r="K288" s="128"/>
      <c r="L288" s="10"/>
    </row>
    <row r="289" spans="1:12" hidden="1" x14ac:dyDescent="0.25">
      <c r="A289" s="5"/>
      <c r="B289" s="93"/>
      <c r="C289" s="21"/>
      <c r="D289" s="28"/>
      <c r="E289" s="196"/>
      <c r="F289" s="67"/>
      <c r="G289" s="67"/>
      <c r="H289" s="28"/>
      <c r="I289" s="24"/>
      <c r="J289" s="24"/>
      <c r="K289" s="57"/>
      <c r="L289" s="10"/>
    </row>
    <row r="290" spans="1:12" hidden="1" x14ac:dyDescent="0.25">
      <c r="A290" s="5"/>
      <c r="B290" s="245"/>
      <c r="C290" s="246"/>
      <c r="D290" s="247"/>
      <c r="E290" s="275"/>
      <c r="F290" s="277"/>
      <c r="G290" s="254"/>
      <c r="H290" s="28"/>
      <c r="I290" s="24"/>
      <c r="J290" s="24"/>
      <c r="K290" s="57"/>
      <c r="L290" s="10"/>
    </row>
    <row r="291" spans="1:12" hidden="1" x14ac:dyDescent="0.25">
      <c r="A291" s="5"/>
      <c r="B291" s="245"/>
      <c r="C291" s="246"/>
      <c r="D291" s="247"/>
      <c r="E291" s="275"/>
      <c r="F291" s="277"/>
      <c r="G291" s="254"/>
      <c r="H291" s="28"/>
      <c r="I291" s="24"/>
      <c r="J291" s="24"/>
      <c r="K291" s="57"/>
      <c r="L291" s="10"/>
    </row>
    <row r="292" spans="1:12" hidden="1" x14ac:dyDescent="0.25">
      <c r="A292" s="5"/>
      <c r="B292" s="370"/>
      <c r="C292" s="501"/>
      <c r="D292" s="247"/>
      <c r="E292" s="256"/>
      <c r="F292" s="277"/>
      <c r="G292" s="254"/>
      <c r="H292" s="28"/>
      <c r="I292" s="24"/>
      <c r="J292" s="24"/>
      <c r="K292" s="57"/>
      <c r="L292" s="10"/>
    </row>
    <row r="293" spans="1:12" hidden="1" x14ac:dyDescent="0.25">
      <c r="A293" s="5"/>
      <c r="B293" s="93"/>
      <c r="C293" s="21"/>
      <c r="D293" s="28"/>
      <c r="E293" s="196"/>
      <c r="F293" s="67"/>
      <c r="G293" s="67"/>
      <c r="H293" s="28"/>
      <c r="I293" s="24"/>
      <c r="J293" s="24"/>
      <c r="K293" s="57"/>
      <c r="L293" s="10"/>
    </row>
    <row r="294" spans="1:12" hidden="1" x14ac:dyDescent="0.25">
      <c r="A294" s="5"/>
      <c r="B294" s="231"/>
      <c r="C294" s="252"/>
      <c r="D294" s="241"/>
      <c r="E294" s="211"/>
      <c r="F294" s="277"/>
      <c r="G294" s="254"/>
      <c r="H294" s="18"/>
      <c r="I294" s="34"/>
      <c r="J294" s="34"/>
      <c r="K294" s="56"/>
      <c r="L294" s="10"/>
    </row>
    <row r="295" spans="1:12" hidden="1" x14ac:dyDescent="0.25">
      <c r="A295" s="5"/>
      <c r="B295" s="231"/>
      <c r="C295" s="252"/>
      <c r="D295" s="241"/>
      <c r="E295" s="32"/>
      <c r="F295" s="277"/>
      <c r="G295" s="254"/>
      <c r="H295" s="18"/>
      <c r="I295" s="34"/>
      <c r="J295" s="34"/>
      <c r="K295" s="56"/>
      <c r="L295" s="10"/>
    </row>
    <row r="296" spans="1:12" hidden="1" x14ac:dyDescent="0.25">
      <c r="A296" s="5"/>
      <c r="B296" s="231"/>
      <c r="C296" s="252"/>
      <c r="D296" s="241"/>
      <c r="E296" s="32"/>
      <c r="F296" s="277"/>
      <c r="G296" s="254"/>
      <c r="H296" s="18"/>
      <c r="I296" s="34"/>
      <c r="J296" s="34"/>
      <c r="K296" s="56"/>
      <c r="L296" s="10"/>
    </row>
    <row r="297" spans="1:12" x14ac:dyDescent="0.25">
      <c r="A297" s="5"/>
      <c r="B297" s="92"/>
      <c r="C297" s="21"/>
      <c r="D297" s="83"/>
      <c r="E297" s="28"/>
      <c r="F297" s="87"/>
      <c r="G297" s="87"/>
      <c r="H297" s="28"/>
      <c r="I297" s="24"/>
      <c r="J297" s="24"/>
      <c r="K297" s="57"/>
      <c r="L297" s="10"/>
    </row>
    <row r="298" spans="1:12" ht="15.75" thickBot="1" x14ac:dyDescent="0.3">
      <c r="A298" s="5"/>
      <c r="B298" s="88"/>
      <c r="C298" s="70" t="s">
        <v>166</v>
      </c>
      <c r="D298" s="82"/>
      <c r="E298" s="71"/>
      <c r="F298" s="72"/>
      <c r="G298" s="265">
        <f>SUM(G235:G294)</f>
        <v>0</v>
      </c>
      <c r="H298" s="136"/>
      <c r="I298" s="16"/>
      <c r="J298" s="16"/>
      <c r="K298" s="60"/>
      <c r="L298" s="6"/>
    </row>
    <row r="299" spans="1:12" ht="15.75" thickTop="1" x14ac:dyDescent="0.25">
      <c r="A299" s="5"/>
      <c r="B299" s="97"/>
      <c r="C299" s="141"/>
      <c r="D299" s="86"/>
      <c r="E299" s="44"/>
      <c r="F299" s="149"/>
      <c r="G299" s="149"/>
      <c r="H299" s="25"/>
      <c r="I299" s="121"/>
      <c r="J299" s="121"/>
      <c r="K299" s="140"/>
      <c r="L299" s="5"/>
    </row>
    <row r="300" spans="1:12" ht="12" customHeight="1" x14ac:dyDescent="0.25">
      <c r="A300" s="5"/>
      <c r="B300" s="97"/>
      <c r="C300" s="141"/>
      <c r="D300" s="86"/>
      <c r="E300" s="44"/>
      <c r="F300" s="149"/>
      <c r="G300" s="149"/>
      <c r="H300" s="25"/>
      <c r="I300" s="121"/>
      <c r="J300" s="121"/>
      <c r="K300" s="140"/>
      <c r="L300" s="5"/>
    </row>
    <row r="301" spans="1:12" hidden="1" x14ac:dyDescent="0.25">
      <c r="A301" s="5"/>
      <c r="B301" s="97"/>
      <c r="C301" s="141"/>
      <c r="D301" s="86"/>
      <c r="E301" s="44"/>
      <c r="F301" s="149"/>
      <c r="G301" s="149"/>
      <c r="H301" s="25"/>
      <c r="I301" s="121"/>
      <c r="J301" s="121"/>
      <c r="K301" s="140"/>
      <c r="L301" s="5"/>
    </row>
    <row r="302" spans="1:12" hidden="1" x14ac:dyDescent="0.25">
      <c r="A302" s="5"/>
      <c r="B302" s="92"/>
      <c r="C302" s="21"/>
      <c r="D302" s="143"/>
      <c r="E302" s="144"/>
      <c r="F302" s="145"/>
      <c r="G302" s="145"/>
      <c r="H302" s="146"/>
      <c r="I302" s="147"/>
      <c r="J302" s="147"/>
      <c r="K302" s="148"/>
      <c r="L302" s="10"/>
    </row>
    <row r="303" spans="1:12" hidden="1" x14ac:dyDescent="0.25">
      <c r="A303" s="25"/>
      <c r="B303" s="91"/>
      <c r="C303" s="50"/>
      <c r="D303" s="79"/>
      <c r="E303" s="20"/>
      <c r="F303" s="66"/>
      <c r="G303" s="66"/>
      <c r="H303" s="54"/>
      <c r="I303" s="20"/>
      <c r="J303" s="20"/>
      <c r="K303" s="60"/>
      <c r="L303" s="25"/>
    </row>
    <row r="304" spans="1:12" hidden="1" x14ac:dyDescent="0.25">
      <c r="A304" s="5"/>
      <c r="B304" s="92"/>
      <c r="C304" s="21"/>
      <c r="D304" s="83"/>
      <c r="E304" s="28"/>
      <c r="F304" s="87"/>
      <c r="G304" s="87"/>
      <c r="H304" s="28"/>
      <c r="I304" s="24"/>
      <c r="J304" s="24"/>
      <c r="K304" s="57"/>
      <c r="L304" s="10"/>
    </row>
    <row r="305" spans="1:12" hidden="1" x14ac:dyDescent="0.25">
      <c r="A305" s="5"/>
      <c r="B305" s="93"/>
      <c r="C305" s="22"/>
      <c r="D305" s="30"/>
      <c r="E305" s="196"/>
      <c r="F305" s="87"/>
      <c r="G305" s="87"/>
      <c r="H305" s="30"/>
      <c r="I305" s="24"/>
      <c r="J305" s="24"/>
      <c r="K305" s="140"/>
      <c r="L305" s="10"/>
    </row>
    <row r="306" spans="1:12" hidden="1" x14ac:dyDescent="0.25">
      <c r="A306" s="5"/>
      <c r="B306" s="233"/>
      <c r="C306" s="338"/>
      <c r="D306" s="339"/>
      <c r="E306" s="211"/>
      <c r="F306" s="415"/>
      <c r="G306" s="254"/>
      <c r="H306" s="30"/>
      <c r="I306" s="24"/>
      <c r="J306" s="24"/>
      <c r="K306" s="57"/>
      <c r="L306" s="10"/>
    </row>
    <row r="307" spans="1:12" hidden="1" x14ac:dyDescent="0.25">
      <c r="A307" s="5"/>
      <c r="B307" s="233"/>
      <c r="C307" s="338"/>
      <c r="D307" s="339"/>
      <c r="E307" s="243"/>
      <c r="F307" s="561"/>
      <c r="G307" s="561"/>
      <c r="H307" s="30"/>
      <c r="I307" s="24"/>
      <c r="J307" s="24"/>
      <c r="K307" s="57"/>
      <c r="L307" s="10"/>
    </row>
    <row r="308" spans="1:12" hidden="1" x14ac:dyDescent="0.25">
      <c r="A308" s="5"/>
      <c r="B308" s="92"/>
      <c r="C308" s="21"/>
      <c r="D308" s="28"/>
      <c r="E308" s="196"/>
      <c r="F308" s="87"/>
      <c r="G308" s="87"/>
      <c r="H308" s="28"/>
      <c r="I308" s="24"/>
      <c r="J308" s="24"/>
      <c r="K308" s="57"/>
      <c r="L308" s="10"/>
    </row>
    <row r="309" spans="1:12" hidden="1" x14ac:dyDescent="0.25">
      <c r="A309" s="5"/>
      <c r="B309" s="93"/>
      <c r="C309" s="402"/>
      <c r="D309" s="25"/>
      <c r="E309" s="184"/>
      <c r="F309" s="125"/>
      <c r="G309" s="125"/>
      <c r="H309" s="25"/>
      <c r="I309" s="121"/>
      <c r="J309" s="121"/>
      <c r="K309" s="140"/>
      <c r="L309" s="10"/>
    </row>
    <row r="310" spans="1:12" hidden="1" x14ac:dyDescent="0.25">
      <c r="A310" s="5"/>
      <c r="B310" s="92"/>
      <c r="C310" s="382"/>
      <c r="D310" s="279"/>
      <c r="E310" s="332"/>
      <c r="F310" s="415"/>
      <c r="G310" s="254"/>
      <c r="H310" s="30"/>
      <c r="I310" s="24"/>
      <c r="J310" s="24"/>
      <c r="K310" s="57"/>
      <c r="L310" s="10"/>
    </row>
    <row r="311" spans="1:12" hidden="1" x14ac:dyDescent="0.25">
      <c r="A311" s="5"/>
      <c r="B311" s="92"/>
      <c r="C311" s="382"/>
      <c r="D311" s="279"/>
      <c r="E311" s="332"/>
      <c r="F311" s="415"/>
      <c r="G311" s="254"/>
      <c r="H311" s="30"/>
      <c r="I311" s="208"/>
      <c r="J311" s="24"/>
      <c r="K311" s="57"/>
      <c r="L311" s="10"/>
    </row>
    <row r="312" spans="1:12" hidden="1" x14ac:dyDescent="0.25">
      <c r="A312" s="5"/>
      <c r="B312" s="331"/>
      <c r="C312" s="382"/>
      <c r="D312" s="279"/>
      <c r="E312" s="236"/>
      <c r="F312" s="415"/>
      <c r="G312" s="254"/>
      <c r="H312" s="28"/>
      <c r="I312" s="24"/>
      <c r="J312" s="24"/>
      <c r="K312" s="57"/>
      <c r="L312" s="10"/>
    </row>
    <row r="313" spans="1:12" hidden="1" x14ac:dyDescent="0.25">
      <c r="A313" s="5"/>
      <c r="B313" s="92"/>
      <c r="C313" s="21"/>
      <c r="D313" s="28"/>
      <c r="E313" s="196"/>
      <c r="F313" s="87"/>
      <c r="G313" s="87"/>
      <c r="H313" s="28"/>
      <c r="I313" s="24"/>
      <c r="J313" s="24"/>
      <c r="K313" s="57"/>
      <c r="L313" s="10"/>
    </row>
    <row r="314" spans="1:12" hidden="1" x14ac:dyDescent="0.25">
      <c r="A314" s="5"/>
      <c r="B314" s="93"/>
      <c r="C314" s="224"/>
      <c r="D314" s="279"/>
      <c r="E314" s="285"/>
      <c r="F314" s="415"/>
      <c r="G314" s="254"/>
      <c r="H314" s="30"/>
      <c r="I314" s="11"/>
      <c r="J314" s="11"/>
      <c r="K314" s="57"/>
      <c r="L314" s="10"/>
    </row>
    <row r="315" spans="1:12" hidden="1" x14ac:dyDescent="0.25">
      <c r="A315" s="5"/>
      <c r="B315" s="92"/>
      <c r="C315" s="21"/>
      <c r="D315" s="28"/>
      <c r="E315" s="196"/>
      <c r="F315" s="87"/>
      <c r="G315" s="87"/>
      <c r="H315" s="28"/>
      <c r="I315" s="24"/>
      <c r="J315" s="24"/>
      <c r="K315" s="57"/>
      <c r="L315" s="10"/>
    </row>
    <row r="316" spans="1:12" hidden="1" x14ac:dyDescent="0.25">
      <c r="A316" s="5"/>
      <c r="B316" s="93"/>
      <c r="C316" s="246"/>
      <c r="D316" s="279"/>
      <c r="E316" s="332"/>
      <c r="F316" s="415"/>
      <c r="G316" s="254"/>
      <c r="H316" s="30"/>
      <c r="I316" s="208"/>
      <c r="J316" s="24"/>
      <c r="K316" s="57"/>
      <c r="L316" s="10"/>
    </row>
    <row r="317" spans="1:12" hidden="1" x14ac:dyDescent="0.25">
      <c r="A317" s="5"/>
      <c r="B317" s="92"/>
      <c r="C317" s="21"/>
      <c r="D317" s="28"/>
      <c r="E317" s="196"/>
      <c r="F317" s="87"/>
      <c r="G317" s="87"/>
      <c r="H317" s="28"/>
      <c r="I317" s="24"/>
      <c r="J317" s="24"/>
      <c r="K317" s="57"/>
      <c r="L317" s="10"/>
    </row>
    <row r="318" spans="1:12" ht="63.75" hidden="1" x14ac:dyDescent="0.25">
      <c r="A318" s="5"/>
      <c r="B318" s="93"/>
      <c r="C318" s="246"/>
      <c r="D318" s="279"/>
      <c r="E318" s="285"/>
      <c r="F318" s="415"/>
      <c r="G318" s="254"/>
      <c r="H318" s="28"/>
      <c r="I318" s="24"/>
      <c r="J318" s="404" t="s">
        <v>248</v>
      </c>
      <c r="K318" s="61"/>
      <c r="L318" s="10"/>
    </row>
    <row r="319" spans="1:12" hidden="1" x14ac:dyDescent="0.25">
      <c r="A319" s="5"/>
      <c r="B319" s="94"/>
      <c r="C319" s="21"/>
      <c r="D319" s="28"/>
      <c r="E319" s="196"/>
      <c r="F319" s="87"/>
      <c r="G319" s="87"/>
      <c r="H319" s="28"/>
      <c r="I319" s="24"/>
      <c r="J319" s="24"/>
      <c r="K319" s="57"/>
      <c r="L319" s="10"/>
    </row>
    <row r="320" spans="1:12" hidden="1" x14ac:dyDescent="0.25">
      <c r="A320" s="5"/>
      <c r="B320" s="93"/>
      <c r="C320" s="232"/>
      <c r="D320" s="339"/>
      <c r="E320" s="285"/>
      <c r="F320" s="415"/>
      <c r="G320" s="254"/>
      <c r="H320" s="30"/>
      <c r="I320" s="24"/>
      <c r="J320" s="24"/>
      <c r="K320" s="57"/>
      <c r="L320" s="10"/>
    </row>
    <row r="321" spans="1:12" hidden="1" x14ac:dyDescent="0.25">
      <c r="A321" s="5"/>
      <c r="B321" s="92"/>
      <c r="C321" s="14"/>
      <c r="D321" s="78"/>
      <c r="E321" s="10"/>
      <c r="F321" s="65"/>
      <c r="G321" s="65"/>
      <c r="H321" s="18"/>
      <c r="I321" s="11"/>
      <c r="J321" s="11"/>
      <c r="K321" s="57"/>
      <c r="L321" s="10"/>
    </row>
    <row r="322" spans="1:12" hidden="1" x14ac:dyDescent="0.25">
      <c r="A322" s="5"/>
      <c r="B322" s="88"/>
      <c r="C322" s="8"/>
      <c r="D322" s="75"/>
      <c r="E322" s="6"/>
      <c r="F322" s="65"/>
      <c r="G322" s="253"/>
      <c r="H322" s="136"/>
      <c r="I322" s="16"/>
      <c r="J322" s="16"/>
      <c r="K322" s="60"/>
      <c r="L322" s="6"/>
    </row>
    <row r="323" spans="1:12" hidden="1" x14ac:dyDescent="0.25">
      <c r="A323" s="5"/>
      <c r="B323" s="92"/>
      <c r="C323" s="14"/>
      <c r="D323" s="78"/>
      <c r="E323" s="10"/>
      <c r="F323" s="65"/>
      <c r="G323" s="65"/>
      <c r="H323" s="18"/>
      <c r="I323" s="11"/>
      <c r="J323" s="11"/>
      <c r="K323" s="57"/>
      <c r="L323" s="10"/>
    </row>
    <row r="324" spans="1:12" hidden="1" x14ac:dyDescent="0.25">
      <c r="A324" s="5"/>
      <c r="B324" s="154"/>
      <c r="C324" s="14"/>
      <c r="D324" s="78"/>
      <c r="E324" s="10"/>
      <c r="F324" s="65"/>
      <c r="G324" s="65"/>
      <c r="H324" s="18"/>
      <c r="I324" s="11"/>
      <c r="J324" s="11"/>
      <c r="K324" s="57"/>
      <c r="L324" s="10"/>
    </row>
    <row r="325" spans="1:12" x14ac:dyDescent="0.25">
      <c r="A325" s="5"/>
      <c r="B325" s="154"/>
      <c r="C325" s="14"/>
      <c r="D325" s="78"/>
      <c r="E325" s="10"/>
      <c r="F325" s="65"/>
      <c r="G325" s="65"/>
      <c r="H325" s="18"/>
      <c r="I325" s="11"/>
      <c r="J325" s="11"/>
      <c r="K325" s="57"/>
      <c r="L325" s="10"/>
    </row>
    <row r="326" spans="1:12" x14ac:dyDescent="0.25">
      <c r="A326" s="5"/>
      <c r="B326" s="154"/>
      <c r="C326" s="14"/>
      <c r="D326" s="143" t="s">
        <v>154</v>
      </c>
      <c r="E326" s="144"/>
      <c r="F326" s="145"/>
      <c r="G326" s="145"/>
      <c r="H326" s="146"/>
      <c r="I326" s="147"/>
      <c r="J326" s="147"/>
      <c r="K326" s="148"/>
      <c r="L326" s="10"/>
    </row>
    <row r="327" spans="1:12" x14ac:dyDescent="0.25">
      <c r="A327" s="25"/>
      <c r="B327" s="91" t="s">
        <v>7</v>
      </c>
      <c r="C327" s="50" t="s">
        <v>8</v>
      </c>
      <c r="D327" s="79"/>
      <c r="E327" s="20"/>
      <c r="F327" s="66"/>
      <c r="G327" s="66"/>
      <c r="H327" s="54"/>
      <c r="I327" s="20"/>
      <c r="J327" s="20"/>
      <c r="K327" s="60"/>
      <c r="L327" s="25"/>
    </row>
    <row r="328" spans="1:12" x14ac:dyDescent="0.25">
      <c r="A328" s="5"/>
      <c r="B328" s="88"/>
      <c r="C328" s="14"/>
      <c r="D328" s="78"/>
      <c r="E328" s="10"/>
      <c r="F328" s="65"/>
      <c r="G328" s="65"/>
      <c r="H328" s="136"/>
      <c r="I328" s="16"/>
      <c r="J328" s="16"/>
      <c r="K328" s="57"/>
      <c r="L328" s="10"/>
    </row>
    <row r="329" spans="1:12" x14ac:dyDescent="0.25">
      <c r="A329" s="5"/>
      <c r="B329" s="88">
        <v>1</v>
      </c>
      <c r="C329" s="14" t="s">
        <v>438</v>
      </c>
      <c r="D329" s="15" t="s">
        <v>150</v>
      </c>
      <c r="E329" s="274">
        <v>43.4</v>
      </c>
      <c r="F329" s="276">
        <v>0</v>
      </c>
      <c r="G329" s="253">
        <f>E329*F329</f>
        <v>0</v>
      </c>
      <c r="H329" s="15"/>
      <c r="I329" s="121"/>
      <c r="J329" s="121"/>
      <c r="K329" s="57"/>
      <c r="L329" s="10"/>
    </row>
    <row r="330" spans="1:12" x14ac:dyDescent="0.25">
      <c r="A330" s="5"/>
      <c r="B330" s="88"/>
      <c r="C330" s="31"/>
      <c r="D330" s="18"/>
      <c r="E330" s="178"/>
      <c r="F330" s="65"/>
      <c r="G330" s="65"/>
      <c r="H330" s="18"/>
      <c r="I330" s="11"/>
      <c r="J330" s="11"/>
      <c r="K330" s="57"/>
      <c r="L330" s="10"/>
    </row>
    <row r="331" spans="1:12" hidden="1" x14ac:dyDescent="0.25">
      <c r="A331" s="5"/>
      <c r="B331" s="88"/>
      <c r="C331" s="217"/>
      <c r="D331" s="213"/>
      <c r="E331" s="236"/>
      <c r="F331" s="277"/>
      <c r="G331" s="254"/>
      <c r="H331" s="15"/>
      <c r="I331" s="15"/>
      <c r="J331" s="15"/>
      <c r="K331" s="57"/>
      <c r="L331" s="10"/>
    </row>
    <row r="332" spans="1:12" hidden="1" x14ac:dyDescent="0.25">
      <c r="A332" s="5"/>
      <c r="B332" s="88"/>
      <c r="C332" s="31"/>
      <c r="D332" s="18"/>
      <c r="E332" s="178"/>
      <c r="F332" s="65"/>
      <c r="G332" s="65"/>
      <c r="H332" s="18"/>
      <c r="I332" s="11"/>
      <c r="J332" s="11"/>
      <c r="K332" s="57"/>
      <c r="L332" s="10"/>
    </row>
    <row r="333" spans="1:12" hidden="1" x14ac:dyDescent="0.25">
      <c r="A333" s="5"/>
      <c r="B333" s="88"/>
      <c r="C333" s="14"/>
      <c r="D333" s="18"/>
      <c r="E333" s="178"/>
      <c r="F333" s="65"/>
      <c r="G333" s="65"/>
      <c r="H333" s="18"/>
      <c r="I333" s="11"/>
      <c r="J333" s="11"/>
      <c r="K333" s="57"/>
      <c r="L333" s="10"/>
    </row>
    <row r="334" spans="1:12" hidden="1" x14ac:dyDescent="0.25">
      <c r="A334" s="5"/>
      <c r="B334" s="94"/>
      <c r="C334" s="224"/>
      <c r="D334" s="340"/>
      <c r="E334" s="275"/>
      <c r="F334" s="277"/>
      <c r="G334" s="254"/>
      <c r="H334" s="56"/>
      <c r="I334" s="12"/>
      <c r="J334" s="12"/>
      <c r="K334" s="57"/>
      <c r="L334" s="10"/>
    </row>
    <row r="335" spans="1:12" hidden="1" x14ac:dyDescent="0.25">
      <c r="A335" s="5"/>
      <c r="B335" s="94"/>
      <c r="C335" s="224"/>
      <c r="D335" s="340"/>
      <c r="E335" s="236"/>
      <c r="F335" s="277"/>
      <c r="G335" s="254"/>
      <c r="H335" s="56"/>
      <c r="I335" s="12"/>
      <c r="J335" s="12"/>
      <c r="K335" s="57"/>
      <c r="L335" s="10"/>
    </row>
    <row r="336" spans="1:12" hidden="1" x14ac:dyDescent="0.25">
      <c r="A336" s="5"/>
      <c r="B336" s="94"/>
      <c r="C336" s="217"/>
      <c r="D336" s="280"/>
      <c r="E336" s="410"/>
      <c r="F336" s="277"/>
      <c r="G336" s="254"/>
      <c r="H336" s="56"/>
      <c r="I336" s="12"/>
      <c r="J336" s="12"/>
      <c r="K336" s="57"/>
      <c r="L336" s="10"/>
    </row>
    <row r="337" spans="1:12" hidden="1" x14ac:dyDescent="0.25">
      <c r="A337" s="5"/>
      <c r="B337" s="94"/>
      <c r="C337" s="217"/>
      <c r="D337" s="280"/>
      <c r="E337" s="236"/>
      <c r="F337" s="277"/>
      <c r="G337" s="254"/>
      <c r="H337" s="56"/>
      <c r="I337" s="12"/>
      <c r="J337" s="12"/>
      <c r="K337" s="57"/>
      <c r="L337" s="10"/>
    </row>
    <row r="338" spans="1:12" hidden="1" x14ac:dyDescent="0.25">
      <c r="A338" s="5"/>
      <c r="B338" s="88"/>
      <c r="C338" s="31"/>
      <c r="D338" s="18"/>
      <c r="E338" s="178"/>
      <c r="F338" s="65"/>
      <c r="G338" s="65"/>
      <c r="H338" s="18"/>
      <c r="I338" s="11"/>
      <c r="J338" s="11"/>
      <c r="K338" s="57"/>
      <c r="L338" s="10"/>
    </row>
    <row r="339" spans="1:12" hidden="1" x14ac:dyDescent="0.25">
      <c r="A339" s="5"/>
      <c r="B339" s="88"/>
      <c r="C339" s="224"/>
      <c r="D339" s="263"/>
      <c r="E339" s="285"/>
      <c r="F339" s="277"/>
      <c r="G339" s="254"/>
      <c r="H339" s="15"/>
      <c r="I339" s="11"/>
      <c r="J339" s="11"/>
      <c r="K339" s="57"/>
      <c r="L339" s="10"/>
    </row>
    <row r="340" spans="1:12" ht="25.5" x14ac:dyDescent="0.25">
      <c r="A340" s="5"/>
      <c r="B340" s="94">
        <v>2</v>
      </c>
      <c r="C340" s="14" t="s">
        <v>414</v>
      </c>
      <c r="D340" s="15" t="s">
        <v>150</v>
      </c>
      <c r="E340" s="268">
        <v>6.2</v>
      </c>
      <c r="F340" s="276">
        <v>0</v>
      </c>
      <c r="G340" s="253">
        <f>E340*F340</f>
        <v>0</v>
      </c>
      <c r="H340" s="15"/>
      <c r="I340" s="11"/>
      <c r="J340" s="11"/>
      <c r="K340" s="57"/>
      <c r="L340" s="10"/>
    </row>
    <row r="341" spans="1:12" x14ac:dyDescent="0.25">
      <c r="A341" s="5"/>
      <c r="B341" s="88"/>
      <c r="C341" s="31"/>
      <c r="D341" s="18"/>
      <c r="E341" s="178"/>
      <c r="F341" s="65"/>
      <c r="G341" s="65"/>
      <c r="H341" s="18"/>
      <c r="I341" s="11"/>
      <c r="J341" s="11"/>
      <c r="K341" s="57"/>
      <c r="L341" s="10"/>
    </row>
    <row r="342" spans="1:12" ht="0.95" hidden="1" customHeight="1" x14ac:dyDescent="0.25">
      <c r="A342" s="5"/>
      <c r="B342" s="88"/>
      <c r="C342" s="14"/>
      <c r="D342" s="204"/>
      <c r="E342" s="236"/>
      <c r="F342" s="277"/>
      <c r="G342" s="254"/>
      <c r="H342" s="18"/>
      <c r="I342" s="11"/>
      <c r="J342" s="11"/>
      <c r="K342" s="57"/>
      <c r="L342" s="10"/>
    </row>
    <row r="343" spans="1:12" hidden="1" x14ac:dyDescent="0.25">
      <c r="A343" s="5"/>
      <c r="B343" s="88"/>
      <c r="C343" s="31"/>
      <c r="D343" s="18"/>
      <c r="E343" s="178"/>
      <c r="F343" s="65"/>
      <c r="G343" s="65"/>
      <c r="H343" s="18"/>
      <c r="I343" s="11"/>
      <c r="J343" s="11"/>
      <c r="K343" s="57"/>
      <c r="L343" s="10"/>
    </row>
    <row r="344" spans="1:12" ht="78.95" customHeight="1" x14ac:dyDescent="0.25">
      <c r="A344" s="5"/>
      <c r="B344" s="88">
        <v>3</v>
      </c>
      <c r="C344" s="194" t="s">
        <v>439</v>
      </c>
      <c r="D344" s="15" t="s">
        <v>150</v>
      </c>
      <c r="E344" s="269">
        <v>43.4</v>
      </c>
      <c r="F344" s="276">
        <v>0</v>
      </c>
      <c r="G344" s="253">
        <f>E344*F344</f>
        <v>0</v>
      </c>
      <c r="H344" s="15"/>
      <c r="I344" s="11"/>
      <c r="J344" s="11"/>
      <c r="K344" s="57"/>
      <c r="L344" s="10"/>
    </row>
    <row r="345" spans="1:12" hidden="1" x14ac:dyDescent="0.25">
      <c r="A345" s="5"/>
      <c r="B345" s="88"/>
      <c r="C345" s="31"/>
      <c r="D345" s="18"/>
      <c r="E345" s="178"/>
      <c r="F345" s="65"/>
      <c r="G345" s="65"/>
      <c r="H345" s="18"/>
      <c r="I345" s="11"/>
      <c r="J345" s="11"/>
      <c r="K345" s="57"/>
      <c r="L345" s="10"/>
    </row>
    <row r="346" spans="1:12" hidden="1" x14ac:dyDescent="0.25">
      <c r="A346" s="5"/>
      <c r="B346" s="88"/>
      <c r="C346" s="14"/>
      <c r="D346" s="15"/>
      <c r="E346" s="268"/>
      <c r="F346" s="276"/>
      <c r="G346" s="253"/>
      <c r="H346" s="15"/>
      <c r="I346" s="11"/>
      <c r="J346" s="11"/>
      <c r="K346" s="57"/>
      <c r="L346" s="10"/>
    </row>
    <row r="347" spans="1:12" hidden="1" x14ac:dyDescent="0.25">
      <c r="A347" s="5"/>
      <c r="B347" s="88"/>
      <c r="C347" s="14"/>
      <c r="D347" s="18"/>
      <c r="E347" s="178"/>
      <c r="F347" s="65"/>
      <c r="G347" s="65"/>
      <c r="H347" s="18"/>
      <c r="I347" s="11"/>
      <c r="J347" s="11"/>
      <c r="K347" s="57"/>
      <c r="L347" s="10"/>
    </row>
    <row r="348" spans="1:12" hidden="1" x14ac:dyDescent="0.25">
      <c r="A348" s="5"/>
      <c r="B348" s="88"/>
      <c r="C348" s="224"/>
      <c r="D348" s="263"/>
      <c r="E348" s="236"/>
      <c r="F348" s="277"/>
      <c r="G348" s="254"/>
      <c r="H348" s="15"/>
      <c r="I348" s="11"/>
      <c r="J348" s="11"/>
      <c r="K348" s="57"/>
      <c r="L348" s="10"/>
    </row>
    <row r="349" spans="1:12" hidden="1" x14ac:dyDescent="0.25">
      <c r="A349" s="5"/>
      <c r="B349" s="94"/>
      <c r="C349" s="224"/>
      <c r="D349" s="263"/>
      <c r="E349" s="236"/>
      <c r="F349" s="277"/>
      <c r="G349" s="254"/>
      <c r="H349" s="15"/>
      <c r="I349" s="11"/>
      <c r="J349" s="11"/>
      <c r="K349" s="57"/>
      <c r="L349" s="10"/>
    </row>
    <row r="350" spans="1:12" hidden="1" x14ac:dyDescent="0.25">
      <c r="A350" s="5"/>
      <c r="B350" s="94"/>
      <c r="C350" s="558"/>
      <c r="D350" s="15"/>
      <c r="E350" s="269"/>
      <c r="F350" s="276"/>
      <c r="G350" s="253"/>
      <c r="H350" s="15"/>
      <c r="I350" s="120"/>
      <c r="J350" s="120"/>
      <c r="K350" s="155"/>
      <c r="L350" s="10"/>
    </row>
    <row r="351" spans="1:12" ht="2.1" hidden="1" customHeight="1" x14ac:dyDescent="0.25">
      <c r="A351" s="5"/>
      <c r="B351" s="88"/>
      <c r="C351" s="31"/>
      <c r="D351" s="18"/>
      <c r="E351" s="178"/>
      <c r="F351" s="65"/>
      <c r="G351" s="65"/>
      <c r="H351" s="18"/>
      <c r="I351" s="11"/>
      <c r="J351" s="11"/>
      <c r="K351" s="57"/>
      <c r="L351" s="10"/>
    </row>
    <row r="352" spans="1:12" hidden="1" x14ac:dyDescent="0.25">
      <c r="A352" s="5"/>
      <c r="B352" s="88"/>
      <c r="C352" s="224"/>
      <c r="D352" s="263"/>
      <c r="E352" s="236"/>
      <c r="F352" s="277"/>
      <c r="G352" s="254"/>
      <c r="H352" s="18"/>
      <c r="I352" s="11"/>
      <c r="J352" s="11"/>
      <c r="K352" s="57"/>
      <c r="L352" s="10"/>
    </row>
    <row r="353" spans="1:12" hidden="1" x14ac:dyDescent="0.25">
      <c r="A353" s="5"/>
      <c r="B353" s="88"/>
      <c r="C353" s="14"/>
      <c r="D353" s="18"/>
      <c r="E353" s="178"/>
      <c r="F353" s="65"/>
      <c r="G353" s="65"/>
      <c r="H353" s="18"/>
      <c r="I353" s="11"/>
      <c r="J353" s="11"/>
      <c r="K353" s="57"/>
      <c r="L353" s="10"/>
    </row>
    <row r="354" spans="1:12" hidden="1" x14ac:dyDescent="0.25">
      <c r="A354" s="5"/>
      <c r="B354" s="88"/>
      <c r="C354" s="14"/>
      <c r="D354" s="18"/>
      <c r="E354" s="178"/>
      <c r="F354" s="65"/>
      <c r="G354" s="65"/>
      <c r="H354" s="18"/>
      <c r="I354" s="11"/>
      <c r="J354" s="11"/>
      <c r="K354" s="57"/>
      <c r="L354" s="10"/>
    </row>
    <row r="355" spans="1:12" hidden="1" x14ac:dyDescent="0.25">
      <c r="A355" s="5"/>
      <c r="B355" s="94"/>
      <c r="C355" s="14"/>
      <c r="D355" s="15"/>
      <c r="E355" s="268"/>
      <c r="F355" s="276"/>
      <c r="G355" s="253"/>
      <c r="H355" s="15"/>
      <c r="I355" s="11"/>
      <c r="J355" s="385"/>
      <c r="K355" s="57"/>
      <c r="L355" s="10"/>
    </row>
    <row r="356" spans="1:12" ht="2.1" hidden="1" customHeight="1" x14ac:dyDescent="0.25">
      <c r="A356" s="5"/>
      <c r="B356" s="94"/>
      <c r="C356" s="217"/>
      <c r="D356" s="213"/>
      <c r="E356" s="236"/>
      <c r="F356" s="277"/>
      <c r="G356" s="254"/>
      <c r="H356" s="15"/>
      <c r="I356" s="11"/>
      <c r="J356" s="11"/>
      <c r="K356" s="57"/>
      <c r="L356" s="10"/>
    </row>
    <row r="357" spans="1:12" hidden="1" x14ac:dyDescent="0.25">
      <c r="A357" s="5"/>
      <c r="B357" s="94"/>
      <c r="C357" s="217"/>
      <c r="D357" s="213"/>
      <c r="E357" s="236"/>
      <c r="F357" s="277"/>
      <c r="G357" s="254"/>
      <c r="H357" s="15"/>
      <c r="I357" s="11"/>
      <c r="J357" s="11"/>
      <c r="K357" s="140"/>
      <c r="L357" s="10"/>
    </row>
    <row r="358" spans="1:12" hidden="1" x14ac:dyDescent="0.25">
      <c r="A358" s="5"/>
      <c r="B358" s="94"/>
      <c r="C358" s="217"/>
      <c r="D358" s="213"/>
      <c r="E358" s="236"/>
      <c r="F358" s="277"/>
      <c r="G358" s="254"/>
      <c r="H358" s="15"/>
      <c r="I358" s="11"/>
      <c r="J358" s="11"/>
      <c r="K358" s="57"/>
      <c r="L358" s="10"/>
    </row>
    <row r="359" spans="1:12" hidden="1" x14ac:dyDescent="0.25">
      <c r="A359" s="5"/>
      <c r="B359" s="94"/>
      <c r="C359" s="217"/>
      <c r="D359" s="213"/>
      <c r="E359" s="236"/>
      <c r="F359" s="277"/>
      <c r="G359" s="254"/>
      <c r="H359" s="15"/>
      <c r="I359" s="11"/>
      <c r="J359" s="11"/>
      <c r="K359" s="57"/>
      <c r="L359" s="10"/>
    </row>
    <row r="360" spans="1:12" hidden="1" x14ac:dyDescent="0.25">
      <c r="A360" s="5"/>
      <c r="B360" s="94"/>
      <c r="C360" s="217"/>
      <c r="D360" s="213"/>
      <c r="E360" s="236"/>
      <c r="F360" s="277"/>
      <c r="G360" s="254"/>
      <c r="H360" s="15"/>
      <c r="I360" s="11"/>
      <c r="J360" s="11"/>
      <c r="K360" s="57"/>
      <c r="L360" s="10"/>
    </row>
    <row r="361" spans="1:12" hidden="1" x14ac:dyDescent="0.25">
      <c r="A361" s="5"/>
      <c r="B361" s="94"/>
      <c r="C361" s="217"/>
      <c r="D361" s="213"/>
      <c r="E361" s="236"/>
      <c r="F361" s="277"/>
      <c r="G361" s="254"/>
      <c r="H361" s="15"/>
      <c r="I361" s="11"/>
      <c r="J361" s="11"/>
      <c r="K361" s="57"/>
      <c r="L361" s="10"/>
    </row>
    <row r="362" spans="1:12" hidden="1" x14ac:dyDescent="0.25">
      <c r="A362" s="5"/>
      <c r="B362" s="88"/>
      <c r="C362" s="217"/>
      <c r="D362" s="218"/>
      <c r="E362" s="178"/>
      <c r="F362" s="65"/>
      <c r="G362" s="65"/>
      <c r="H362" s="18"/>
      <c r="I362" s="11"/>
      <c r="J362" s="11"/>
      <c r="K362" s="57"/>
      <c r="L362" s="10"/>
    </row>
    <row r="363" spans="1:12" hidden="1" x14ac:dyDescent="0.25">
      <c r="A363" s="5"/>
      <c r="B363" s="88"/>
      <c r="C363" s="217"/>
      <c r="D363" s="213"/>
      <c r="E363" s="236"/>
      <c r="F363" s="277"/>
      <c r="G363" s="254"/>
      <c r="H363" s="18"/>
      <c r="I363" s="11"/>
      <c r="J363" s="11"/>
      <c r="K363" s="57"/>
      <c r="L363" s="10"/>
    </row>
    <row r="364" spans="1:12" hidden="1" x14ac:dyDescent="0.25">
      <c r="A364" s="5"/>
      <c r="B364" s="88"/>
      <c r="C364" s="14"/>
      <c r="D364" s="18"/>
      <c r="E364" s="178"/>
      <c r="F364" s="65"/>
      <c r="G364" s="65"/>
      <c r="H364" s="18"/>
      <c r="I364" s="11"/>
      <c r="J364" s="11"/>
      <c r="K364" s="57"/>
      <c r="L364" s="10"/>
    </row>
    <row r="365" spans="1:12" hidden="1" x14ac:dyDescent="0.25">
      <c r="A365" s="5"/>
      <c r="B365" s="88"/>
      <c r="C365" s="14"/>
      <c r="D365" s="15"/>
      <c r="E365" s="268"/>
      <c r="F365" s="276"/>
      <c r="G365" s="253"/>
      <c r="H365" s="18"/>
      <c r="I365" s="11"/>
      <c r="J365" s="11"/>
      <c r="K365" s="57"/>
      <c r="L365" s="10"/>
    </row>
    <row r="366" spans="1:12" hidden="1" x14ac:dyDescent="0.25">
      <c r="A366" s="5"/>
      <c r="B366" s="88"/>
      <c r="C366" s="14"/>
      <c r="D366" s="18"/>
      <c r="E366" s="178"/>
      <c r="F366" s="65"/>
      <c r="G366" s="65"/>
      <c r="H366" s="18"/>
      <c r="I366" s="11"/>
      <c r="J366" s="11"/>
      <c r="K366" s="57"/>
      <c r="L366" s="10"/>
    </row>
    <row r="367" spans="1:12" hidden="1" x14ac:dyDescent="0.25">
      <c r="A367" s="5"/>
      <c r="B367" s="88"/>
      <c r="C367" s="217"/>
      <c r="D367" s="263"/>
      <c r="E367" s="236"/>
      <c r="F367" s="277"/>
      <c r="G367" s="254"/>
      <c r="H367" s="15"/>
      <c r="I367" s="11"/>
      <c r="J367" s="11"/>
      <c r="K367" s="57"/>
      <c r="L367" s="10"/>
    </row>
    <row r="368" spans="1:12" ht="0.95" hidden="1" customHeight="1" x14ac:dyDescent="0.25">
      <c r="A368" s="5"/>
      <c r="B368" s="88"/>
      <c r="C368" s="14"/>
      <c r="D368" s="18"/>
      <c r="E368" s="178"/>
      <c r="F368" s="65"/>
      <c r="G368" s="65"/>
      <c r="H368" s="18"/>
      <c r="I368" s="11"/>
      <c r="J368" s="11"/>
      <c r="K368" s="57"/>
      <c r="L368" s="10"/>
    </row>
    <row r="369" spans="1:12" hidden="1" x14ac:dyDescent="0.25">
      <c r="A369" s="5"/>
      <c r="B369" s="88"/>
      <c r="C369" s="14"/>
      <c r="D369" s="15"/>
      <c r="E369" s="260"/>
      <c r="F369" s="281"/>
      <c r="G369" s="253"/>
      <c r="H369" s="18"/>
      <c r="I369" s="33"/>
      <c r="J369" s="33"/>
      <c r="K369" s="57"/>
      <c r="L369" s="10"/>
    </row>
    <row r="370" spans="1:12" x14ac:dyDescent="0.25">
      <c r="A370" s="5"/>
      <c r="B370" s="88"/>
      <c r="C370" s="14"/>
      <c r="D370" s="18"/>
      <c r="E370" s="178"/>
      <c r="F370" s="65"/>
      <c r="G370" s="65"/>
      <c r="H370" s="18"/>
      <c r="I370" s="11"/>
      <c r="J370" s="11"/>
      <c r="K370" s="57"/>
      <c r="L370" s="10"/>
    </row>
    <row r="371" spans="1:12" hidden="1" x14ac:dyDescent="0.25">
      <c r="A371" s="5"/>
      <c r="B371" s="88"/>
      <c r="C371" s="14"/>
      <c r="D371" s="18"/>
      <c r="E371" s="178"/>
      <c r="F371" s="65"/>
      <c r="G371" s="65"/>
      <c r="H371" s="18"/>
      <c r="I371" s="11"/>
      <c r="J371" s="11"/>
      <c r="K371" s="57"/>
      <c r="L371" s="10"/>
    </row>
    <row r="372" spans="1:12" hidden="1" x14ac:dyDescent="0.25">
      <c r="A372" s="5"/>
      <c r="B372" s="94"/>
      <c r="C372" s="224"/>
      <c r="D372" s="263"/>
      <c r="E372" s="236"/>
      <c r="F372" s="277"/>
      <c r="G372" s="254"/>
      <c r="H372" s="15"/>
      <c r="I372" s="11"/>
      <c r="J372" s="11"/>
      <c r="K372" s="62"/>
      <c r="L372" s="10"/>
    </row>
    <row r="373" spans="1:12" hidden="1" x14ac:dyDescent="0.25">
      <c r="A373" s="5"/>
      <c r="B373" s="94"/>
      <c r="C373" s="224"/>
      <c r="D373" s="263"/>
      <c r="E373" s="236"/>
      <c r="F373" s="277"/>
      <c r="G373" s="254"/>
      <c r="H373" s="15"/>
      <c r="I373" s="11"/>
      <c r="J373" s="11"/>
      <c r="K373" s="62"/>
      <c r="L373" s="10"/>
    </row>
    <row r="374" spans="1:12" hidden="1" x14ac:dyDescent="0.25">
      <c r="A374" s="5"/>
      <c r="B374" s="94"/>
      <c r="C374" s="246"/>
      <c r="D374" s="263"/>
      <c r="E374" s="236"/>
      <c r="F374" s="277"/>
      <c r="G374" s="254"/>
      <c r="H374" s="15"/>
      <c r="I374" s="11"/>
      <c r="J374" s="11"/>
      <c r="K374" s="62"/>
      <c r="L374" s="10"/>
    </row>
    <row r="375" spans="1:12" hidden="1" x14ac:dyDescent="0.25">
      <c r="A375" s="5"/>
      <c r="B375" s="94"/>
      <c r="C375" s="246"/>
      <c r="D375" s="263"/>
      <c r="E375" s="236"/>
      <c r="F375" s="277"/>
      <c r="G375" s="254"/>
      <c r="H375" s="15"/>
      <c r="I375" s="11"/>
      <c r="J375" s="11"/>
      <c r="K375" s="62"/>
      <c r="L375" s="10"/>
    </row>
    <row r="376" spans="1:12" hidden="1" x14ac:dyDescent="0.25">
      <c r="A376" s="5"/>
      <c r="B376" s="94"/>
      <c r="C376" s="246"/>
      <c r="D376" s="263"/>
      <c r="E376" s="236"/>
      <c r="F376" s="277"/>
      <c r="G376" s="254"/>
      <c r="H376" s="15"/>
      <c r="I376" s="11"/>
      <c r="J376" s="11"/>
      <c r="K376" s="62"/>
      <c r="L376" s="10"/>
    </row>
    <row r="377" spans="1:12" hidden="1" x14ac:dyDescent="0.25">
      <c r="A377" s="5"/>
      <c r="B377" s="94"/>
      <c r="C377" s="246"/>
      <c r="D377" s="263"/>
      <c r="E377" s="236"/>
      <c r="F377" s="277"/>
      <c r="G377" s="254"/>
      <c r="H377" s="15"/>
      <c r="I377" s="11"/>
      <c r="J377" s="11"/>
      <c r="K377" s="62"/>
      <c r="L377" s="10"/>
    </row>
    <row r="378" spans="1:12" hidden="1" x14ac:dyDescent="0.25">
      <c r="A378" s="5"/>
      <c r="B378" s="94"/>
      <c r="C378" s="384"/>
      <c r="D378" s="263"/>
      <c r="E378" s="285"/>
      <c r="F378" s="277"/>
      <c r="G378" s="254"/>
      <c r="H378" s="15"/>
      <c r="I378" s="11"/>
      <c r="J378" s="11"/>
      <c r="K378" s="62"/>
      <c r="L378" s="10"/>
    </row>
    <row r="379" spans="1:12" hidden="1" x14ac:dyDescent="0.25">
      <c r="A379" s="5"/>
      <c r="B379" s="88"/>
      <c r="C379" s="14"/>
      <c r="D379" s="18"/>
      <c r="E379" s="178"/>
      <c r="F379" s="65"/>
      <c r="G379" s="65"/>
      <c r="H379" s="18"/>
      <c r="I379" s="11"/>
      <c r="J379" s="11"/>
      <c r="K379" s="57"/>
      <c r="L379" s="10"/>
    </row>
    <row r="380" spans="1:12" hidden="1" x14ac:dyDescent="0.25">
      <c r="A380" s="5"/>
      <c r="B380" s="88"/>
      <c r="C380" s="224"/>
      <c r="D380" s="263"/>
      <c r="E380" s="236"/>
      <c r="F380" s="277"/>
      <c r="G380" s="254"/>
      <c r="H380" s="18"/>
      <c r="I380" s="11"/>
      <c r="J380" s="11"/>
      <c r="K380" s="57"/>
      <c r="L380" s="10"/>
    </row>
    <row r="381" spans="1:12" hidden="1" x14ac:dyDescent="0.25">
      <c r="A381" s="5"/>
      <c r="B381" s="88"/>
      <c r="C381" s="224"/>
      <c r="D381" s="204"/>
      <c r="E381" s="236"/>
      <c r="F381" s="99"/>
      <c r="G381" s="99"/>
      <c r="H381" s="18"/>
      <c r="I381" s="11"/>
      <c r="J381" s="11"/>
      <c r="K381" s="57"/>
      <c r="L381" s="10"/>
    </row>
    <row r="382" spans="1:12" hidden="1" x14ac:dyDescent="0.25">
      <c r="A382" s="5"/>
      <c r="B382" s="88"/>
      <c r="C382" s="224"/>
      <c r="D382" s="263"/>
      <c r="E382" s="236"/>
      <c r="F382" s="277"/>
      <c r="G382" s="254"/>
      <c r="H382" s="18"/>
      <c r="I382" s="11"/>
      <c r="J382" s="11"/>
      <c r="K382" s="57"/>
      <c r="L382" s="10"/>
    </row>
    <row r="383" spans="1:12" hidden="1" x14ac:dyDescent="0.25">
      <c r="A383" s="5"/>
      <c r="B383" s="88"/>
      <c r="C383" s="224"/>
      <c r="D383" s="204"/>
      <c r="E383" s="236"/>
      <c r="F383" s="99"/>
      <c r="G383" s="99"/>
      <c r="H383" s="18"/>
      <c r="I383" s="34"/>
      <c r="J383" s="34"/>
      <c r="K383" s="57"/>
      <c r="L383" s="10"/>
    </row>
    <row r="384" spans="1:12" hidden="1" x14ac:dyDescent="0.25">
      <c r="A384" s="5"/>
      <c r="B384" s="88"/>
      <c r="C384" s="224"/>
      <c r="D384" s="204"/>
      <c r="E384" s="236"/>
      <c r="F384" s="65"/>
      <c r="G384" s="65"/>
      <c r="H384" s="18"/>
      <c r="I384" s="11"/>
      <c r="J384" s="11"/>
      <c r="K384" s="57"/>
      <c r="L384" s="10"/>
    </row>
    <row r="385" spans="1:12" hidden="1" x14ac:dyDescent="0.25">
      <c r="A385" s="5"/>
      <c r="B385" s="94"/>
      <c r="C385" s="224"/>
      <c r="D385" s="204"/>
      <c r="E385" s="236"/>
      <c r="F385" s="65"/>
      <c r="G385" s="65"/>
      <c r="H385" s="18"/>
      <c r="I385" s="11"/>
      <c r="J385" s="11"/>
      <c r="K385" s="57"/>
      <c r="L385" s="10"/>
    </row>
    <row r="386" spans="1:12" hidden="1" x14ac:dyDescent="0.25">
      <c r="A386" s="5"/>
      <c r="B386" s="94"/>
      <c r="C386" s="217"/>
      <c r="D386" s="213"/>
      <c r="E386" s="236"/>
      <c r="F386" s="277"/>
      <c r="G386" s="254"/>
      <c r="H386" s="15"/>
      <c r="I386" s="11"/>
      <c r="J386" s="11"/>
      <c r="K386" s="57"/>
      <c r="L386" s="10"/>
    </row>
    <row r="387" spans="1:12" hidden="1" x14ac:dyDescent="0.25">
      <c r="A387" s="5"/>
      <c r="B387" s="94"/>
      <c r="C387" s="217"/>
      <c r="D387" s="213"/>
      <c r="E387" s="236"/>
      <c r="F387" s="277"/>
      <c r="G387" s="254"/>
      <c r="H387" s="15"/>
      <c r="I387" s="11"/>
      <c r="J387" s="11"/>
      <c r="K387" s="57"/>
      <c r="L387" s="10"/>
    </row>
    <row r="388" spans="1:12" hidden="1" x14ac:dyDescent="0.25">
      <c r="A388" s="5"/>
      <c r="B388" s="88"/>
      <c r="C388" s="14"/>
      <c r="D388" s="18"/>
      <c r="E388" s="178"/>
      <c r="F388" s="65"/>
      <c r="G388" s="65"/>
      <c r="H388" s="18"/>
      <c r="I388" s="11"/>
      <c r="J388" s="11"/>
      <c r="K388" s="57"/>
      <c r="L388" s="10"/>
    </row>
    <row r="389" spans="1:12" hidden="1" x14ac:dyDescent="0.25">
      <c r="A389" s="5"/>
      <c r="B389" s="88"/>
      <c r="C389" s="224"/>
      <c r="D389" s="263"/>
      <c r="E389" s="285"/>
      <c r="F389" s="277"/>
      <c r="G389" s="254"/>
      <c r="H389" s="18"/>
      <c r="I389" s="11"/>
      <c r="J389" s="11"/>
      <c r="K389" s="57"/>
      <c r="L389" s="10"/>
    </row>
    <row r="390" spans="1:12" hidden="1" x14ac:dyDescent="0.25">
      <c r="A390" s="5"/>
      <c r="B390" s="94"/>
      <c r="C390" s="224"/>
      <c r="D390" s="204"/>
      <c r="E390" s="236"/>
      <c r="F390" s="308"/>
      <c r="G390" s="308"/>
      <c r="H390" s="18"/>
      <c r="I390" s="11"/>
      <c r="J390" s="11"/>
      <c r="K390" s="57"/>
      <c r="L390" s="10"/>
    </row>
    <row r="391" spans="1:12" hidden="1" x14ac:dyDescent="0.25">
      <c r="A391" s="5"/>
      <c r="B391" s="88"/>
      <c r="C391" s="224"/>
      <c r="D391" s="204"/>
      <c r="E391" s="236"/>
      <c r="F391" s="308"/>
      <c r="G391" s="308"/>
      <c r="H391" s="18"/>
      <c r="I391" s="11"/>
      <c r="J391" s="11"/>
      <c r="K391" s="57"/>
      <c r="L391" s="10"/>
    </row>
    <row r="392" spans="1:12" hidden="1" x14ac:dyDescent="0.25">
      <c r="A392" s="5"/>
      <c r="B392" s="88"/>
      <c r="C392" s="224"/>
      <c r="D392" s="263"/>
      <c r="E392" s="236"/>
      <c r="F392" s="277"/>
      <c r="G392" s="254"/>
      <c r="H392" s="18"/>
      <c r="I392" s="11"/>
      <c r="J392" s="11"/>
      <c r="K392" s="57"/>
      <c r="L392" s="10"/>
    </row>
    <row r="393" spans="1:12" hidden="1" x14ac:dyDescent="0.25">
      <c r="A393" s="5"/>
      <c r="B393" s="88"/>
      <c r="C393" s="224"/>
      <c r="D393" s="204"/>
      <c r="E393" s="236"/>
      <c r="F393" s="308"/>
      <c r="G393" s="308"/>
      <c r="H393" s="18"/>
      <c r="I393" s="11"/>
      <c r="J393" s="11"/>
      <c r="K393" s="57"/>
      <c r="L393" s="10"/>
    </row>
    <row r="394" spans="1:12" hidden="1" x14ac:dyDescent="0.25">
      <c r="A394" s="5"/>
      <c r="B394" s="88"/>
      <c r="C394" s="224"/>
      <c r="D394" s="263"/>
      <c r="E394" s="236"/>
      <c r="F394" s="277"/>
      <c r="G394" s="254"/>
      <c r="H394" s="18"/>
      <c r="I394" s="11"/>
      <c r="J394" s="11"/>
      <c r="K394" s="57"/>
      <c r="L394" s="10"/>
    </row>
    <row r="395" spans="1:12" hidden="1" x14ac:dyDescent="0.25">
      <c r="A395" s="5"/>
      <c r="B395" s="88"/>
      <c r="C395" s="14"/>
      <c r="D395" s="18"/>
      <c r="E395" s="178"/>
      <c r="F395" s="65"/>
      <c r="G395" s="65"/>
      <c r="H395" s="18"/>
      <c r="I395" s="11"/>
      <c r="J395" s="11"/>
      <c r="K395" s="57"/>
      <c r="L395" s="10"/>
    </row>
    <row r="396" spans="1:12" hidden="1" x14ac:dyDescent="0.25">
      <c r="A396" s="5"/>
      <c r="B396" s="88"/>
      <c r="C396" s="283"/>
      <c r="D396" s="218"/>
      <c r="E396" s="236"/>
      <c r="F396" s="277"/>
      <c r="G396" s="254"/>
      <c r="H396" s="18"/>
      <c r="I396" s="11"/>
      <c r="J396" s="11"/>
      <c r="K396" s="57"/>
      <c r="L396" s="10"/>
    </row>
    <row r="397" spans="1:12" hidden="1" x14ac:dyDescent="0.25">
      <c r="A397" s="5"/>
      <c r="B397" s="88"/>
      <c r="C397" s="37"/>
      <c r="D397" s="18"/>
      <c r="E397" s="178"/>
      <c r="F397" s="65"/>
      <c r="G397" s="65"/>
      <c r="H397" s="18"/>
      <c r="I397" s="11"/>
      <c r="J397" s="11"/>
      <c r="K397" s="57"/>
      <c r="L397" s="10"/>
    </row>
    <row r="398" spans="1:12" hidden="1" x14ac:dyDescent="0.25">
      <c r="A398" s="5"/>
      <c r="B398" s="88"/>
      <c r="C398" s="284"/>
      <c r="D398" s="218"/>
      <c r="E398" s="236"/>
      <c r="F398" s="277"/>
      <c r="G398" s="254"/>
      <c r="H398" s="18"/>
      <c r="I398" s="11"/>
      <c r="J398" s="11"/>
      <c r="K398" s="57"/>
      <c r="L398" s="10"/>
    </row>
    <row r="399" spans="1:12" hidden="1" x14ac:dyDescent="0.25">
      <c r="A399" s="5"/>
      <c r="B399" s="88"/>
      <c r="C399" s="37"/>
      <c r="D399" s="18"/>
      <c r="E399" s="178"/>
      <c r="F399" s="65"/>
      <c r="G399" s="65"/>
      <c r="H399" s="18"/>
      <c r="I399" s="11"/>
      <c r="J399" s="11"/>
      <c r="K399" s="57"/>
      <c r="L399" s="10"/>
    </row>
    <row r="400" spans="1:12" hidden="1" x14ac:dyDescent="0.25">
      <c r="A400" s="5"/>
      <c r="B400" s="88"/>
      <c r="C400" s="283"/>
      <c r="D400" s="204"/>
      <c r="E400" s="285"/>
      <c r="F400" s="277"/>
      <c r="G400" s="254"/>
      <c r="H400" s="18"/>
      <c r="I400" s="11"/>
      <c r="J400" s="11"/>
      <c r="K400" s="57"/>
      <c r="L400" s="10"/>
    </row>
    <row r="401" spans="1:12" x14ac:dyDescent="0.25">
      <c r="A401" s="5"/>
      <c r="B401" s="88"/>
      <c r="C401" s="14"/>
      <c r="D401" s="78"/>
      <c r="E401" s="9"/>
      <c r="F401" s="65"/>
      <c r="G401" s="65"/>
      <c r="H401" s="18"/>
      <c r="I401" s="11"/>
      <c r="J401" s="11"/>
      <c r="K401" s="57"/>
      <c r="L401" s="10"/>
    </row>
    <row r="402" spans="1:12" ht="15.75" thickBot="1" x14ac:dyDescent="0.3">
      <c r="A402" s="5"/>
      <c r="B402" s="88"/>
      <c r="C402" s="70" t="s">
        <v>169</v>
      </c>
      <c r="D402" s="82"/>
      <c r="E402" s="71"/>
      <c r="F402" s="72"/>
      <c r="G402" s="265">
        <f>SUM(G329:G400)</f>
        <v>0</v>
      </c>
      <c r="H402" s="136"/>
      <c r="I402" s="16"/>
      <c r="J402" s="16"/>
      <c r="K402" s="60"/>
      <c r="L402" s="6"/>
    </row>
    <row r="403" spans="1:12" ht="15.75" thickTop="1" x14ac:dyDescent="0.25">
      <c r="A403" s="5"/>
      <c r="B403" s="88"/>
      <c r="C403" s="14"/>
      <c r="D403" s="78"/>
      <c r="E403" s="9"/>
      <c r="F403" s="65"/>
      <c r="G403" s="65"/>
      <c r="H403" s="18"/>
      <c r="I403" s="11"/>
      <c r="J403" s="11"/>
      <c r="K403" s="57"/>
      <c r="L403" s="10"/>
    </row>
    <row r="404" spans="1:12" ht="11.1" customHeight="1" x14ac:dyDescent="0.25">
      <c r="A404" s="5"/>
      <c r="B404" s="88"/>
      <c r="C404" s="14"/>
      <c r="D404" s="78"/>
      <c r="E404" s="9"/>
      <c r="F404" s="65"/>
      <c r="G404" s="65"/>
      <c r="H404" s="18"/>
      <c r="I404" s="11"/>
      <c r="J404" s="11"/>
      <c r="K404" s="57"/>
      <c r="L404" s="10"/>
    </row>
    <row r="405" spans="1:12" hidden="1" x14ac:dyDescent="0.25">
      <c r="A405" s="5"/>
      <c r="B405" s="88"/>
      <c r="C405" s="14"/>
      <c r="D405" s="78"/>
      <c r="E405" s="10"/>
      <c r="F405" s="65"/>
      <c r="G405" s="65"/>
      <c r="H405" s="18"/>
      <c r="I405" s="11"/>
      <c r="J405" s="11"/>
      <c r="K405" s="57"/>
      <c r="L405" s="10"/>
    </row>
    <row r="406" spans="1:12" hidden="1" x14ac:dyDescent="0.25">
      <c r="A406" s="5"/>
      <c r="B406" s="88"/>
      <c r="C406" s="14"/>
      <c r="D406" s="143"/>
      <c r="E406" s="147"/>
      <c r="F406" s="148"/>
      <c r="G406" s="145"/>
      <c r="H406" s="146"/>
      <c r="I406" s="147"/>
      <c r="J406" s="147"/>
      <c r="K406" s="148"/>
      <c r="L406" s="10"/>
    </row>
    <row r="407" spans="1:12" hidden="1" x14ac:dyDescent="0.25">
      <c r="A407" s="25"/>
      <c r="B407" s="91"/>
      <c r="C407" s="50"/>
      <c r="D407" s="79"/>
      <c r="E407" s="20"/>
      <c r="F407" s="66"/>
      <c r="G407" s="66"/>
      <c r="H407" s="54"/>
      <c r="I407" s="20"/>
      <c r="J407" s="20"/>
      <c r="K407" s="60"/>
      <c r="L407" s="25"/>
    </row>
    <row r="408" spans="1:12" hidden="1" x14ac:dyDescent="0.25">
      <c r="A408" s="5"/>
      <c r="B408" s="88"/>
      <c r="C408" s="14"/>
      <c r="D408" s="78"/>
      <c r="E408" s="10"/>
      <c r="F408" s="65"/>
      <c r="G408" s="65"/>
      <c r="H408" s="136"/>
      <c r="I408" s="16"/>
      <c r="J408" s="16"/>
      <c r="K408" s="57"/>
      <c r="L408" s="10"/>
    </row>
    <row r="409" spans="1:12" hidden="1" x14ac:dyDescent="0.25">
      <c r="A409" s="5"/>
      <c r="B409" s="88"/>
      <c r="C409" s="101"/>
      <c r="D409" s="78"/>
      <c r="E409" s="10"/>
      <c r="F409" s="65"/>
      <c r="G409" s="65"/>
      <c r="H409" s="136"/>
      <c r="I409" s="16"/>
      <c r="J409" s="16"/>
      <c r="K409" s="57"/>
      <c r="L409" s="10"/>
    </row>
    <row r="410" spans="1:12" hidden="1" x14ac:dyDescent="0.25">
      <c r="A410" s="5"/>
      <c r="B410" s="88"/>
      <c r="C410" s="101"/>
      <c r="D410" s="136"/>
      <c r="E410" s="187"/>
      <c r="F410" s="65"/>
      <c r="G410" s="65"/>
      <c r="H410" s="136"/>
      <c r="I410" s="16"/>
      <c r="J410" s="16"/>
      <c r="K410" s="57"/>
      <c r="L410" s="10"/>
    </row>
    <row r="411" spans="1:12" hidden="1" x14ac:dyDescent="0.25">
      <c r="A411" s="5"/>
      <c r="B411" s="88"/>
      <c r="C411" s="14"/>
      <c r="D411" s="136"/>
      <c r="E411" s="187"/>
      <c r="F411" s="65"/>
      <c r="G411" s="65"/>
      <c r="H411" s="136"/>
      <c r="I411" s="16"/>
      <c r="J411" s="16"/>
      <c r="K411" s="57"/>
      <c r="L411" s="10"/>
    </row>
    <row r="412" spans="1:12" ht="0.95" hidden="1" customHeight="1" x14ac:dyDescent="0.25">
      <c r="A412" s="5"/>
      <c r="B412" s="91"/>
      <c r="C412" s="14"/>
      <c r="D412" s="18"/>
      <c r="E412" s="178"/>
      <c r="F412" s="65"/>
      <c r="G412" s="65"/>
      <c r="H412" s="18"/>
      <c r="I412" s="11"/>
      <c r="J412" s="11"/>
      <c r="K412" s="57"/>
      <c r="L412" s="10"/>
    </row>
    <row r="413" spans="1:12" hidden="1" x14ac:dyDescent="0.25">
      <c r="A413" s="5"/>
      <c r="B413" s="91"/>
      <c r="C413" s="224"/>
      <c r="D413" s="204"/>
      <c r="E413" s="285"/>
      <c r="F413" s="415"/>
      <c r="G413" s="254"/>
      <c r="H413" s="18"/>
      <c r="I413" s="11"/>
      <c r="J413" s="11"/>
      <c r="K413" s="57"/>
      <c r="L413" s="10"/>
    </row>
    <row r="414" spans="1:12" hidden="1" x14ac:dyDescent="0.25">
      <c r="A414" s="5"/>
      <c r="B414" s="88"/>
      <c r="C414" s="14"/>
      <c r="D414" s="18"/>
      <c r="E414" s="178"/>
      <c r="F414" s="65"/>
      <c r="G414" s="65"/>
      <c r="H414" s="18"/>
      <c r="I414" s="11"/>
      <c r="J414" s="11"/>
      <c r="K414" s="57"/>
      <c r="L414" s="10"/>
    </row>
    <row r="415" spans="1:12" hidden="1" x14ac:dyDescent="0.25">
      <c r="A415" s="100"/>
      <c r="B415" s="91"/>
      <c r="C415" s="224"/>
      <c r="D415" s="204"/>
      <c r="E415" s="236"/>
      <c r="F415" s="415"/>
      <c r="G415" s="254"/>
      <c r="H415" s="18"/>
      <c r="I415" s="34"/>
      <c r="J415" s="34"/>
      <c r="K415" s="57"/>
      <c r="L415" s="10"/>
    </row>
    <row r="416" spans="1:12" hidden="1" x14ac:dyDescent="0.25">
      <c r="A416" s="100"/>
      <c r="B416" s="94"/>
      <c r="C416" s="224"/>
      <c r="D416" s="204"/>
      <c r="E416" s="191"/>
      <c r="F416" s="74"/>
      <c r="G416" s="74"/>
      <c r="H416" s="18"/>
      <c r="I416" s="34"/>
      <c r="J416" s="34"/>
      <c r="K416" s="57"/>
      <c r="L416" s="10"/>
    </row>
    <row r="417" spans="1:12" hidden="1" x14ac:dyDescent="0.25">
      <c r="A417" s="100"/>
      <c r="B417" s="91"/>
      <c r="C417" s="224"/>
      <c r="D417" s="204"/>
      <c r="E417" s="236"/>
      <c r="F417" s="415"/>
      <c r="G417" s="254"/>
      <c r="H417" s="18"/>
      <c r="I417" s="34"/>
      <c r="J417" s="34"/>
      <c r="K417" s="57"/>
      <c r="L417" s="10"/>
    </row>
    <row r="418" spans="1:12" hidden="1" x14ac:dyDescent="0.25">
      <c r="A418" s="100"/>
      <c r="B418" s="94"/>
      <c r="C418" s="14"/>
      <c r="D418" s="18"/>
      <c r="E418" s="191"/>
      <c r="F418" s="74"/>
      <c r="G418" s="74"/>
      <c r="H418" s="18"/>
      <c r="I418" s="34"/>
      <c r="J418" s="34"/>
      <c r="K418" s="57"/>
      <c r="L418" s="10"/>
    </row>
    <row r="419" spans="1:12" hidden="1" x14ac:dyDescent="0.25">
      <c r="A419" s="100"/>
      <c r="B419" s="88"/>
      <c r="C419" s="217"/>
      <c r="D419" s="218"/>
      <c r="E419" s="236"/>
      <c r="F419" s="415"/>
      <c r="G419" s="254"/>
      <c r="H419" s="18"/>
      <c r="I419" s="34"/>
      <c r="J419" s="34"/>
      <c r="K419" s="57"/>
      <c r="L419" s="10"/>
    </row>
    <row r="420" spans="1:12" hidden="1" x14ac:dyDescent="0.25">
      <c r="A420" s="100"/>
      <c r="B420" s="94"/>
      <c r="C420" s="14"/>
      <c r="D420" s="18"/>
      <c r="E420" s="191"/>
      <c r="F420" s="74"/>
      <c r="G420" s="74"/>
      <c r="H420" s="18"/>
      <c r="I420" s="34"/>
      <c r="J420" s="34"/>
      <c r="K420" s="57"/>
      <c r="L420" s="10"/>
    </row>
    <row r="421" spans="1:12" hidden="1" x14ac:dyDescent="0.25">
      <c r="A421" s="100"/>
      <c r="B421" s="88"/>
      <c r="C421" s="217"/>
      <c r="D421" s="218"/>
      <c r="E421" s="236"/>
      <c r="F421" s="415"/>
      <c r="G421" s="254"/>
      <c r="H421" s="18"/>
      <c r="I421" s="34"/>
      <c r="J421" s="34"/>
      <c r="K421" s="57"/>
      <c r="L421" s="10"/>
    </row>
    <row r="422" spans="1:12" hidden="1" x14ac:dyDescent="0.25">
      <c r="A422" s="5"/>
      <c r="B422" s="88"/>
      <c r="C422" s="14"/>
      <c r="D422" s="18"/>
      <c r="E422" s="178"/>
      <c r="F422" s="65"/>
      <c r="G422" s="65"/>
      <c r="H422" s="18"/>
      <c r="I422" s="11"/>
      <c r="J422" s="11"/>
      <c r="K422" s="57"/>
      <c r="L422" s="10"/>
    </row>
    <row r="423" spans="1:12" hidden="1" x14ac:dyDescent="0.25">
      <c r="A423" s="100"/>
      <c r="B423" s="88"/>
      <c r="C423" s="14"/>
      <c r="D423" s="18"/>
      <c r="E423" s="191"/>
      <c r="F423" s="74"/>
      <c r="G423" s="74"/>
      <c r="H423" s="18"/>
      <c r="I423" s="34"/>
      <c r="J423" s="34"/>
      <c r="K423" s="57"/>
      <c r="L423" s="10"/>
    </row>
    <row r="424" spans="1:12" hidden="1" x14ac:dyDescent="0.25">
      <c r="A424" s="100"/>
      <c r="B424" s="94"/>
      <c r="C424" s="217"/>
      <c r="D424" s="218"/>
      <c r="E424" s="236"/>
      <c r="F424" s="415"/>
      <c r="G424" s="254"/>
      <c r="H424" s="18"/>
      <c r="I424" s="34"/>
      <c r="J424" s="34"/>
      <c r="K424" s="57"/>
      <c r="L424" s="10"/>
    </row>
    <row r="425" spans="1:12" hidden="1" x14ac:dyDescent="0.25">
      <c r="A425" s="100"/>
      <c r="B425" s="94"/>
      <c r="C425" s="217"/>
      <c r="D425" s="218"/>
      <c r="E425" s="236"/>
      <c r="F425" s="415"/>
      <c r="G425" s="254"/>
      <c r="H425" s="18"/>
      <c r="I425" s="34"/>
      <c r="J425" s="34"/>
      <c r="K425" s="57"/>
      <c r="L425" s="10"/>
    </row>
    <row r="426" spans="1:12" hidden="1" x14ac:dyDescent="0.25">
      <c r="A426" s="100"/>
      <c r="B426" s="94"/>
      <c r="C426" s="14"/>
      <c r="D426" s="18"/>
      <c r="E426" s="191"/>
      <c r="F426" s="74"/>
      <c r="G426" s="74"/>
      <c r="H426" s="18"/>
      <c r="I426" s="34"/>
      <c r="J426" s="34"/>
      <c r="K426" s="57"/>
      <c r="L426" s="10"/>
    </row>
    <row r="427" spans="1:12" hidden="1" x14ac:dyDescent="0.25">
      <c r="A427" s="100"/>
      <c r="B427" s="88"/>
      <c r="C427" s="217"/>
      <c r="D427" s="218"/>
      <c r="E427" s="285"/>
      <c r="F427" s="415"/>
      <c r="G427" s="254"/>
      <c r="H427" s="18"/>
      <c r="I427" s="102"/>
      <c r="J427" s="102"/>
      <c r="K427" s="57"/>
      <c r="L427" s="10"/>
    </row>
    <row r="428" spans="1:12" hidden="1" x14ac:dyDescent="0.25">
      <c r="A428" s="100"/>
      <c r="B428" s="94"/>
      <c r="C428" s="215"/>
      <c r="D428" s="218"/>
      <c r="E428" s="236"/>
      <c r="F428" s="415"/>
      <c r="G428" s="254"/>
      <c r="H428" s="18"/>
      <c r="I428" s="34"/>
      <c r="J428" s="34"/>
      <c r="K428" s="57"/>
      <c r="L428" s="10"/>
    </row>
    <row r="429" spans="1:12" hidden="1" x14ac:dyDescent="0.25">
      <c r="A429" s="100"/>
      <c r="B429" s="94"/>
      <c r="C429" s="215"/>
      <c r="D429" s="218"/>
      <c r="E429" s="236"/>
      <c r="F429" s="415"/>
      <c r="G429" s="254"/>
      <c r="H429" s="18"/>
      <c r="I429" s="34"/>
      <c r="J429" s="34"/>
      <c r="K429" s="57"/>
      <c r="L429" s="10"/>
    </row>
    <row r="430" spans="1:12" hidden="1" x14ac:dyDescent="0.25">
      <c r="A430" s="100"/>
      <c r="B430" s="94"/>
      <c r="C430" s="215"/>
      <c r="D430" s="218"/>
      <c r="E430" s="236"/>
      <c r="F430" s="415"/>
      <c r="G430" s="254"/>
      <c r="H430" s="18"/>
      <c r="I430" s="34"/>
      <c r="J430" s="34"/>
      <c r="K430" s="57"/>
      <c r="L430" s="10"/>
    </row>
    <row r="431" spans="1:12" hidden="1" x14ac:dyDescent="0.25">
      <c r="A431" s="100"/>
      <c r="B431" s="94"/>
      <c r="C431" s="14"/>
      <c r="D431" s="18"/>
      <c r="E431" s="191"/>
      <c r="F431" s="74"/>
      <c r="G431" s="74"/>
      <c r="H431" s="18"/>
      <c r="I431" s="34"/>
      <c r="J431" s="34"/>
      <c r="K431" s="57"/>
      <c r="L431" s="10"/>
    </row>
    <row r="432" spans="1:12" hidden="1" x14ac:dyDescent="0.25">
      <c r="A432" s="100"/>
      <c r="B432" s="91"/>
      <c r="C432" s="217"/>
      <c r="D432" s="218"/>
      <c r="E432" s="236"/>
      <c r="F432" s="415"/>
      <c r="G432" s="254"/>
      <c r="H432" s="18"/>
      <c r="I432" s="34"/>
      <c r="J432" s="34"/>
      <c r="K432" s="57"/>
      <c r="L432" s="10"/>
    </row>
    <row r="433" spans="1:12" hidden="1" x14ac:dyDescent="0.25">
      <c r="A433" s="100"/>
      <c r="B433" s="91"/>
      <c r="C433" s="14"/>
      <c r="D433" s="18"/>
      <c r="E433" s="191"/>
      <c r="F433" s="74"/>
      <c r="G433" s="74"/>
      <c r="H433" s="18"/>
      <c r="I433" s="34"/>
      <c r="J433" s="34"/>
      <c r="K433" s="57"/>
      <c r="L433" s="10"/>
    </row>
    <row r="434" spans="1:12" hidden="1" x14ac:dyDescent="0.25">
      <c r="A434" s="100"/>
      <c r="B434" s="88"/>
      <c r="C434" s="217"/>
      <c r="D434" s="218"/>
      <c r="E434" s="236"/>
      <c r="F434" s="415"/>
      <c r="G434" s="254"/>
      <c r="H434" s="18"/>
      <c r="I434" s="34"/>
      <c r="J434" s="34"/>
      <c r="K434" s="57"/>
      <c r="L434" s="10"/>
    </row>
    <row r="435" spans="1:12" hidden="1" x14ac:dyDescent="0.25">
      <c r="A435" s="100"/>
      <c r="B435" s="94"/>
      <c r="C435" s="14"/>
      <c r="D435" s="18"/>
      <c r="E435" s="191"/>
      <c r="F435" s="74"/>
      <c r="G435" s="74"/>
      <c r="H435" s="18"/>
      <c r="I435" s="34"/>
      <c r="J435" s="34"/>
      <c r="K435" s="57"/>
      <c r="L435" s="10"/>
    </row>
    <row r="436" spans="1:12" hidden="1" x14ac:dyDescent="0.25">
      <c r="A436" s="100"/>
      <c r="B436" s="88"/>
      <c r="C436" s="224"/>
      <c r="D436" s="204"/>
      <c r="E436" s="285"/>
      <c r="F436" s="415"/>
      <c r="G436" s="254"/>
      <c r="H436" s="18"/>
      <c r="I436" s="171"/>
      <c r="J436" s="34"/>
      <c r="K436" s="57"/>
      <c r="L436" s="10"/>
    </row>
    <row r="437" spans="1:12" hidden="1" x14ac:dyDescent="0.25">
      <c r="A437" s="100"/>
      <c r="B437" s="94"/>
      <c r="C437" s="14"/>
      <c r="D437" s="18"/>
      <c r="E437" s="191"/>
      <c r="F437" s="74"/>
      <c r="G437" s="74"/>
      <c r="H437" s="18"/>
      <c r="I437" s="34"/>
      <c r="J437" s="34"/>
      <c r="K437" s="57"/>
      <c r="L437" s="10"/>
    </row>
    <row r="438" spans="1:12" hidden="1" x14ac:dyDescent="0.25">
      <c r="A438" s="100"/>
      <c r="B438" s="88"/>
      <c r="C438" s="217"/>
      <c r="D438" s="218"/>
      <c r="E438" s="285"/>
      <c r="F438" s="415"/>
      <c r="G438" s="254"/>
      <c r="H438" s="18"/>
      <c r="I438" s="34"/>
      <c r="J438" s="34"/>
      <c r="K438" s="57"/>
      <c r="L438" s="10"/>
    </row>
    <row r="439" spans="1:12" hidden="1" x14ac:dyDescent="0.25">
      <c r="A439" s="100"/>
      <c r="B439" s="94"/>
      <c r="C439" s="14"/>
      <c r="D439" s="18"/>
      <c r="E439" s="191"/>
      <c r="F439" s="74"/>
      <c r="G439" s="74"/>
      <c r="H439" s="18"/>
      <c r="I439" s="34"/>
      <c r="J439" s="34"/>
      <c r="K439" s="57"/>
      <c r="L439" s="10"/>
    </row>
    <row r="440" spans="1:12" hidden="1" x14ac:dyDescent="0.25">
      <c r="A440" s="100"/>
      <c r="B440" s="88"/>
      <c r="C440" s="224"/>
      <c r="D440" s="204"/>
      <c r="E440" s="236"/>
      <c r="F440" s="415"/>
      <c r="G440" s="254"/>
      <c r="H440" s="204"/>
      <c r="I440" s="34"/>
      <c r="J440" s="34"/>
      <c r="K440" s="57"/>
      <c r="L440" s="10"/>
    </row>
    <row r="441" spans="1:12" hidden="1" x14ac:dyDescent="0.25">
      <c r="A441" s="100"/>
      <c r="B441" s="94"/>
      <c r="C441" s="14"/>
      <c r="D441" s="18"/>
      <c r="E441" s="191"/>
      <c r="F441" s="74"/>
      <c r="G441" s="74"/>
      <c r="H441" s="18"/>
      <c r="I441" s="34"/>
      <c r="J441" s="34"/>
      <c r="K441" s="57"/>
      <c r="L441" s="10"/>
    </row>
    <row r="442" spans="1:12" hidden="1" x14ac:dyDescent="0.25">
      <c r="A442" s="100"/>
      <c r="B442" s="88"/>
      <c r="C442" s="583"/>
      <c r="D442" s="204"/>
      <c r="E442" s="236"/>
      <c r="F442" s="415"/>
      <c r="G442" s="254"/>
      <c r="H442" s="18"/>
      <c r="I442" s="171"/>
      <c r="J442" s="34"/>
      <c r="K442" s="57"/>
      <c r="L442" s="10"/>
    </row>
    <row r="443" spans="1:12" hidden="1" x14ac:dyDescent="0.25">
      <c r="A443" s="100"/>
      <c r="B443" s="94"/>
      <c r="C443" s="14"/>
      <c r="D443" s="18"/>
      <c r="E443" s="191"/>
      <c r="F443" s="74"/>
      <c r="G443" s="74"/>
      <c r="H443" s="18"/>
      <c r="I443" s="34"/>
      <c r="J443" s="34"/>
      <c r="K443" s="57"/>
      <c r="L443" s="10"/>
    </row>
    <row r="444" spans="1:12" hidden="1" x14ac:dyDescent="0.25">
      <c r="A444" s="5"/>
      <c r="B444" s="88"/>
      <c r="C444" s="373"/>
      <c r="D444" s="218"/>
      <c r="E444" s="236"/>
      <c r="F444" s="415"/>
      <c r="G444" s="254"/>
      <c r="H444" s="18"/>
      <c r="I444" s="121"/>
      <c r="J444" s="121"/>
      <c r="K444" s="140"/>
      <c r="L444" s="5"/>
    </row>
    <row r="445" spans="1:12" hidden="1" x14ac:dyDescent="0.25">
      <c r="A445" s="100"/>
      <c r="B445" s="94"/>
      <c r="C445" s="14"/>
      <c r="D445" s="18"/>
      <c r="E445" s="191"/>
      <c r="F445" s="74"/>
      <c r="G445" s="74"/>
      <c r="H445" s="18"/>
      <c r="I445" s="34"/>
      <c r="J445" s="34"/>
      <c r="K445" s="57"/>
      <c r="L445" s="10"/>
    </row>
    <row r="446" spans="1:12" hidden="1" x14ac:dyDescent="0.25">
      <c r="A446" s="100"/>
      <c r="B446" s="88"/>
      <c r="C446" s="224"/>
      <c r="D446" s="204"/>
      <c r="E446" s="236"/>
      <c r="F446" s="415"/>
      <c r="G446" s="254"/>
      <c r="H446" s="18"/>
      <c r="I446" s="34"/>
      <c r="J446" s="34"/>
      <c r="K446" s="57"/>
      <c r="L446" s="10"/>
    </row>
    <row r="447" spans="1:12" hidden="1" x14ac:dyDescent="0.25">
      <c r="A447" s="100"/>
      <c r="B447" s="94"/>
      <c r="C447" s="224"/>
      <c r="D447" s="204"/>
      <c r="E447" s="236"/>
      <c r="F447" s="308"/>
      <c r="G447" s="308"/>
      <c r="H447" s="18"/>
      <c r="I447" s="34"/>
      <c r="J447" s="34"/>
      <c r="K447" s="57"/>
      <c r="L447" s="10"/>
    </row>
    <row r="448" spans="1:12" hidden="1" x14ac:dyDescent="0.25">
      <c r="A448" s="5"/>
      <c r="B448" s="88"/>
      <c r="C448" s="224"/>
      <c r="D448" s="204"/>
      <c r="E448" s="236"/>
      <c r="F448" s="415"/>
      <c r="G448" s="254"/>
      <c r="H448" s="18"/>
      <c r="I448" s="11"/>
      <c r="J448" s="11"/>
      <c r="K448" s="57"/>
      <c r="L448" s="10"/>
    </row>
    <row r="449" spans="1:12" hidden="1" x14ac:dyDescent="0.25">
      <c r="A449" s="5"/>
      <c r="B449" s="88"/>
      <c r="C449" s="14"/>
      <c r="D449" s="18"/>
      <c r="E449" s="178"/>
      <c r="F449" s="65"/>
      <c r="G449" s="65"/>
      <c r="H449" s="18"/>
      <c r="I449" s="11"/>
      <c r="J449" s="11"/>
      <c r="K449" s="57"/>
      <c r="L449" s="10"/>
    </row>
    <row r="450" spans="1:12" hidden="1" x14ac:dyDescent="0.25">
      <c r="A450" s="5"/>
      <c r="B450" s="88"/>
      <c r="C450" s="14"/>
      <c r="D450" s="18"/>
      <c r="E450" s="191"/>
      <c r="F450" s="120"/>
      <c r="G450" s="65"/>
      <c r="H450" s="18"/>
      <c r="I450" s="34"/>
      <c r="J450" s="34"/>
      <c r="K450" s="57"/>
      <c r="L450" s="10"/>
    </row>
    <row r="451" spans="1:12" hidden="1" x14ac:dyDescent="0.25">
      <c r="A451" s="5"/>
      <c r="B451" s="94"/>
      <c r="C451" s="327"/>
      <c r="D451" s="204"/>
      <c r="E451" s="236"/>
      <c r="F451" s="415"/>
      <c r="G451" s="254"/>
      <c r="H451" s="18"/>
      <c r="I451" s="34"/>
      <c r="J451" s="34"/>
      <c r="K451" s="57"/>
      <c r="L451" s="10"/>
    </row>
    <row r="452" spans="1:12" hidden="1" x14ac:dyDescent="0.25">
      <c r="A452" s="5"/>
      <c r="B452" s="94"/>
      <c r="C452" s="327"/>
      <c r="D452" s="204"/>
      <c r="E452" s="285"/>
      <c r="F452" s="415"/>
      <c r="G452" s="254"/>
      <c r="H452" s="18"/>
      <c r="I452" s="34"/>
      <c r="J452" s="34"/>
      <c r="K452" s="57"/>
      <c r="L452" s="10"/>
    </row>
    <row r="453" spans="1:12" hidden="1" x14ac:dyDescent="0.25">
      <c r="A453" s="5"/>
      <c r="B453" s="88"/>
      <c r="C453" s="14"/>
      <c r="D453" s="18"/>
      <c r="E453" s="178"/>
      <c r="F453" s="65"/>
      <c r="G453" s="65"/>
      <c r="H453" s="18"/>
      <c r="I453" s="11"/>
      <c r="J453" s="11"/>
      <c r="K453" s="57"/>
      <c r="L453" s="10"/>
    </row>
    <row r="454" spans="1:12" hidden="1" x14ac:dyDescent="0.25">
      <c r="A454" s="5"/>
      <c r="B454" s="88"/>
      <c r="C454" s="217"/>
      <c r="D454" s="218"/>
      <c r="E454" s="285"/>
      <c r="F454" s="415"/>
      <c r="G454" s="254"/>
      <c r="H454" s="18"/>
      <c r="I454" s="11"/>
      <c r="J454" s="11"/>
      <c r="K454" s="57"/>
      <c r="L454" s="10"/>
    </row>
    <row r="455" spans="1:12" hidden="1" x14ac:dyDescent="0.25">
      <c r="A455" s="5"/>
      <c r="B455" s="88"/>
      <c r="C455" s="217"/>
      <c r="D455" s="218"/>
      <c r="E455" s="285"/>
      <c r="F455" s="415"/>
      <c r="G455" s="254"/>
      <c r="H455" s="18"/>
      <c r="I455" s="11"/>
      <c r="J455" s="11"/>
      <c r="K455" s="57"/>
      <c r="L455" s="10"/>
    </row>
    <row r="456" spans="1:12" hidden="1" x14ac:dyDescent="0.25">
      <c r="A456" s="5"/>
      <c r="B456" s="88"/>
      <c r="C456" s="224"/>
      <c r="D456" s="204"/>
      <c r="E456" s="285"/>
      <c r="F456" s="415"/>
      <c r="G456" s="254"/>
      <c r="H456" s="18"/>
      <c r="I456" s="11"/>
      <c r="J456" s="11"/>
      <c r="K456" s="57"/>
      <c r="L456" s="10"/>
    </row>
    <row r="457" spans="1:12" hidden="1" x14ac:dyDescent="0.25">
      <c r="A457" s="5"/>
      <c r="B457" s="88"/>
      <c r="C457" s="14"/>
      <c r="D457" s="78"/>
      <c r="E457" s="10"/>
      <c r="F457" s="65"/>
      <c r="G457" s="65"/>
      <c r="H457" s="18"/>
      <c r="I457" s="11"/>
      <c r="J457" s="11"/>
      <c r="K457" s="57"/>
      <c r="L457" s="10"/>
    </row>
    <row r="458" spans="1:12" hidden="1" x14ac:dyDescent="0.25">
      <c r="A458" s="5"/>
      <c r="B458" s="88"/>
      <c r="C458" s="8"/>
      <c r="D458" s="75"/>
      <c r="E458" s="6"/>
      <c r="F458" s="65"/>
      <c r="G458" s="253"/>
      <c r="H458" s="136"/>
      <c r="I458" s="16"/>
      <c r="J458" s="16"/>
      <c r="K458" s="60"/>
      <c r="L458" s="6"/>
    </row>
    <row r="459" spans="1:12" hidden="1" x14ac:dyDescent="0.25">
      <c r="A459" s="5"/>
      <c r="B459" s="88"/>
      <c r="C459" s="14"/>
      <c r="D459" s="78"/>
      <c r="E459" s="10"/>
      <c r="F459" s="65"/>
      <c r="G459" s="65"/>
      <c r="H459" s="18"/>
      <c r="I459" s="11"/>
      <c r="J459" s="11"/>
      <c r="K459" s="57"/>
      <c r="L459" s="10"/>
    </row>
    <row r="460" spans="1:12" hidden="1" x14ac:dyDescent="0.25">
      <c r="A460" s="5"/>
      <c r="B460" s="88"/>
      <c r="C460" s="14"/>
      <c r="D460" s="78"/>
      <c r="E460" s="10"/>
      <c r="F460" s="65"/>
      <c r="G460" s="65"/>
      <c r="H460" s="18"/>
      <c r="I460" s="11"/>
      <c r="J460" s="11"/>
      <c r="K460" s="57"/>
      <c r="L460" s="10"/>
    </row>
    <row r="461" spans="1:12" hidden="1" x14ac:dyDescent="0.25">
      <c r="A461" s="5"/>
      <c r="B461" s="88"/>
      <c r="C461" s="14"/>
      <c r="D461" s="78"/>
      <c r="E461" s="10"/>
      <c r="F461" s="65"/>
      <c r="G461" s="65"/>
      <c r="H461" s="18"/>
      <c r="I461" s="11"/>
      <c r="J461" s="11"/>
      <c r="K461" s="57"/>
      <c r="L461" s="10"/>
    </row>
    <row r="462" spans="1:12" hidden="1" x14ac:dyDescent="0.25">
      <c r="A462" s="5"/>
      <c r="B462" s="88"/>
      <c r="C462" s="14"/>
      <c r="D462" s="143"/>
      <c r="E462" s="144"/>
      <c r="F462" s="145"/>
      <c r="G462" s="145"/>
      <c r="H462" s="146"/>
      <c r="I462" s="147"/>
      <c r="J462" s="147"/>
      <c r="K462" s="148"/>
      <c r="L462" s="10"/>
    </row>
    <row r="463" spans="1:12" hidden="1" x14ac:dyDescent="0.25">
      <c r="A463" s="25"/>
      <c r="B463" s="91"/>
      <c r="C463" s="50"/>
      <c r="D463" s="79"/>
      <c r="E463" s="20"/>
      <c r="F463" s="66"/>
      <c r="G463" s="66"/>
      <c r="H463" s="54"/>
      <c r="I463" s="20"/>
      <c r="J463" s="20"/>
      <c r="K463" s="60"/>
      <c r="L463" s="25"/>
    </row>
    <row r="464" spans="1:12" ht="2.1" hidden="1" customHeight="1" x14ac:dyDescent="0.25">
      <c r="A464" s="5"/>
      <c r="B464" s="88"/>
      <c r="C464" s="14"/>
      <c r="D464" s="78"/>
      <c r="E464" s="10"/>
      <c r="F464" s="65"/>
      <c r="G464" s="65"/>
      <c r="H464" s="136"/>
      <c r="I464" s="16"/>
      <c r="J464" s="16"/>
      <c r="K464" s="57"/>
      <c r="L464" s="10"/>
    </row>
    <row r="465" spans="1:12" hidden="1" x14ac:dyDescent="0.25">
      <c r="A465" s="5"/>
      <c r="B465" s="88"/>
      <c r="C465" s="224"/>
      <c r="D465" s="287"/>
      <c r="E465" s="288"/>
      <c r="F465" s="415"/>
      <c r="G465" s="254"/>
      <c r="H465" s="73"/>
      <c r="I465" s="35"/>
      <c r="J465" s="35"/>
      <c r="K465" s="57"/>
      <c r="L465" s="10"/>
    </row>
    <row r="466" spans="1:12" hidden="1" x14ac:dyDescent="0.25">
      <c r="A466" s="5"/>
      <c r="B466" s="88"/>
      <c r="C466" s="14"/>
      <c r="D466" s="18"/>
      <c r="E466" s="178"/>
      <c r="F466" s="65"/>
      <c r="G466" s="65"/>
      <c r="H466" s="18"/>
      <c r="I466" s="11"/>
      <c r="J466" s="11"/>
      <c r="K466" s="57"/>
      <c r="L466" s="10"/>
    </row>
    <row r="467" spans="1:12" hidden="1" x14ac:dyDescent="0.25">
      <c r="A467" s="5"/>
      <c r="B467" s="88"/>
      <c r="C467" s="14"/>
      <c r="D467" s="18"/>
      <c r="E467" s="178"/>
      <c r="F467" s="65"/>
      <c r="G467" s="65"/>
      <c r="H467" s="18"/>
      <c r="I467" s="11"/>
      <c r="J467" s="11"/>
      <c r="K467" s="57"/>
      <c r="L467" s="10"/>
    </row>
    <row r="468" spans="1:12" hidden="1" x14ac:dyDescent="0.25">
      <c r="A468" s="5"/>
      <c r="B468" s="91"/>
      <c r="C468" s="224"/>
      <c r="D468" s="287"/>
      <c r="E468" s="288"/>
      <c r="F468" s="415"/>
      <c r="G468" s="254"/>
      <c r="H468" s="18"/>
      <c r="I468" s="11"/>
      <c r="J468" s="11"/>
      <c r="K468" s="57"/>
      <c r="L468" s="10"/>
    </row>
    <row r="469" spans="1:12" hidden="1" x14ac:dyDescent="0.25">
      <c r="A469" s="5"/>
      <c r="B469" s="114"/>
      <c r="C469" s="217"/>
      <c r="D469" s="218"/>
      <c r="E469" s="288"/>
      <c r="F469" s="415"/>
      <c r="G469" s="254"/>
      <c r="H469" s="18"/>
      <c r="I469" s="11"/>
      <c r="J469" s="11"/>
      <c r="K469" s="62"/>
      <c r="L469" s="10"/>
    </row>
    <row r="470" spans="1:12" hidden="1" x14ac:dyDescent="0.25">
      <c r="A470" s="5"/>
      <c r="B470" s="114"/>
      <c r="C470" s="217"/>
      <c r="D470" s="218"/>
      <c r="E470" s="288"/>
      <c r="F470" s="415"/>
      <c r="G470" s="254"/>
      <c r="H470" s="18"/>
      <c r="I470" s="11"/>
      <c r="J470" s="11"/>
      <c r="K470" s="57"/>
      <c r="L470" s="10"/>
    </row>
    <row r="471" spans="1:12" hidden="1" x14ac:dyDescent="0.25">
      <c r="A471" s="5"/>
      <c r="B471" s="114"/>
      <c r="C471" s="217"/>
      <c r="D471" s="218"/>
      <c r="E471" s="288"/>
      <c r="F471" s="415"/>
      <c r="G471" s="254"/>
      <c r="H471" s="18"/>
      <c r="I471" s="11"/>
      <c r="J471" s="11"/>
      <c r="K471" s="57"/>
      <c r="L471" s="10"/>
    </row>
    <row r="472" spans="1:12" hidden="1" x14ac:dyDescent="0.25">
      <c r="A472" s="5"/>
      <c r="B472" s="114"/>
      <c r="C472" s="217"/>
      <c r="D472" s="218"/>
      <c r="E472" s="288"/>
      <c r="F472" s="415"/>
      <c r="G472" s="254"/>
      <c r="H472" s="18"/>
      <c r="I472" s="11"/>
      <c r="J472" s="11"/>
      <c r="K472" s="57"/>
      <c r="L472" s="10"/>
    </row>
    <row r="473" spans="1:12" hidden="1" x14ac:dyDescent="0.25">
      <c r="A473" s="5"/>
      <c r="B473" s="114"/>
      <c r="C473" s="217"/>
      <c r="D473" s="218"/>
      <c r="E473" s="288"/>
      <c r="F473" s="415"/>
      <c r="G473" s="254"/>
      <c r="H473" s="18"/>
      <c r="I473" s="11"/>
      <c r="J473" s="11"/>
      <c r="K473" s="57"/>
      <c r="L473" s="10"/>
    </row>
    <row r="474" spans="1:12" hidden="1" x14ac:dyDescent="0.25">
      <c r="A474" s="5"/>
      <c r="B474" s="91"/>
      <c r="C474" s="14"/>
      <c r="D474" s="18"/>
      <c r="E474" s="178"/>
      <c r="F474" s="65"/>
      <c r="G474" s="65"/>
      <c r="H474" s="18"/>
      <c r="I474" s="11"/>
      <c r="J474" s="11"/>
      <c r="K474" s="57"/>
      <c r="L474" s="10"/>
    </row>
    <row r="475" spans="1:12" hidden="1" x14ac:dyDescent="0.25">
      <c r="A475" s="5"/>
      <c r="B475" s="91"/>
      <c r="C475" s="217"/>
      <c r="D475" s="218"/>
      <c r="E475" s="288"/>
      <c r="F475" s="415"/>
      <c r="G475" s="254"/>
      <c r="H475" s="18"/>
      <c r="I475" s="11"/>
      <c r="J475" s="11"/>
      <c r="K475" s="57"/>
      <c r="L475" s="10"/>
    </row>
    <row r="476" spans="1:12" hidden="1" x14ac:dyDescent="0.25">
      <c r="A476" s="5"/>
      <c r="B476" s="88"/>
      <c r="C476" s="14"/>
      <c r="D476" s="18"/>
      <c r="E476" s="178"/>
      <c r="F476" s="65"/>
      <c r="G476" s="65"/>
      <c r="H476" s="18"/>
      <c r="I476" s="11"/>
      <c r="J476" s="11"/>
      <c r="K476" s="57"/>
      <c r="L476" s="10"/>
    </row>
    <row r="477" spans="1:12" hidden="1" x14ac:dyDescent="0.25">
      <c r="A477" s="5"/>
      <c r="B477" s="88"/>
      <c r="C477" s="217"/>
      <c r="D477" s="218"/>
      <c r="E477" s="178"/>
      <c r="F477" s="65"/>
      <c r="G477" s="65"/>
      <c r="H477" s="18"/>
      <c r="I477" s="11"/>
      <c r="J477" s="11"/>
      <c r="K477" s="57"/>
      <c r="L477" s="10"/>
    </row>
    <row r="478" spans="1:12" hidden="1" x14ac:dyDescent="0.25">
      <c r="A478" s="5"/>
      <c r="B478" s="94"/>
      <c r="C478" s="217"/>
      <c r="D478" s="218"/>
      <c r="E478" s="288"/>
      <c r="F478" s="415"/>
      <c r="G478" s="254"/>
      <c r="H478" s="18"/>
      <c r="I478" s="11"/>
      <c r="J478" s="11"/>
      <c r="K478" s="57"/>
      <c r="L478" s="10"/>
    </row>
    <row r="479" spans="1:12" hidden="1" x14ac:dyDescent="0.25">
      <c r="A479" s="5"/>
      <c r="B479" s="94"/>
      <c r="C479" s="217"/>
      <c r="D479" s="218"/>
      <c r="E479" s="288"/>
      <c r="F479" s="415"/>
      <c r="G479" s="254"/>
      <c r="H479" s="18"/>
      <c r="I479" s="11"/>
      <c r="J479" s="11"/>
      <c r="K479" s="57"/>
      <c r="L479" s="10"/>
    </row>
    <row r="480" spans="1:12" hidden="1" x14ac:dyDescent="0.25">
      <c r="A480" s="5"/>
      <c r="B480" s="88"/>
      <c r="C480" s="14"/>
      <c r="D480" s="18"/>
      <c r="E480" s="178"/>
      <c r="F480" s="65"/>
      <c r="G480" s="65"/>
      <c r="H480" s="18"/>
      <c r="I480" s="11"/>
      <c r="J480" s="11"/>
      <c r="K480" s="57"/>
      <c r="L480" s="10"/>
    </row>
    <row r="481" spans="1:12" hidden="1" x14ac:dyDescent="0.25">
      <c r="A481" s="5"/>
      <c r="B481" s="88"/>
      <c r="C481" s="217"/>
      <c r="D481" s="218"/>
      <c r="E481" s="288"/>
      <c r="F481" s="415"/>
      <c r="G481" s="254"/>
      <c r="H481" s="18"/>
      <c r="I481" s="11"/>
      <c r="J481" s="11"/>
      <c r="K481" s="57"/>
      <c r="L481" s="10"/>
    </row>
    <row r="482" spans="1:12" hidden="1" x14ac:dyDescent="0.25">
      <c r="A482" s="5"/>
      <c r="B482" s="88"/>
      <c r="C482" s="14"/>
      <c r="D482" s="18"/>
      <c r="E482" s="178"/>
      <c r="F482" s="65"/>
      <c r="G482" s="65"/>
      <c r="H482" s="18"/>
      <c r="I482" s="11"/>
      <c r="J482" s="11"/>
      <c r="K482" s="57"/>
      <c r="L482" s="10"/>
    </row>
    <row r="483" spans="1:12" hidden="1" x14ac:dyDescent="0.25">
      <c r="A483" s="5"/>
      <c r="B483" s="88"/>
      <c r="C483" s="217"/>
      <c r="D483" s="218"/>
      <c r="E483" s="288"/>
      <c r="F483" s="415"/>
      <c r="G483" s="254"/>
      <c r="H483" s="18"/>
      <c r="I483" s="11"/>
      <c r="J483" s="11"/>
      <c r="K483" s="57"/>
      <c r="L483" s="10"/>
    </row>
    <row r="484" spans="1:12" hidden="1" x14ac:dyDescent="0.25">
      <c r="A484" s="5"/>
      <c r="B484" s="88"/>
      <c r="C484" s="14"/>
      <c r="D484" s="18"/>
      <c r="E484" s="178"/>
      <c r="F484" s="65"/>
      <c r="G484" s="65"/>
      <c r="H484" s="18"/>
      <c r="I484" s="11"/>
      <c r="J484" s="11"/>
      <c r="K484" s="57"/>
      <c r="L484" s="10"/>
    </row>
    <row r="485" spans="1:12" hidden="1" x14ac:dyDescent="0.25">
      <c r="A485" s="5"/>
      <c r="B485" s="88"/>
      <c r="C485" s="217"/>
      <c r="D485" s="218"/>
      <c r="E485" s="288"/>
      <c r="F485" s="415"/>
      <c r="G485" s="254"/>
      <c r="H485" s="18"/>
      <c r="I485" s="11"/>
      <c r="J485" s="11"/>
      <c r="K485" s="57"/>
      <c r="L485" s="10"/>
    </row>
    <row r="486" spans="1:12" hidden="1" x14ac:dyDescent="0.25">
      <c r="A486" s="5"/>
      <c r="B486" s="88"/>
      <c r="C486" s="14"/>
      <c r="D486" s="18"/>
      <c r="E486" s="178"/>
      <c r="F486" s="65"/>
      <c r="G486" s="65"/>
      <c r="H486" s="18"/>
      <c r="I486" s="11"/>
      <c r="J486" s="11"/>
      <c r="K486" s="57"/>
      <c r="L486" s="10"/>
    </row>
    <row r="487" spans="1:12" hidden="1" x14ac:dyDescent="0.25">
      <c r="A487" s="5"/>
      <c r="B487" s="88"/>
      <c r="C487" s="217"/>
      <c r="D487" s="218"/>
      <c r="E487" s="288"/>
      <c r="F487" s="415"/>
      <c r="G487" s="254"/>
      <c r="H487" s="18"/>
      <c r="I487" s="11"/>
      <c r="J487" s="11"/>
      <c r="K487" s="57"/>
      <c r="L487" s="10"/>
    </row>
    <row r="488" spans="1:12" hidden="1" x14ac:dyDescent="0.25">
      <c r="A488" s="5"/>
      <c r="B488" s="88"/>
      <c r="C488" s="14"/>
      <c r="D488" s="18"/>
      <c r="E488" s="178"/>
      <c r="F488" s="65"/>
      <c r="G488" s="65"/>
      <c r="H488" s="18"/>
      <c r="I488" s="11"/>
      <c r="J488" s="11"/>
      <c r="K488" s="57"/>
      <c r="L488" s="10"/>
    </row>
    <row r="489" spans="1:12" hidden="1" x14ac:dyDescent="0.25">
      <c r="A489" s="5"/>
      <c r="B489" s="88"/>
      <c r="C489" s="217"/>
      <c r="D489" s="218"/>
      <c r="E489" s="288"/>
      <c r="F489" s="415"/>
      <c r="G489" s="254"/>
      <c r="H489" s="18"/>
      <c r="I489" s="11"/>
      <c r="J489" s="11"/>
      <c r="K489" s="57"/>
      <c r="L489" s="10"/>
    </row>
    <row r="490" spans="1:12" hidden="1" x14ac:dyDescent="0.25">
      <c r="A490" s="5"/>
      <c r="B490" s="88"/>
      <c r="C490" s="14"/>
      <c r="D490" s="18"/>
      <c r="E490" s="178"/>
      <c r="F490" s="65"/>
      <c r="G490" s="65"/>
      <c r="H490" s="18"/>
      <c r="I490" s="11"/>
      <c r="J490" s="11"/>
      <c r="K490" s="57"/>
      <c r="L490" s="10"/>
    </row>
    <row r="491" spans="1:12" hidden="1" x14ac:dyDescent="0.25">
      <c r="A491" s="5"/>
      <c r="B491" s="88"/>
      <c r="C491" s="217"/>
      <c r="D491" s="218"/>
      <c r="E491" s="288"/>
      <c r="F491" s="415"/>
      <c r="G491" s="254"/>
      <c r="H491" s="18"/>
      <c r="I491" s="11"/>
      <c r="J491" s="11"/>
      <c r="K491" s="57"/>
      <c r="L491" s="10"/>
    </row>
    <row r="492" spans="1:12" hidden="1" x14ac:dyDescent="0.25">
      <c r="A492" s="5"/>
      <c r="B492" s="88"/>
      <c r="C492" s="14"/>
      <c r="D492" s="18"/>
      <c r="E492" s="178"/>
      <c r="F492" s="65"/>
      <c r="G492" s="65"/>
      <c r="H492" s="18"/>
      <c r="I492" s="11"/>
      <c r="J492" s="11"/>
      <c r="K492" s="57"/>
      <c r="L492" s="10"/>
    </row>
    <row r="493" spans="1:12" hidden="1" x14ac:dyDescent="0.25">
      <c r="A493" s="5"/>
      <c r="B493" s="88"/>
      <c r="C493" s="217"/>
      <c r="D493" s="218"/>
      <c r="E493" s="288"/>
      <c r="F493" s="415"/>
      <c r="G493" s="254"/>
      <c r="H493" s="18"/>
      <c r="I493" s="11"/>
      <c r="J493" s="11"/>
      <c r="K493" s="57"/>
      <c r="L493" s="10"/>
    </row>
    <row r="494" spans="1:12" hidden="1" x14ac:dyDescent="0.25">
      <c r="A494" s="5"/>
      <c r="B494" s="88"/>
      <c r="C494" s="14"/>
      <c r="D494" s="18"/>
      <c r="E494" s="178"/>
      <c r="F494" s="65"/>
      <c r="G494" s="65"/>
      <c r="H494" s="18"/>
      <c r="I494" s="11"/>
      <c r="J494" s="11"/>
      <c r="K494" s="57"/>
      <c r="L494" s="10"/>
    </row>
    <row r="495" spans="1:12" hidden="1" x14ac:dyDescent="0.25">
      <c r="A495" s="5"/>
      <c r="B495" s="88"/>
      <c r="C495" s="14"/>
      <c r="D495" s="18"/>
      <c r="E495" s="178"/>
      <c r="F495" s="65"/>
      <c r="G495" s="65"/>
      <c r="H495" s="18"/>
      <c r="I495" s="11"/>
      <c r="J495" s="11"/>
      <c r="K495" s="57"/>
      <c r="L495" s="10"/>
    </row>
    <row r="496" spans="1:12" hidden="1" x14ac:dyDescent="0.25">
      <c r="A496" s="5"/>
      <c r="B496" s="88"/>
      <c r="C496" s="224"/>
      <c r="D496" s="204"/>
      <c r="E496" s="288"/>
      <c r="F496" s="415"/>
      <c r="G496" s="254"/>
      <c r="H496" s="18"/>
      <c r="I496" s="11"/>
      <c r="J496" s="11"/>
      <c r="K496" s="57"/>
      <c r="L496" s="10"/>
    </row>
    <row r="497" spans="1:12" hidden="1" x14ac:dyDescent="0.25">
      <c r="A497" s="5"/>
      <c r="B497" s="88"/>
      <c r="C497" s="14"/>
      <c r="D497" s="78"/>
      <c r="E497" s="10"/>
      <c r="F497" s="65"/>
      <c r="G497" s="65"/>
      <c r="H497" s="18"/>
      <c r="I497" s="11"/>
      <c r="J497" s="11"/>
      <c r="K497" s="57"/>
      <c r="L497" s="10"/>
    </row>
    <row r="498" spans="1:12" hidden="1" x14ac:dyDescent="0.25">
      <c r="A498" s="5"/>
      <c r="B498" s="88"/>
      <c r="C498" s="8"/>
      <c r="D498" s="75"/>
      <c r="E498" s="6"/>
      <c r="F498" s="65"/>
      <c r="G498" s="253"/>
      <c r="H498" s="136"/>
      <c r="I498" s="16"/>
      <c r="J498" s="16"/>
      <c r="K498" s="60"/>
      <c r="L498" s="6"/>
    </row>
    <row r="499" spans="1:12" hidden="1" x14ac:dyDescent="0.25">
      <c r="A499" s="5"/>
      <c r="B499" s="88"/>
      <c r="C499" s="14"/>
      <c r="D499" s="78"/>
      <c r="E499" s="10"/>
      <c r="F499" s="65"/>
      <c r="G499" s="65"/>
      <c r="H499" s="18"/>
      <c r="I499" s="11"/>
      <c r="J499" s="11"/>
      <c r="K499" s="57"/>
      <c r="L499" s="10"/>
    </row>
    <row r="500" spans="1:12" hidden="1" x14ac:dyDescent="0.25">
      <c r="A500" s="5"/>
      <c r="B500" s="88"/>
      <c r="C500" s="14"/>
      <c r="D500" s="78"/>
      <c r="E500" s="10"/>
      <c r="F500" s="65"/>
      <c r="G500" s="65"/>
      <c r="H500" s="18"/>
      <c r="I500" s="11"/>
      <c r="J500" s="11"/>
      <c r="K500" s="57"/>
      <c r="L500" s="10"/>
    </row>
    <row r="501" spans="1:12" x14ac:dyDescent="0.25">
      <c r="A501" s="5"/>
      <c r="B501" s="88"/>
      <c r="C501" s="14"/>
      <c r="D501" s="78"/>
      <c r="E501" s="10"/>
      <c r="F501" s="65"/>
      <c r="G501" s="65"/>
      <c r="H501" s="18"/>
      <c r="I501" s="11"/>
      <c r="J501" s="11"/>
      <c r="K501" s="57"/>
      <c r="L501" s="10"/>
    </row>
    <row r="502" spans="1:12" ht="9" customHeight="1" x14ac:dyDescent="0.25">
      <c r="A502" s="5"/>
      <c r="B502" s="88"/>
      <c r="C502" s="14"/>
      <c r="D502" s="143"/>
      <c r="E502" s="144"/>
      <c r="F502" s="145"/>
      <c r="G502" s="145"/>
      <c r="H502" s="146"/>
      <c r="I502" s="147"/>
      <c r="J502" s="147"/>
      <c r="K502" s="148"/>
      <c r="L502" s="10"/>
    </row>
    <row r="503" spans="1:12" hidden="1" x14ac:dyDescent="0.25">
      <c r="A503" s="25"/>
      <c r="B503" s="91"/>
      <c r="C503" s="50"/>
      <c r="D503" s="79"/>
      <c r="E503" s="20"/>
      <c r="F503" s="66"/>
      <c r="G503" s="66"/>
      <c r="H503" s="54"/>
      <c r="I503" s="20"/>
      <c r="J503" s="20"/>
      <c r="K503" s="60"/>
      <c r="L503" s="25"/>
    </row>
    <row r="504" spans="1:12" hidden="1" x14ac:dyDescent="0.25">
      <c r="A504" s="5"/>
      <c r="B504" s="88"/>
      <c r="C504" s="14"/>
      <c r="D504" s="78"/>
      <c r="E504" s="10"/>
      <c r="F504" s="65"/>
      <c r="G504" s="65"/>
      <c r="H504" s="18"/>
      <c r="I504" s="11"/>
      <c r="J504" s="11"/>
      <c r="K504" s="57"/>
      <c r="L504" s="10"/>
    </row>
    <row r="505" spans="1:12" hidden="1" x14ac:dyDescent="0.25">
      <c r="A505" s="5"/>
      <c r="B505" s="88"/>
      <c r="C505" s="217"/>
      <c r="D505" s="213"/>
      <c r="E505" s="288"/>
      <c r="F505" s="415"/>
      <c r="G505" s="254"/>
      <c r="H505" s="15"/>
      <c r="I505" s="15"/>
      <c r="J505" s="15"/>
      <c r="K505" s="57"/>
      <c r="L505" s="10"/>
    </row>
    <row r="506" spans="1:12" hidden="1" x14ac:dyDescent="0.25">
      <c r="A506" s="5"/>
      <c r="B506" s="88"/>
      <c r="C506" s="14"/>
      <c r="D506" s="18"/>
      <c r="E506" s="178"/>
      <c r="F506" s="65"/>
      <c r="G506" s="65"/>
      <c r="H506" s="18"/>
      <c r="I506" s="11"/>
      <c r="J506" s="11"/>
      <c r="K506" s="57"/>
      <c r="L506" s="10"/>
    </row>
    <row r="507" spans="1:12" hidden="1" x14ac:dyDescent="0.25">
      <c r="A507" s="5"/>
      <c r="B507" s="93"/>
      <c r="C507" s="232"/>
      <c r="D507" s="213"/>
      <c r="E507" s="288"/>
      <c r="F507" s="415"/>
      <c r="G507" s="254"/>
      <c r="H507" s="15"/>
      <c r="I507" s="15"/>
      <c r="J507" s="15"/>
      <c r="K507" s="57"/>
      <c r="L507" s="10"/>
    </row>
    <row r="508" spans="1:12" hidden="1" x14ac:dyDescent="0.25">
      <c r="A508" s="5"/>
      <c r="B508" s="93"/>
      <c r="C508" s="21"/>
      <c r="D508" s="73"/>
      <c r="E508" s="198"/>
      <c r="F508" s="65"/>
      <c r="G508" s="65"/>
      <c r="H508" s="73"/>
      <c r="I508" s="13"/>
      <c r="J508" s="13"/>
      <c r="K508" s="57"/>
      <c r="L508" s="10"/>
    </row>
    <row r="509" spans="1:12" hidden="1" x14ac:dyDescent="0.25">
      <c r="A509" s="5"/>
      <c r="B509" s="93"/>
      <c r="C509" s="232"/>
      <c r="D509" s="213"/>
      <c r="E509" s="288"/>
      <c r="F509" s="415"/>
      <c r="G509" s="254"/>
      <c r="H509" s="15"/>
      <c r="I509" s="15"/>
      <c r="J509" s="15"/>
      <c r="K509" s="57"/>
      <c r="L509" s="10"/>
    </row>
    <row r="510" spans="1:12" hidden="1" x14ac:dyDescent="0.25">
      <c r="A510" s="5"/>
      <c r="B510" s="93"/>
      <c r="C510" s="36"/>
      <c r="D510" s="73"/>
      <c r="E510" s="198"/>
      <c r="F510" s="65"/>
      <c r="G510" s="65"/>
      <c r="H510" s="73"/>
      <c r="I510" s="13"/>
      <c r="J510" s="13"/>
      <c r="K510" s="57"/>
      <c r="L510" s="10"/>
    </row>
    <row r="511" spans="1:12" hidden="1" x14ac:dyDescent="0.25">
      <c r="A511" s="5"/>
      <c r="B511" s="93"/>
      <c r="C511" s="232"/>
      <c r="D511" s="213"/>
      <c r="E511" s="288"/>
      <c r="F511" s="415"/>
      <c r="G511" s="254"/>
      <c r="H511" s="15"/>
      <c r="I511" s="15"/>
      <c r="J511" s="15"/>
      <c r="K511" s="57"/>
      <c r="L511" s="10"/>
    </row>
    <row r="512" spans="1:12" hidden="1" x14ac:dyDescent="0.25">
      <c r="A512" s="5"/>
      <c r="B512" s="88"/>
      <c r="C512" s="14"/>
      <c r="D512" s="18"/>
      <c r="E512" s="178"/>
      <c r="F512" s="65"/>
      <c r="G512" s="65"/>
      <c r="H512" s="18"/>
      <c r="I512" s="11"/>
      <c r="J512" s="11"/>
      <c r="K512" s="57"/>
      <c r="L512" s="10"/>
    </row>
    <row r="513" spans="1:12" hidden="1" x14ac:dyDescent="0.25">
      <c r="A513" s="5"/>
      <c r="B513" s="88"/>
      <c r="C513" s="217"/>
      <c r="D513" s="213"/>
      <c r="E513" s="288"/>
      <c r="F513" s="415"/>
      <c r="G513" s="254"/>
      <c r="H513" s="18"/>
      <c r="I513" s="11"/>
      <c r="J513" s="11"/>
      <c r="K513" s="57"/>
      <c r="L513" s="10"/>
    </row>
    <row r="514" spans="1:12" hidden="1" x14ac:dyDescent="0.25">
      <c r="A514" s="5"/>
      <c r="B514" s="88"/>
      <c r="C514" s="14"/>
      <c r="D514" s="18"/>
      <c r="E514" s="178"/>
      <c r="F514" s="65"/>
      <c r="G514" s="65"/>
      <c r="H514" s="18"/>
      <c r="I514" s="11"/>
      <c r="J514" s="11"/>
      <c r="K514" s="57"/>
      <c r="L514" s="10"/>
    </row>
    <row r="515" spans="1:12" hidden="1" x14ac:dyDescent="0.25">
      <c r="A515" s="5"/>
      <c r="B515" s="93"/>
      <c r="C515" s="232"/>
      <c r="D515" s="18"/>
      <c r="E515" s="178"/>
      <c r="F515" s="65"/>
      <c r="G515" s="65"/>
      <c r="H515" s="18"/>
      <c r="I515" s="11"/>
      <c r="J515" s="11"/>
      <c r="K515" s="57"/>
      <c r="L515" s="10"/>
    </row>
    <row r="516" spans="1:12" hidden="1" x14ac:dyDescent="0.25">
      <c r="A516" s="5"/>
      <c r="B516" s="92"/>
      <c r="C516" s="232"/>
      <c r="D516" s="213"/>
      <c r="E516" s="288"/>
      <c r="F516" s="415"/>
      <c r="G516" s="254"/>
      <c r="H516" s="18"/>
      <c r="I516" s="11"/>
      <c r="J516" s="11"/>
      <c r="K516" s="57"/>
      <c r="L516" s="10"/>
    </row>
    <row r="517" spans="1:12" hidden="1" x14ac:dyDescent="0.25">
      <c r="A517" s="5"/>
      <c r="B517" s="92"/>
      <c r="C517" s="232"/>
      <c r="D517" s="559"/>
      <c r="E517" s="560"/>
      <c r="F517" s="561"/>
      <c r="G517" s="254"/>
      <c r="H517" s="18"/>
      <c r="I517" s="11"/>
      <c r="J517" s="11"/>
      <c r="K517" s="57"/>
      <c r="L517" s="10"/>
    </row>
    <row r="518" spans="1:12" hidden="1" x14ac:dyDescent="0.25">
      <c r="A518" s="5"/>
      <c r="B518" s="92"/>
      <c r="C518" s="232"/>
      <c r="D518" s="559"/>
      <c r="E518" s="560"/>
      <c r="F518" s="561"/>
      <c r="G518" s="254"/>
      <c r="H518" s="18"/>
      <c r="I518" s="11"/>
      <c r="J518" s="11"/>
      <c r="K518" s="57"/>
      <c r="L518" s="10"/>
    </row>
    <row r="519" spans="1:12" hidden="1" x14ac:dyDescent="0.25">
      <c r="A519" s="5"/>
      <c r="B519" s="93"/>
      <c r="C519" s="21"/>
      <c r="D519" s="18"/>
      <c r="E519" s="178"/>
      <c r="F519" s="65"/>
      <c r="G519" s="65"/>
      <c r="H519" s="18"/>
      <c r="I519" s="11"/>
      <c r="J519" s="11"/>
      <c r="K519" s="57"/>
      <c r="L519" s="10"/>
    </row>
    <row r="520" spans="1:12" hidden="1" x14ac:dyDescent="0.25">
      <c r="A520" s="5"/>
      <c r="B520" s="88"/>
      <c r="C520" s="284"/>
      <c r="D520" s="291"/>
      <c r="E520" s="560"/>
      <c r="F520" s="561"/>
      <c r="G520" s="254"/>
      <c r="H520" s="73"/>
      <c r="I520" s="13"/>
      <c r="J520" s="13"/>
      <c r="K520" s="57"/>
      <c r="L520" s="10"/>
    </row>
    <row r="521" spans="1:12" hidden="1" x14ac:dyDescent="0.25">
      <c r="A521" s="5"/>
      <c r="B521" s="88"/>
      <c r="C521" s="37"/>
      <c r="D521" s="18"/>
      <c r="E521" s="178"/>
      <c r="F521" s="65"/>
      <c r="G521" s="65"/>
      <c r="H521" s="18"/>
      <c r="I521" s="11"/>
      <c r="J521" s="11"/>
      <c r="K521" s="57"/>
      <c r="L521" s="10"/>
    </row>
    <row r="522" spans="1:12" hidden="1" x14ac:dyDescent="0.25">
      <c r="A522" s="5"/>
      <c r="B522" s="88"/>
      <c r="C522" s="284"/>
      <c r="D522" s="218"/>
      <c r="E522" s="560"/>
      <c r="F522" s="561"/>
      <c r="G522" s="254"/>
      <c r="H522" s="18"/>
      <c r="I522" s="11"/>
      <c r="J522" s="11"/>
      <c r="K522" s="57"/>
      <c r="L522" s="10"/>
    </row>
    <row r="523" spans="1:12" hidden="1" x14ac:dyDescent="0.25">
      <c r="A523" s="5"/>
      <c r="B523" s="88"/>
      <c r="C523" s="37"/>
      <c r="D523" s="78"/>
      <c r="E523" s="10"/>
      <c r="F523" s="65"/>
      <c r="G523" s="65"/>
      <c r="H523" s="18"/>
      <c r="I523" s="11"/>
      <c r="J523" s="11"/>
      <c r="K523" s="57"/>
      <c r="L523" s="10"/>
    </row>
    <row r="524" spans="1:12" hidden="1" x14ac:dyDescent="0.25">
      <c r="A524" s="5"/>
      <c r="B524" s="88"/>
      <c r="C524" s="8"/>
      <c r="D524" s="75"/>
      <c r="E524" s="6"/>
      <c r="F524" s="65"/>
      <c r="G524" s="253"/>
      <c r="H524" s="136"/>
      <c r="I524" s="16"/>
      <c r="J524" s="16"/>
      <c r="K524" s="60"/>
      <c r="L524" s="6"/>
    </row>
    <row r="525" spans="1:12" hidden="1" x14ac:dyDescent="0.25">
      <c r="A525" s="5"/>
      <c r="B525" s="88"/>
      <c r="C525" s="37"/>
      <c r="D525" s="78"/>
      <c r="E525" s="10"/>
      <c r="F525" s="65"/>
      <c r="G525" s="65"/>
      <c r="H525" s="18"/>
      <c r="I525" s="11"/>
      <c r="J525" s="11"/>
      <c r="K525" s="57"/>
      <c r="L525" s="10"/>
    </row>
    <row r="526" spans="1:12" hidden="1" x14ac:dyDescent="0.25">
      <c r="A526" s="5"/>
      <c r="B526" s="88"/>
      <c r="C526" s="37"/>
      <c r="D526" s="78"/>
      <c r="E526" s="10"/>
      <c r="F526" s="65"/>
      <c r="G526" s="65"/>
      <c r="H526" s="18"/>
      <c r="I526" s="11"/>
      <c r="J526" s="11"/>
      <c r="K526" s="57"/>
      <c r="L526" s="10"/>
    </row>
    <row r="527" spans="1:12" hidden="1" x14ac:dyDescent="0.25">
      <c r="A527" s="5"/>
      <c r="B527" s="88"/>
      <c r="C527" s="37"/>
      <c r="D527" s="78"/>
      <c r="E527" s="10"/>
      <c r="F527" s="65"/>
      <c r="G527" s="65"/>
      <c r="H527" s="18"/>
      <c r="I527" s="11"/>
      <c r="J527" s="11"/>
      <c r="K527" s="57"/>
      <c r="L527" s="10"/>
    </row>
    <row r="528" spans="1:12" hidden="1" x14ac:dyDescent="0.25">
      <c r="A528" s="5"/>
      <c r="B528" s="88"/>
      <c r="C528" s="37"/>
      <c r="D528" s="143"/>
      <c r="E528" s="144"/>
      <c r="F528" s="145"/>
      <c r="G528" s="145"/>
      <c r="H528" s="146"/>
      <c r="I528" s="147"/>
      <c r="J528" s="147"/>
      <c r="K528" s="148"/>
      <c r="L528" s="10"/>
    </row>
    <row r="529" spans="1:12" hidden="1" x14ac:dyDescent="0.25">
      <c r="A529" s="25"/>
      <c r="B529" s="91"/>
      <c r="C529" s="50"/>
      <c r="D529" s="79"/>
      <c r="E529" s="20"/>
      <c r="F529" s="66"/>
      <c r="G529" s="66"/>
      <c r="H529" s="54"/>
      <c r="I529" s="20"/>
      <c r="J529" s="20"/>
      <c r="K529" s="60"/>
      <c r="L529" s="25"/>
    </row>
    <row r="530" spans="1:12" hidden="1" x14ac:dyDescent="0.25">
      <c r="A530" s="5"/>
      <c r="B530" s="159"/>
      <c r="C530" s="21"/>
      <c r="D530" s="84"/>
      <c r="E530" s="10"/>
      <c r="F530" s="65"/>
      <c r="G530" s="65"/>
      <c r="H530" s="18"/>
      <c r="I530" s="11"/>
      <c r="J530" s="11"/>
      <c r="K530" s="57"/>
      <c r="L530" s="10"/>
    </row>
    <row r="531" spans="1:12" hidden="1" x14ac:dyDescent="0.25">
      <c r="A531" s="5"/>
      <c r="B531" s="159"/>
      <c r="C531" s="232"/>
      <c r="D531" s="292"/>
      <c r="E531" s="178"/>
      <c r="F531" s="65"/>
      <c r="G531" s="65"/>
      <c r="H531" s="18"/>
      <c r="I531" s="11"/>
      <c r="J531" s="11"/>
      <c r="K531" s="57"/>
      <c r="L531" s="10"/>
    </row>
    <row r="532" spans="1:12" hidden="1" x14ac:dyDescent="0.25">
      <c r="A532" s="5"/>
      <c r="B532" s="159"/>
      <c r="C532" s="232"/>
      <c r="D532" s="218"/>
      <c r="E532" s="560"/>
      <c r="F532" s="561"/>
      <c r="G532" s="561"/>
      <c r="H532" s="18"/>
      <c r="I532" s="11"/>
      <c r="J532" s="11"/>
      <c r="K532" s="130"/>
      <c r="L532" s="679"/>
    </row>
    <row r="533" spans="1:12" hidden="1" x14ac:dyDescent="0.25">
      <c r="A533" s="5"/>
      <c r="B533" s="159"/>
      <c r="C533" s="232"/>
      <c r="D533" s="218"/>
      <c r="E533" s="560"/>
      <c r="F533" s="561"/>
      <c r="G533" s="561"/>
      <c r="H533" s="18"/>
      <c r="I533" s="11"/>
      <c r="J533" s="11"/>
      <c r="K533" s="130"/>
      <c r="L533" s="680"/>
    </row>
    <row r="534" spans="1:12" hidden="1" x14ac:dyDescent="0.25">
      <c r="A534" s="5"/>
      <c r="B534" s="159"/>
      <c r="C534" s="232"/>
      <c r="D534" s="218"/>
      <c r="E534" s="560"/>
      <c r="F534" s="561"/>
      <c r="G534" s="561"/>
      <c r="H534" s="18"/>
      <c r="I534" s="11"/>
      <c r="J534" s="11"/>
      <c r="K534" s="130"/>
      <c r="L534" s="680"/>
    </row>
    <row r="535" spans="1:12" hidden="1" x14ac:dyDescent="0.25">
      <c r="A535" s="5"/>
      <c r="B535" s="93"/>
      <c r="C535" s="36"/>
      <c r="D535" s="18"/>
      <c r="E535" s="178"/>
      <c r="F535" s="65"/>
      <c r="G535" s="310"/>
      <c r="H535" s="18"/>
      <c r="I535" s="11"/>
      <c r="J535" s="11"/>
      <c r="K535" s="161"/>
      <c r="L535" s="680"/>
    </row>
    <row r="536" spans="1:12" hidden="1" x14ac:dyDescent="0.25">
      <c r="A536" s="5"/>
      <c r="B536" s="159"/>
      <c r="C536" s="232"/>
      <c r="D536" s="218"/>
      <c r="E536" s="560"/>
      <c r="F536" s="561"/>
      <c r="G536" s="561"/>
      <c r="H536" s="18"/>
      <c r="I536" s="11"/>
      <c r="J536" s="11"/>
      <c r="K536" s="130"/>
      <c r="L536" s="680"/>
    </row>
    <row r="537" spans="1:12" hidden="1" x14ac:dyDescent="0.25">
      <c r="A537" s="5"/>
      <c r="B537" s="562"/>
      <c r="C537" s="563"/>
      <c r="D537" s="218"/>
      <c r="E537" s="178"/>
      <c r="F537" s="65"/>
      <c r="G537" s="310"/>
      <c r="H537" s="18"/>
      <c r="I537" s="11"/>
      <c r="J537" s="11"/>
      <c r="K537" s="161"/>
      <c r="L537" s="680"/>
    </row>
    <row r="538" spans="1:12" hidden="1" x14ac:dyDescent="0.25">
      <c r="A538" s="5"/>
      <c r="B538" s="159"/>
      <c r="C538" s="232"/>
      <c r="D538" s="218"/>
      <c r="E538" s="178"/>
      <c r="F538" s="65"/>
      <c r="G538" s="257"/>
      <c r="H538" s="18"/>
      <c r="I538" s="11"/>
      <c r="J538" s="11"/>
      <c r="K538" s="128"/>
      <c r="L538" s="680"/>
    </row>
    <row r="539" spans="1:12" hidden="1" x14ac:dyDescent="0.25">
      <c r="A539" s="5"/>
      <c r="B539" s="159"/>
      <c r="C539" s="232"/>
      <c r="D539" s="218"/>
      <c r="E539" s="560"/>
      <c r="F539" s="561"/>
      <c r="G539" s="561"/>
      <c r="H539" s="18"/>
      <c r="I539" s="11"/>
      <c r="J539" s="11"/>
      <c r="K539" s="130"/>
      <c r="L539" s="680"/>
    </row>
    <row r="540" spans="1:12" hidden="1" x14ac:dyDescent="0.25">
      <c r="A540" s="5"/>
      <c r="B540" s="159"/>
      <c r="C540" s="232"/>
      <c r="D540" s="218"/>
      <c r="E540" s="560"/>
      <c r="F540" s="561"/>
      <c r="G540" s="561"/>
      <c r="H540" s="18"/>
      <c r="I540" s="11"/>
      <c r="J540" s="11"/>
      <c r="K540" s="130"/>
      <c r="L540" s="680"/>
    </row>
    <row r="541" spans="1:12" hidden="1" x14ac:dyDescent="0.25">
      <c r="A541" s="5"/>
      <c r="B541" s="93"/>
      <c r="C541" s="232"/>
      <c r="D541" s="218"/>
      <c r="E541" s="178"/>
      <c r="F541" s="65"/>
      <c r="G541" s="310"/>
      <c r="H541" s="18"/>
      <c r="I541" s="11"/>
      <c r="J541" s="11"/>
      <c r="K541" s="161"/>
      <c r="L541" s="680"/>
    </row>
    <row r="542" spans="1:12" hidden="1" x14ac:dyDescent="0.25">
      <c r="A542" s="5"/>
      <c r="B542" s="159"/>
      <c r="C542" s="232"/>
      <c r="D542" s="218"/>
      <c r="E542" s="178"/>
      <c r="F542" s="65"/>
      <c r="G542" s="310"/>
      <c r="H542" s="18"/>
      <c r="I542" s="11"/>
      <c r="J542" s="11"/>
      <c r="K542" s="161"/>
      <c r="L542" s="680"/>
    </row>
    <row r="543" spans="1:12" hidden="1" x14ac:dyDescent="0.25">
      <c r="A543" s="5"/>
      <c r="B543" s="159"/>
      <c r="C543" s="232"/>
      <c r="D543" s="218"/>
      <c r="E543" s="560"/>
      <c r="F543" s="561"/>
      <c r="G543" s="561"/>
      <c r="H543" s="18"/>
      <c r="I543" s="11"/>
      <c r="J543" s="11"/>
      <c r="K543" s="130"/>
      <c r="L543" s="680"/>
    </row>
    <row r="544" spans="1:12" hidden="1" x14ac:dyDescent="0.25">
      <c r="A544" s="5"/>
      <c r="B544" s="159"/>
      <c r="C544" s="232"/>
      <c r="D544" s="218"/>
      <c r="E544" s="560"/>
      <c r="F544" s="561"/>
      <c r="G544" s="561"/>
      <c r="H544" s="18"/>
      <c r="I544" s="11"/>
      <c r="J544" s="11"/>
      <c r="K544" s="130"/>
      <c r="L544" s="680"/>
    </row>
    <row r="545" spans="1:12" hidden="1" x14ac:dyDescent="0.25">
      <c r="A545" s="5"/>
      <c r="B545" s="159"/>
      <c r="C545" s="232"/>
      <c r="D545" s="218"/>
      <c r="E545" s="560"/>
      <c r="F545" s="561"/>
      <c r="G545" s="561"/>
      <c r="H545" s="18"/>
      <c r="I545" s="11"/>
      <c r="J545" s="11"/>
      <c r="K545" s="130"/>
      <c r="L545" s="680"/>
    </row>
    <row r="546" spans="1:12" hidden="1" x14ac:dyDescent="0.25">
      <c r="A546" s="5"/>
      <c r="B546" s="159"/>
      <c r="C546" s="232"/>
      <c r="D546" s="218"/>
      <c r="E546" s="560"/>
      <c r="F546" s="561"/>
      <c r="G546" s="561"/>
      <c r="H546" s="18"/>
      <c r="I546" s="11"/>
      <c r="J546" s="11"/>
      <c r="K546" s="130"/>
      <c r="L546" s="680"/>
    </row>
    <row r="547" spans="1:12" hidden="1" x14ac:dyDescent="0.25">
      <c r="A547" s="5"/>
      <c r="B547" s="159"/>
      <c r="C547" s="246"/>
      <c r="D547" s="204"/>
      <c r="E547" s="560"/>
      <c r="F547" s="561"/>
      <c r="G547" s="561"/>
      <c r="H547" s="18"/>
      <c r="I547" s="11"/>
      <c r="J547" s="11"/>
      <c r="K547" s="130"/>
      <c r="L547" s="680"/>
    </row>
    <row r="548" spans="1:12" hidden="1" x14ac:dyDescent="0.25">
      <c r="A548" s="5"/>
      <c r="B548" s="88"/>
      <c r="C548" s="14"/>
      <c r="D548" s="78"/>
      <c r="E548" s="10"/>
      <c r="F548" s="65"/>
      <c r="G548" s="65"/>
      <c r="H548" s="18"/>
      <c r="I548" s="11"/>
      <c r="J548" s="11"/>
      <c r="K548" s="60"/>
      <c r="L548" s="680"/>
    </row>
    <row r="549" spans="1:12" hidden="1" x14ac:dyDescent="0.25">
      <c r="A549" s="5"/>
      <c r="B549" s="88"/>
      <c r="C549" s="8"/>
      <c r="D549" s="75"/>
      <c r="E549" s="6"/>
      <c r="F549" s="65"/>
      <c r="G549" s="253"/>
      <c r="H549" s="136"/>
      <c r="I549" s="16"/>
      <c r="J549" s="16"/>
      <c r="K549" s="60"/>
      <c r="L549" s="6"/>
    </row>
    <row r="550" spans="1:12" hidden="1" x14ac:dyDescent="0.25">
      <c r="A550" s="5"/>
      <c r="B550" s="88"/>
      <c r="C550" s="37"/>
      <c r="D550" s="78"/>
      <c r="E550" s="10"/>
      <c r="F550" s="65"/>
      <c r="G550" s="65"/>
      <c r="H550" s="18"/>
      <c r="I550" s="11"/>
      <c r="J550" s="11"/>
      <c r="K550" s="57"/>
      <c r="L550" s="10"/>
    </row>
    <row r="551" spans="1:12" hidden="1" x14ac:dyDescent="0.25">
      <c r="A551" s="5"/>
      <c r="B551" s="88"/>
      <c r="C551" s="37"/>
      <c r="D551" s="78"/>
      <c r="E551" s="10"/>
      <c r="F551" s="65"/>
      <c r="G551" s="65"/>
      <c r="H551" s="18"/>
      <c r="I551" s="11"/>
      <c r="J551" s="11"/>
      <c r="K551" s="57"/>
      <c r="L551" s="10"/>
    </row>
    <row r="552" spans="1:12" x14ac:dyDescent="0.25">
      <c r="A552" s="5"/>
      <c r="B552" s="88"/>
      <c r="C552" s="37"/>
      <c r="D552" s="78"/>
      <c r="E552" s="10"/>
      <c r="F552" s="65"/>
      <c r="G552" s="65"/>
      <c r="H552" s="18"/>
      <c r="I552" s="11"/>
      <c r="J552" s="11"/>
      <c r="K552" s="57"/>
      <c r="L552" s="10"/>
    </row>
    <row r="553" spans="1:12" x14ac:dyDescent="0.25">
      <c r="A553" s="5"/>
      <c r="B553" s="88"/>
      <c r="C553" s="37"/>
      <c r="D553" s="143" t="s">
        <v>154</v>
      </c>
      <c r="E553" s="144"/>
      <c r="F553" s="145"/>
      <c r="G553" s="145"/>
      <c r="H553" s="146"/>
      <c r="I553" s="147"/>
      <c r="J553" s="147"/>
      <c r="K553" s="148"/>
      <c r="L553" s="10"/>
    </row>
    <row r="554" spans="1:12" x14ac:dyDescent="0.25">
      <c r="A554" s="25"/>
      <c r="B554" s="91" t="s">
        <v>181</v>
      </c>
      <c r="C554" s="50" t="s">
        <v>13</v>
      </c>
      <c r="D554" s="79"/>
      <c r="E554" s="20"/>
      <c r="F554" s="66"/>
      <c r="G554" s="66"/>
      <c r="H554" s="54"/>
      <c r="I554" s="20"/>
      <c r="J554" s="20"/>
      <c r="K554" s="60"/>
      <c r="L554" s="25"/>
    </row>
    <row r="555" spans="1:12" x14ac:dyDescent="0.25">
      <c r="A555" s="5"/>
      <c r="B555" s="91"/>
      <c r="C555" s="14"/>
      <c r="D555" s="78"/>
      <c r="E555" s="10"/>
      <c r="F555" s="65"/>
      <c r="G555" s="65"/>
      <c r="H555" s="136"/>
      <c r="I555" s="16"/>
      <c r="J555" s="16"/>
      <c r="K555" s="57"/>
      <c r="L555" s="2"/>
    </row>
    <row r="556" spans="1:12" ht="51" x14ac:dyDescent="0.25">
      <c r="A556" s="5"/>
      <c r="B556" s="91">
        <v>1</v>
      </c>
      <c r="C556" s="14" t="s">
        <v>733</v>
      </c>
      <c r="D556" s="282" t="s">
        <v>25</v>
      </c>
      <c r="E556" s="306">
        <v>1</v>
      </c>
      <c r="F556" s="305">
        <v>0</v>
      </c>
      <c r="G556" s="305">
        <f>E556*F556</f>
        <v>0</v>
      </c>
      <c r="H556" s="136"/>
      <c r="I556" s="16"/>
      <c r="J556" s="16"/>
      <c r="K556" s="57"/>
      <c r="L556" s="10"/>
    </row>
    <row r="557" spans="1:12" x14ac:dyDescent="0.25">
      <c r="A557" s="5"/>
      <c r="B557" s="91"/>
      <c r="C557" s="14"/>
      <c r="D557" s="282"/>
      <c r="E557" s="261"/>
      <c r="F557" s="259"/>
      <c r="G557" s="259"/>
      <c r="H557" s="136"/>
      <c r="I557" s="16"/>
      <c r="J557" s="16"/>
      <c r="K557" s="57"/>
      <c r="L557" s="10"/>
    </row>
    <row r="558" spans="1:12" ht="25.5" x14ac:dyDescent="0.25">
      <c r="A558" s="5"/>
      <c r="B558" s="91">
        <v>2</v>
      </c>
      <c r="C558" s="14" t="s">
        <v>115</v>
      </c>
      <c r="D558" s="282" t="s">
        <v>116</v>
      </c>
      <c r="E558" s="260">
        <v>2</v>
      </c>
      <c r="F558" s="305">
        <v>0</v>
      </c>
      <c r="G558" s="305">
        <f>E558*F558</f>
        <v>0</v>
      </c>
      <c r="H558" s="18"/>
      <c r="I558" s="11"/>
      <c r="J558" s="11"/>
      <c r="K558" s="57"/>
      <c r="L558" s="10"/>
    </row>
    <row r="559" spans="1:12" x14ac:dyDescent="0.25">
      <c r="A559" s="5"/>
      <c r="B559" s="95"/>
      <c r="C559" s="14"/>
      <c r="D559" s="78"/>
      <c r="E559" s="10"/>
      <c r="F559" s="65"/>
      <c r="G559" s="65"/>
      <c r="H559" s="18"/>
      <c r="I559" s="11"/>
      <c r="J559" s="11"/>
      <c r="K559" s="57"/>
      <c r="L559" s="10"/>
    </row>
    <row r="560" spans="1:12" ht="15.75" thickBot="1" x14ac:dyDescent="0.3">
      <c r="A560" s="5"/>
      <c r="B560" s="95"/>
      <c r="C560" s="70" t="s">
        <v>183</v>
      </c>
      <c r="D560" s="82"/>
      <c r="E560" s="71"/>
      <c r="F560" s="72"/>
      <c r="G560" s="265">
        <f>SUM(G556:G558)</f>
        <v>0</v>
      </c>
      <c r="H560" s="136"/>
      <c r="I560" s="16"/>
      <c r="J560" s="16"/>
      <c r="K560" s="60"/>
      <c r="L560" s="10"/>
    </row>
    <row r="561" spans="1:12" ht="15.75" thickTop="1" x14ac:dyDescent="0.25">
      <c r="A561" s="5"/>
      <c r="B561" s="95"/>
      <c r="C561" s="37"/>
      <c r="D561" s="78"/>
      <c r="E561" s="10"/>
      <c r="F561" s="65"/>
      <c r="G561" s="65"/>
      <c r="H561" s="18"/>
      <c r="I561" s="11"/>
      <c r="J561" s="11"/>
      <c r="K561" s="57"/>
      <c r="L561" s="10"/>
    </row>
    <row r="562" spans="1:12" x14ac:dyDescent="0.25">
      <c r="A562" s="5"/>
      <c r="B562" s="95"/>
      <c r="C562" s="37"/>
      <c r="D562" s="78"/>
      <c r="E562" s="10"/>
      <c r="F562" s="65"/>
      <c r="G562" s="65"/>
      <c r="H562" s="18"/>
      <c r="I562" s="11"/>
      <c r="J562" s="11"/>
      <c r="K562" s="57"/>
      <c r="L562" s="10"/>
    </row>
    <row r="563" spans="1:12" x14ac:dyDescent="0.25">
      <c r="A563" s="5"/>
      <c r="B563" s="95"/>
      <c r="C563" s="37"/>
      <c r="D563" s="78"/>
      <c r="E563" s="10"/>
      <c r="F563" s="65"/>
      <c r="G563" s="65"/>
      <c r="H563" s="18"/>
      <c r="I563" s="11"/>
      <c r="J563" s="11"/>
      <c r="K563" s="57"/>
      <c r="L563" s="10"/>
    </row>
    <row r="564" spans="1:12" x14ac:dyDescent="0.25">
      <c r="A564" s="25"/>
      <c r="B564" s="92"/>
      <c r="C564" s="25"/>
      <c r="D564" s="143"/>
      <c r="E564" s="144"/>
      <c r="F564" s="145"/>
      <c r="G564" s="145"/>
      <c r="H564" s="146"/>
      <c r="I564" s="147"/>
      <c r="J564" s="147"/>
      <c r="K564" s="148"/>
      <c r="L564" s="25"/>
    </row>
    <row r="565" spans="1:12" ht="15.75" x14ac:dyDescent="0.25">
      <c r="A565" s="90"/>
      <c r="B565" s="678"/>
      <c r="C565" s="678"/>
      <c r="D565" s="678"/>
      <c r="E565" s="678"/>
      <c r="F565" s="678"/>
      <c r="G565" s="678"/>
      <c r="H565" s="678"/>
      <c r="I565" s="678"/>
      <c r="J565" s="678"/>
      <c r="K565" s="678"/>
      <c r="L565" s="25"/>
    </row>
    <row r="566" spans="1:12" x14ac:dyDescent="0.25">
      <c r="A566" s="47"/>
      <c r="B566" s="88"/>
      <c r="C566" s="14"/>
      <c r="D566" s="78"/>
      <c r="E566" s="10"/>
      <c r="F566" s="65"/>
      <c r="G566" s="65"/>
      <c r="H566" s="18"/>
      <c r="I566" s="11"/>
      <c r="J566" s="11"/>
      <c r="K566" s="57"/>
      <c r="L566" s="10"/>
    </row>
    <row r="567" spans="1:12" x14ac:dyDescent="0.25">
      <c r="A567" s="25"/>
      <c r="B567" s="91"/>
      <c r="C567" s="50"/>
      <c r="D567" s="79"/>
      <c r="E567" s="20"/>
      <c r="F567" s="66"/>
      <c r="G567" s="66"/>
      <c r="H567" s="54"/>
      <c r="I567" s="20"/>
      <c r="J567" s="20"/>
      <c r="K567" s="60"/>
      <c r="L567" s="25"/>
    </row>
    <row r="568" spans="1:12" hidden="1" x14ac:dyDescent="0.25">
      <c r="A568" s="47"/>
      <c r="B568" s="88"/>
      <c r="C568" s="14"/>
      <c r="D568" s="78"/>
      <c r="E568" s="10"/>
      <c r="F568" s="65"/>
      <c r="G568" s="65"/>
      <c r="H568" s="136"/>
      <c r="I568" s="16"/>
      <c r="J568" s="16"/>
      <c r="K568" s="57"/>
      <c r="L568" s="10"/>
    </row>
    <row r="569" spans="1:12" hidden="1" x14ac:dyDescent="0.25">
      <c r="A569" s="47"/>
      <c r="B569" s="88"/>
      <c r="C569" s="224"/>
      <c r="D569" s="303"/>
      <c r="E569" s="285"/>
      <c r="F569" s="561"/>
      <c r="G569" s="561"/>
      <c r="H569" s="18"/>
      <c r="I569" s="11"/>
      <c r="J569" s="11"/>
      <c r="K569" s="107"/>
      <c r="L569" s="38"/>
    </row>
    <row r="570" spans="1:12" hidden="1" x14ac:dyDescent="0.25">
      <c r="A570" s="47"/>
      <c r="B570" s="94"/>
      <c r="C570" s="224"/>
      <c r="D570" s="307"/>
      <c r="E570" s="256"/>
      <c r="F570" s="308"/>
      <c r="G570" s="308"/>
      <c r="H570" s="18"/>
      <c r="I570" s="11"/>
      <c r="J570" s="11"/>
      <c r="K570" s="107"/>
      <c r="L570" s="38"/>
    </row>
    <row r="571" spans="1:12" hidden="1" x14ac:dyDescent="0.25">
      <c r="A571" s="47"/>
      <c r="B571" s="94"/>
      <c r="C571" s="224"/>
      <c r="D571" s="263"/>
      <c r="E571" s="285"/>
      <c r="F571" s="561"/>
      <c r="G571" s="561"/>
      <c r="H571" s="18"/>
      <c r="I571" s="121"/>
      <c r="J571" s="121"/>
      <c r="K571" s="108"/>
      <c r="L571" s="10"/>
    </row>
    <row r="572" spans="1:12" hidden="1" x14ac:dyDescent="0.25">
      <c r="A572" s="47"/>
      <c r="B572" s="94"/>
      <c r="C572" s="224"/>
      <c r="D572" s="263"/>
      <c r="E572" s="285"/>
      <c r="F572" s="561"/>
      <c r="G572" s="561"/>
      <c r="H572" s="18"/>
      <c r="I572" s="11"/>
      <c r="J572" s="11"/>
      <c r="K572" s="57"/>
      <c r="L572" s="10"/>
    </row>
    <row r="573" spans="1:12" hidden="1" x14ac:dyDescent="0.25">
      <c r="A573" s="47"/>
      <c r="B573" s="94"/>
      <c r="C573" s="224"/>
      <c r="D573" s="263"/>
      <c r="E573" s="285"/>
      <c r="F573" s="561"/>
      <c r="G573" s="561"/>
      <c r="H573" s="18"/>
      <c r="I573" s="11"/>
      <c r="J573" s="11"/>
      <c r="K573" s="57"/>
      <c r="L573" s="10"/>
    </row>
    <row r="574" spans="1:12" hidden="1" x14ac:dyDescent="0.25">
      <c r="A574" s="47"/>
      <c r="B574" s="94"/>
      <c r="C574" s="224"/>
      <c r="D574" s="263"/>
      <c r="E574" s="285"/>
      <c r="F574" s="561"/>
      <c r="G574" s="561"/>
      <c r="H574" s="18"/>
      <c r="I574" s="11"/>
      <c r="J574" s="11"/>
      <c r="K574" s="57"/>
      <c r="L574" s="10"/>
    </row>
    <row r="575" spans="1:12" hidden="1" x14ac:dyDescent="0.25">
      <c r="A575" s="47"/>
      <c r="B575" s="94"/>
      <c r="C575" s="224"/>
      <c r="D575" s="303"/>
      <c r="E575" s="285"/>
      <c r="F575" s="561"/>
      <c r="G575" s="561"/>
      <c r="H575" s="18"/>
      <c r="I575" s="11"/>
      <c r="J575" s="11"/>
      <c r="K575" s="108"/>
      <c r="L575" s="10"/>
    </row>
    <row r="576" spans="1:12" hidden="1" x14ac:dyDescent="0.25">
      <c r="A576" s="47"/>
      <c r="B576" s="94"/>
      <c r="C576" s="224"/>
      <c r="D576" s="303"/>
      <c r="E576" s="285"/>
      <c r="F576" s="561"/>
      <c r="G576" s="561"/>
      <c r="H576" s="18"/>
      <c r="I576" s="11"/>
      <c r="J576" s="11"/>
      <c r="K576" s="57"/>
      <c r="L576" s="10"/>
    </row>
    <row r="577" spans="1:12" hidden="1" x14ac:dyDescent="0.25">
      <c r="A577" s="47"/>
      <c r="B577" s="94"/>
      <c r="C577" s="224"/>
      <c r="D577" s="303"/>
      <c r="E577" s="256"/>
      <c r="F577" s="308"/>
      <c r="G577" s="308"/>
      <c r="H577" s="18"/>
      <c r="I577" s="11"/>
      <c r="J577" s="11"/>
      <c r="K577" s="57"/>
      <c r="L577" s="10"/>
    </row>
    <row r="578" spans="1:12" hidden="1" x14ac:dyDescent="0.25">
      <c r="A578" s="47"/>
      <c r="B578" s="94"/>
      <c r="C578" s="224"/>
      <c r="D578" s="263"/>
      <c r="E578" s="285"/>
      <c r="F578" s="561"/>
      <c r="G578" s="561"/>
      <c r="H578" s="18"/>
      <c r="I578" s="11"/>
      <c r="J578" s="11"/>
      <c r="K578" s="108"/>
      <c r="L578" s="10"/>
    </row>
    <row r="579" spans="1:12" hidden="1" x14ac:dyDescent="0.25">
      <c r="A579" s="47"/>
      <c r="B579" s="94"/>
      <c r="C579" s="224"/>
      <c r="D579" s="263"/>
      <c r="E579" s="285"/>
      <c r="F579" s="561"/>
      <c r="G579" s="561"/>
      <c r="H579" s="18"/>
      <c r="I579" s="11"/>
      <c r="J579" s="11"/>
      <c r="K579" s="108"/>
      <c r="L579" s="10"/>
    </row>
    <row r="580" spans="1:12" hidden="1" x14ac:dyDescent="0.25">
      <c r="A580" s="47"/>
      <c r="B580" s="94"/>
      <c r="C580" s="224"/>
      <c r="D580" s="303"/>
      <c r="E580" s="285"/>
      <c r="F580" s="561"/>
      <c r="G580" s="561"/>
      <c r="H580" s="18"/>
      <c r="I580" s="11"/>
      <c r="J580" s="11"/>
      <c r="K580" s="108"/>
      <c r="L580" s="10"/>
    </row>
    <row r="581" spans="1:12" hidden="1" x14ac:dyDescent="0.25">
      <c r="A581" s="47"/>
      <c r="B581" s="94"/>
      <c r="C581" s="224"/>
      <c r="D581" s="303"/>
      <c r="E581" s="285"/>
      <c r="F581" s="561"/>
      <c r="G581" s="561"/>
      <c r="H581" s="18"/>
      <c r="I581" s="11"/>
      <c r="J581" s="11"/>
      <c r="K581" s="108"/>
      <c r="L581" s="10"/>
    </row>
    <row r="582" spans="1:12" hidden="1" x14ac:dyDescent="0.25">
      <c r="A582" s="47"/>
      <c r="B582" s="94"/>
      <c r="C582" s="224"/>
      <c r="D582" s="303"/>
      <c r="E582" s="285"/>
      <c r="F582" s="561"/>
      <c r="G582" s="561"/>
      <c r="H582" s="18"/>
      <c r="I582" s="11"/>
      <c r="J582" s="11"/>
      <c r="K582" s="108"/>
      <c r="L582" s="10"/>
    </row>
    <row r="583" spans="1:12" hidden="1" x14ac:dyDescent="0.25">
      <c r="A583" s="47"/>
      <c r="B583" s="94"/>
      <c r="C583" s="224"/>
      <c r="D583" s="303"/>
      <c r="E583" s="567"/>
      <c r="F583" s="561"/>
      <c r="G583" s="561"/>
      <c r="H583" s="18"/>
      <c r="I583" s="11"/>
      <c r="J583" s="11"/>
      <c r="K583" s="57"/>
      <c r="L583" s="10"/>
    </row>
    <row r="584" spans="1:12" hidden="1" x14ac:dyDescent="0.25">
      <c r="A584" s="47"/>
      <c r="B584" s="94"/>
      <c r="C584" s="224"/>
      <c r="D584" s="303"/>
      <c r="E584" s="180"/>
      <c r="F584" s="65"/>
      <c r="G584" s="65"/>
      <c r="H584" s="18"/>
      <c r="I584" s="11"/>
      <c r="J584" s="11"/>
      <c r="K584" s="57"/>
      <c r="L584" s="10"/>
    </row>
    <row r="585" spans="1:12" hidden="1" x14ac:dyDescent="0.25">
      <c r="A585" s="47"/>
      <c r="B585" s="88"/>
      <c r="C585" s="224"/>
      <c r="D585" s="263"/>
      <c r="E585" s="180"/>
      <c r="F585" s="65"/>
      <c r="G585" s="65"/>
      <c r="H585" s="18"/>
      <c r="I585" s="11"/>
      <c r="J585" s="11"/>
      <c r="K585" s="57"/>
      <c r="L585" s="10"/>
    </row>
    <row r="586" spans="1:12" hidden="1" x14ac:dyDescent="0.25">
      <c r="A586" s="47"/>
      <c r="B586" s="94"/>
      <c r="C586" s="224"/>
      <c r="D586" s="303"/>
      <c r="E586" s="567"/>
      <c r="F586" s="561"/>
      <c r="G586" s="561"/>
      <c r="H586" s="18"/>
      <c r="I586" s="11"/>
      <c r="J586" s="11"/>
      <c r="K586" s="108"/>
      <c r="L586" s="10"/>
    </row>
    <row r="587" spans="1:12" hidden="1" x14ac:dyDescent="0.25">
      <c r="A587" s="47"/>
      <c r="B587" s="94"/>
      <c r="C587" s="224"/>
      <c r="D587" s="303"/>
      <c r="E587" s="567"/>
      <c r="F587" s="561"/>
      <c r="G587" s="561"/>
      <c r="H587" s="18"/>
      <c r="I587" s="11"/>
      <c r="J587" s="11"/>
      <c r="K587" s="108"/>
      <c r="L587" s="10"/>
    </row>
    <row r="588" spans="1:12" hidden="1" x14ac:dyDescent="0.25">
      <c r="A588" s="47"/>
      <c r="B588" s="94"/>
      <c r="C588" s="224"/>
      <c r="D588" s="303"/>
      <c r="E588" s="567"/>
      <c r="F588" s="561"/>
      <c r="G588" s="561"/>
      <c r="H588" s="18"/>
      <c r="I588" s="11"/>
      <c r="J588" s="11"/>
      <c r="K588" s="108"/>
      <c r="L588" s="10"/>
    </row>
    <row r="589" spans="1:12" hidden="1" x14ac:dyDescent="0.25">
      <c r="A589" s="47"/>
      <c r="B589" s="94"/>
      <c r="C589" s="224"/>
      <c r="D589" s="303"/>
      <c r="E589" s="567"/>
      <c r="F589" s="561"/>
      <c r="G589" s="561"/>
      <c r="H589" s="18"/>
      <c r="I589" s="11"/>
      <c r="J589" s="11"/>
      <c r="K589" s="108"/>
      <c r="L589" s="10"/>
    </row>
    <row r="590" spans="1:12" hidden="1" x14ac:dyDescent="0.25">
      <c r="A590" s="47"/>
      <c r="B590" s="94"/>
      <c r="C590" s="224"/>
      <c r="D590" s="303"/>
      <c r="E590" s="567"/>
      <c r="F590" s="561"/>
      <c r="G590" s="561"/>
      <c r="H590" s="18"/>
      <c r="I590" s="11"/>
      <c r="J590" s="11"/>
      <c r="K590" s="108"/>
      <c r="L590" s="10"/>
    </row>
    <row r="591" spans="1:12" hidden="1" x14ac:dyDescent="0.25">
      <c r="A591" s="47"/>
      <c r="B591" s="94"/>
      <c r="C591" s="224"/>
      <c r="D591" s="303"/>
      <c r="E591" s="567"/>
      <c r="F591" s="561"/>
      <c r="G591" s="561"/>
      <c r="H591" s="18"/>
      <c r="I591" s="11"/>
      <c r="J591" s="11"/>
      <c r="K591" s="108"/>
      <c r="L591" s="10"/>
    </row>
    <row r="592" spans="1:12" hidden="1" x14ac:dyDescent="0.25">
      <c r="A592" s="47"/>
      <c r="B592" s="94"/>
      <c r="C592" s="224"/>
      <c r="D592" s="303"/>
      <c r="E592" s="567"/>
      <c r="F592" s="561"/>
      <c r="G592" s="561"/>
      <c r="H592" s="18"/>
      <c r="I592" s="11"/>
      <c r="J592" s="11"/>
      <c r="K592" s="57"/>
      <c r="L592" s="10"/>
    </row>
    <row r="593" spans="1:12" hidden="1" x14ac:dyDescent="0.25">
      <c r="A593" s="47"/>
      <c r="B593" s="94"/>
      <c r="C593" s="224"/>
      <c r="D593" s="303"/>
      <c r="E593" s="567"/>
      <c r="F593" s="561"/>
      <c r="G593" s="561"/>
      <c r="H593" s="18"/>
      <c r="I593" s="11"/>
      <c r="J593" s="11"/>
      <c r="K593" s="108"/>
      <c r="L593" s="10"/>
    </row>
    <row r="594" spans="1:12" hidden="1" x14ac:dyDescent="0.25">
      <c r="A594" s="47"/>
      <c r="B594" s="94"/>
      <c r="C594" s="224"/>
      <c r="D594" s="303"/>
      <c r="E594" s="567"/>
      <c r="F594" s="561"/>
      <c r="G594" s="561"/>
      <c r="H594" s="18"/>
      <c r="I594" s="11"/>
      <c r="J594" s="11"/>
      <c r="K594" s="108"/>
      <c r="L594" s="10"/>
    </row>
    <row r="595" spans="1:12" hidden="1" x14ac:dyDescent="0.25">
      <c r="A595" s="47"/>
      <c r="B595" s="94"/>
      <c r="C595" s="224"/>
      <c r="D595" s="303"/>
      <c r="E595" s="567"/>
      <c r="F595" s="561"/>
      <c r="G595" s="561"/>
      <c r="H595" s="18"/>
      <c r="I595" s="11"/>
      <c r="J595" s="11"/>
      <c r="K595" s="108"/>
      <c r="L595" s="10"/>
    </row>
    <row r="596" spans="1:12" hidden="1" x14ac:dyDescent="0.25">
      <c r="A596" s="47"/>
      <c r="B596" s="94"/>
      <c r="C596" s="224"/>
      <c r="D596" s="303"/>
      <c r="E596" s="180"/>
      <c r="F596" s="65"/>
      <c r="G596" s="65"/>
      <c r="H596" s="18"/>
      <c r="I596" s="11"/>
      <c r="J596" s="11"/>
      <c r="K596" s="57"/>
      <c r="L596" s="10"/>
    </row>
    <row r="597" spans="1:12" hidden="1" x14ac:dyDescent="0.25">
      <c r="A597" s="47"/>
      <c r="B597" s="91"/>
      <c r="C597" s="224"/>
      <c r="D597" s="303"/>
      <c r="E597" s="567"/>
      <c r="F597" s="561"/>
      <c r="G597" s="561"/>
      <c r="H597" s="19"/>
      <c r="I597" s="11"/>
      <c r="J597" s="11"/>
      <c r="K597" s="57"/>
      <c r="L597" s="10"/>
    </row>
    <row r="598" spans="1:12" hidden="1" x14ac:dyDescent="0.25">
      <c r="A598" s="47"/>
      <c r="B598" s="94"/>
      <c r="C598" s="14"/>
      <c r="D598" s="294"/>
      <c r="E598" s="183"/>
      <c r="F598" s="99"/>
      <c r="G598" s="99"/>
      <c r="H598" s="136"/>
      <c r="I598" s="16"/>
      <c r="J598" s="16"/>
      <c r="K598" s="57"/>
      <c r="L598" s="2"/>
    </row>
    <row r="599" spans="1:12" hidden="1" x14ac:dyDescent="0.25">
      <c r="A599" s="47"/>
      <c r="B599" s="88"/>
      <c r="C599" s="224"/>
      <c r="D599" s="303"/>
      <c r="E599" s="285"/>
      <c r="F599" s="561"/>
      <c r="G599" s="561"/>
      <c r="H599" s="104"/>
      <c r="I599" s="302"/>
      <c r="J599" s="105"/>
      <c r="K599" s="57"/>
      <c r="L599" s="200"/>
    </row>
    <row r="600" spans="1:12" hidden="1" x14ac:dyDescent="0.25">
      <c r="A600" s="47"/>
      <c r="B600" s="94"/>
      <c r="C600" s="224"/>
      <c r="D600" s="303"/>
      <c r="E600" s="236"/>
      <c r="F600" s="561"/>
      <c r="G600" s="561"/>
      <c r="H600" s="18"/>
      <c r="I600" s="171"/>
      <c r="J600" s="34"/>
      <c r="K600" s="57"/>
      <c r="L600" s="10"/>
    </row>
    <row r="601" spans="1:12" hidden="1" x14ac:dyDescent="0.25">
      <c r="A601" s="47"/>
      <c r="B601" s="94"/>
      <c r="C601" s="224"/>
      <c r="D601" s="204"/>
      <c r="E601" s="236"/>
      <c r="F601" s="561"/>
      <c r="G601" s="561"/>
      <c r="H601" s="18"/>
      <c r="I601" s="171"/>
      <c r="J601" s="34"/>
      <c r="K601" s="57"/>
      <c r="L601" s="10"/>
    </row>
    <row r="602" spans="1:12" hidden="1" x14ac:dyDescent="0.25">
      <c r="A602" s="47"/>
      <c r="B602" s="94"/>
      <c r="C602" s="224"/>
      <c r="D602" s="204"/>
      <c r="E602" s="236"/>
      <c r="F602" s="561"/>
      <c r="G602" s="561"/>
      <c r="H602" s="18"/>
      <c r="I602" s="171"/>
      <c r="J602" s="34"/>
      <c r="K602" s="57"/>
      <c r="L602" s="10"/>
    </row>
    <row r="603" spans="1:12" hidden="1" x14ac:dyDescent="0.25">
      <c r="A603" s="47"/>
      <c r="B603" s="94"/>
      <c r="C603" s="224"/>
      <c r="D603" s="204"/>
      <c r="E603" s="236"/>
      <c r="F603" s="561"/>
      <c r="G603" s="561"/>
      <c r="H603" s="18"/>
      <c r="I603" s="171"/>
      <c r="J603" s="34"/>
      <c r="K603" s="57"/>
      <c r="L603" s="10"/>
    </row>
    <row r="604" spans="1:12" hidden="1" x14ac:dyDescent="0.25">
      <c r="A604" s="47"/>
      <c r="B604" s="94"/>
      <c r="C604" s="224"/>
      <c r="D604" s="204"/>
      <c r="E604" s="236"/>
      <c r="F604" s="561"/>
      <c r="G604" s="561"/>
      <c r="H604" s="18"/>
      <c r="I604" s="171"/>
      <c r="J604" s="34"/>
      <c r="K604" s="57"/>
      <c r="L604" s="10"/>
    </row>
    <row r="605" spans="1:12" hidden="1" x14ac:dyDescent="0.25">
      <c r="A605" s="47"/>
      <c r="B605" s="94"/>
      <c r="C605" s="14"/>
      <c r="D605" s="294"/>
      <c r="E605" s="180"/>
      <c r="F605" s="65"/>
      <c r="G605" s="65"/>
      <c r="H605" s="18"/>
      <c r="I605" s="11"/>
      <c r="J605" s="11"/>
      <c r="K605" s="57"/>
      <c r="L605" s="10"/>
    </row>
    <row r="606" spans="1:12" hidden="1" x14ac:dyDescent="0.25">
      <c r="A606" s="47"/>
      <c r="B606" s="88"/>
      <c r="C606" s="217"/>
      <c r="D606" s="204"/>
      <c r="E606" s="236"/>
      <c r="F606" s="561"/>
      <c r="G606" s="561"/>
      <c r="H606" s="18"/>
      <c r="I606" s="11"/>
      <c r="J606" s="11"/>
      <c r="K606" s="57"/>
      <c r="L606" s="10"/>
    </row>
    <row r="607" spans="1:12" hidden="1" x14ac:dyDescent="0.25">
      <c r="A607" s="47"/>
      <c r="B607" s="94"/>
      <c r="C607" s="14"/>
      <c r="D607" s="294"/>
      <c r="E607" s="180"/>
      <c r="F607" s="65"/>
      <c r="G607" s="65"/>
      <c r="H607" s="18"/>
      <c r="I607" s="11"/>
      <c r="J607" s="11"/>
      <c r="K607" s="57"/>
      <c r="L607" s="10"/>
    </row>
    <row r="608" spans="1:12" hidden="1" x14ac:dyDescent="0.25">
      <c r="A608" s="47"/>
      <c r="B608" s="88"/>
      <c r="C608" s="224"/>
      <c r="D608" s="303"/>
      <c r="E608" s="285"/>
      <c r="F608" s="561"/>
      <c r="G608" s="561"/>
      <c r="H608" s="19"/>
      <c r="I608" s="11"/>
      <c r="J608" s="11"/>
      <c r="K608" s="57"/>
      <c r="L608" s="10"/>
    </row>
    <row r="609" spans="1:12" hidden="1" x14ac:dyDescent="0.25">
      <c r="A609" s="47"/>
      <c r="B609" s="94"/>
      <c r="C609" s="224"/>
      <c r="D609" s="303"/>
      <c r="E609" s="256"/>
      <c r="F609" s="308"/>
      <c r="G609" s="308"/>
      <c r="H609" s="18"/>
      <c r="I609" s="11"/>
      <c r="J609" s="11"/>
      <c r="K609" s="57"/>
      <c r="L609" s="10"/>
    </row>
    <row r="610" spans="1:12" hidden="1" x14ac:dyDescent="0.25">
      <c r="A610" s="47"/>
      <c r="B610" s="88"/>
      <c r="C610" s="224"/>
      <c r="D610" s="303"/>
      <c r="E610" s="285"/>
      <c r="F610" s="561"/>
      <c r="G610" s="561"/>
      <c r="H610" s="19"/>
      <c r="I610" s="11"/>
      <c r="J610" s="11"/>
      <c r="K610" s="57"/>
      <c r="L610" s="10"/>
    </row>
    <row r="611" spans="1:12" hidden="1" x14ac:dyDescent="0.25">
      <c r="A611" s="47"/>
      <c r="B611" s="94"/>
      <c r="C611" s="14"/>
      <c r="D611" s="294"/>
      <c r="E611" s="180"/>
      <c r="F611" s="65"/>
      <c r="G611" s="65"/>
      <c r="H611" s="18"/>
      <c r="I611" s="11"/>
      <c r="J611" s="11"/>
      <c r="K611" s="57"/>
      <c r="L611" s="10"/>
    </row>
    <row r="612" spans="1:12" hidden="1" x14ac:dyDescent="0.25">
      <c r="A612" s="47"/>
      <c r="B612" s="88"/>
      <c r="C612" s="224"/>
      <c r="D612" s="263"/>
      <c r="E612" s="256"/>
      <c r="F612" s="308"/>
      <c r="G612" s="308"/>
      <c r="H612" s="18"/>
      <c r="I612" s="11"/>
      <c r="J612" s="11"/>
      <c r="K612" s="57"/>
      <c r="L612" s="10"/>
    </row>
    <row r="613" spans="1:12" hidden="1" x14ac:dyDescent="0.25">
      <c r="A613" s="47"/>
      <c r="B613" s="94"/>
      <c r="C613" s="224"/>
      <c r="D613" s="303"/>
      <c r="E613" s="285"/>
      <c r="F613" s="561"/>
      <c r="G613" s="561"/>
      <c r="H613" s="19"/>
      <c r="I613" s="11"/>
      <c r="J613" s="11"/>
      <c r="K613" s="57"/>
      <c r="L613" s="10"/>
    </row>
    <row r="614" spans="1:12" hidden="1" x14ac:dyDescent="0.25">
      <c r="A614" s="47"/>
      <c r="B614" s="94"/>
      <c r="C614" s="224"/>
      <c r="D614" s="303"/>
      <c r="E614" s="285"/>
      <c r="F614" s="561"/>
      <c r="G614" s="561"/>
      <c r="H614" s="19"/>
      <c r="I614" s="11"/>
      <c r="J614" s="11"/>
      <c r="K614" s="57"/>
      <c r="L614" s="10"/>
    </row>
    <row r="615" spans="1:12" hidden="1" x14ac:dyDescent="0.25">
      <c r="A615" s="47"/>
      <c r="B615" s="94"/>
      <c r="C615" s="14"/>
      <c r="D615" s="294"/>
      <c r="E615" s="180"/>
      <c r="F615" s="65"/>
      <c r="G615" s="65"/>
      <c r="H615" s="18"/>
      <c r="I615" s="11"/>
      <c r="J615" s="11"/>
      <c r="K615" s="57"/>
      <c r="L615" s="10"/>
    </row>
    <row r="616" spans="1:12" hidden="1" x14ac:dyDescent="0.25">
      <c r="A616" s="47"/>
      <c r="B616" s="88"/>
      <c r="C616" s="14"/>
      <c r="D616" s="294"/>
      <c r="E616" s="180"/>
      <c r="F616" s="65"/>
      <c r="G616" s="65"/>
      <c r="H616" s="18"/>
      <c r="I616" s="11"/>
      <c r="J616" s="11"/>
      <c r="K616" s="57"/>
      <c r="L616" s="10"/>
    </row>
    <row r="617" spans="1:12" hidden="1" x14ac:dyDescent="0.25">
      <c r="A617" s="47"/>
      <c r="B617" s="94"/>
      <c r="C617" s="217"/>
      <c r="D617" s="303"/>
      <c r="E617" s="285"/>
      <c r="F617" s="561"/>
      <c r="G617" s="561"/>
      <c r="H617" s="19"/>
      <c r="I617" s="39"/>
      <c r="J617" s="39"/>
      <c r="K617" s="131"/>
      <c r="L617" s="10"/>
    </row>
    <row r="618" spans="1:12" hidden="1" x14ac:dyDescent="0.25">
      <c r="A618" s="47"/>
      <c r="B618" s="94"/>
      <c r="C618" s="224"/>
      <c r="D618" s="303"/>
      <c r="E618" s="285"/>
      <c r="F618" s="561"/>
      <c r="G618" s="561"/>
      <c r="H618" s="19"/>
      <c r="I618" s="11"/>
      <c r="J618" s="11"/>
      <c r="K618" s="131"/>
      <c r="L618" s="10"/>
    </row>
    <row r="619" spans="1:12" hidden="1" x14ac:dyDescent="0.25">
      <c r="A619" s="47"/>
      <c r="B619" s="94"/>
      <c r="C619" s="217"/>
      <c r="D619" s="303"/>
      <c r="E619" s="285"/>
      <c r="F619" s="561"/>
      <c r="G619" s="561"/>
      <c r="H619" s="19"/>
      <c r="I619" s="11"/>
      <c r="J619" s="11"/>
      <c r="K619" s="131"/>
      <c r="L619" s="10"/>
    </row>
    <row r="620" spans="1:12" hidden="1" x14ac:dyDescent="0.25">
      <c r="A620" s="47"/>
      <c r="B620" s="94"/>
      <c r="C620" s="14"/>
      <c r="D620" s="294"/>
      <c r="E620" s="10"/>
      <c r="F620" s="65"/>
      <c r="G620" s="65"/>
      <c r="H620" s="18"/>
      <c r="I620" s="11"/>
      <c r="J620" s="11"/>
      <c r="K620" s="57"/>
      <c r="L620" s="10"/>
    </row>
    <row r="621" spans="1:12" hidden="1" x14ac:dyDescent="0.25">
      <c r="A621" s="47"/>
      <c r="B621" s="88"/>
      <c r="C621" s="224"/>
      <c r="D621" s="303"/>
      <c r="E621" s="204"/>
      <c r="F621" s="415"/>
      <c r="G621" s="415"/>
      <c r="H621" s="18"/>
      <c r="I621" s="11"/>
      <c r="J621" s="11"/>
      <c r="K621" s="57"/>
      <c r="L621" s="10"/>
    </row>
    <row r="622" spans="1:12" hidden="1" x14ac:dyDescent="0.25">
      <c r="A622" s="47"/>
      <c r="B622" s="94"/>
      <c r="C622" s="224"/>
      <c r="D622" s="474"/>
      <c r="E622" s="326"/>
      <c r="F622" s="308"/>
      <c r="G622" s="308"/>
      <c r="H622" s="18"/>
      <c r="I622" s="11"/>
      <c r="J622" s="11"/>
      <c r="K622" s="57"/>
      <c r="L622" s="10"/>
    </row>
    <row r="623" spans="1:12" hidden="1" x14ac:dyDescent="0.25">
      <c r="A623" s="47"/>
      <c r="B623" s="88"/>
      <c r="C623" s="224"/>
      <c r="D623" s="303"/>
      <c r="E623" s="204"/>
      <c r="F623" s="415"/>
      <c r="G623" s="415"/>
      <c r="H623" s="19"/>
      <c r="I623" s="11"/>
      <c r="J623" s="11"/>
      <c r="K623" s="131"/>
      <c r="L623" s="10"/>
    </row>
    <row r="624" spans="1:12" hidden="1" x14ac:dyDescent="0.25">
      <c r="A624" s="47"/>
      <c r="B624" s="94"/>
      <c r="C624" s="14"/>
      <c r="D624" s="282"/>
      <c r="E624" s="10"/>
      <c r="F624" s="65"/>
      <c r="G624" s="65"/>
      <c r="H624" s="18"/>
      <c r="I624" s="11"/>
      <c r="J624" s="11"/>
      <c r="K624" s="57"/>
      <c r="L624" s="10"/>
    </row>
    <row r="625" spans="1:12" hidden="1" x14ac:dyDescent="0.25">
      <c r="A625" s="47"/>
      <c r="B625" s="88"/>
      <c r="C625" s="217"/>
      <c r="D625" s="303"/>
      <c r="E625" s="204"/>
      <c r="F625" s="415"/>
      <c r="G625" s="415"/>
      <c r="H625" s="18"/>
      <c r="I625" s="11"/>
      <c r="J625" s="385"/>
      <c r="K625" s="57"/>
      <c r="L625" s="10"/>
    </row>
    <row r="626" spans="1:12" hidden="1" x14ac:dyDescent="0.25">
      <c r="A626" s="47"/>
      <c r="B626" s="94"/>
      <c r="C626" s="14"/>
      <c r="D626" s="282"/>
      <c r="E626" s="10"/>
      <c r="F626" s="65"/>
      <c r="G626" s="65"/>
      <c r="H626" s="18"/>
      <c r="I626" s="11"/>
      <c r="J626" s="11"/>
      <c r="K626" s="57"/>
      <c r="L626" s="10"/>
    </row>
    <row r="627" spans="1:12" hidden="1" x14ac:dyDescent="0.25">
      <c r="A627" s="47"/>
      <c r="B627" s="88"/>
      <c r="C627" s="224"/>
      <c r="D627" s="263"/>
      <c r="E627" s="204"/>
      <c r="F627" s="415"/>
      <c r="G627" s="415"/>
      <c r="H627" s="18"/>
      <c r="I627" s="11"/>
      <c r="J627" s="11"/>
      <c r="K627" s="57"/>
      <c r="L627" s="10"/>
    </row>
    <row r="628" spans="1:12" hidden="1" x14ac:dyDescent="0.25">
      <c r="A628" s="47"/>
      <c r="B628" s="94"/>
      <c r="C628" s="224"/>
      <c r="D628" s="263"/>
      <c r="E628" s="204"/>
      <c r="F628" s="415"/>
      <c r="G628" s="415"/>
      <c r="H628" s="18"/>
      <c r="I628" s="11"/>
      <c r="J628" s="11"/>
      <c r="K628" s="57"/>
      <c r="L628" s="10"/>
    </row>
    <row r="629" spans="1:12" hidden="1" x14ac:dyDescent="0.25">
      <c r="A629" s="47"/>
      <c r="B629" s="94"/>
      <c r="C629" s="14"/>
      <c r="D629" s="282"/>
      <c r="E629" s="10"/>
      <c r="F629" s="65"/>
      <c r="G629" s="65"/>
      <c r="H629" s="18"/>
      <c r="I629" s="11"/>
      <c r="J629" s="11"/>
      <c r="K629" s="57"/>
      <c r="L629" s="10"/>
    </row>
    <row r="630" spans="1:12" hidden="1" x14ac:dyDescent="0.25">
      <c r="A630" s="47"/>
      <c r="B630" s="94"/>
      <c r="C630" s="127"/>
      <c r="D630" s="282"/>
      <c r="E630" s="10"/>
      <c r="F630" s="65"/>
      <c r="G630" s="65"/>
      <c r="H630" s="18"/>
      <c r="I630" s="11"/>
      <c r="J630" s="11"/>
      <c r="K630" s="57"/>
      <c r="L630" s="10"/>
    </row>
    <row r="631" spans="1:12" hidden="1" x14ac:dyDescent="0.25">
      <c r="A631" s="47"/>
      <c r="B631" s="88"/>
      <c r="C631" s="224"/>
      <c r="D631" s="303"/>
      <c r="E631" s="204"/>
      <c r="F631" s="415"/>
      <c r="G631" s="415"/>
      <c r="H631" s="18"/>
      <c r="I631" s="11"/>
      <c r="J631" s="11"/>
      <c r="K631" s="131"/>
      <c r="L631" s="10"/>
    </row>
    <row r="632" spans="1:12" hidden="1" x14ac:dyDescent="0.25">
      <c r="A632" s="47"/>
      <c r="B632" s="94"/>
      <c r="C632" s="224"/>
      <c r="D632" s="303"/>
      <c r="E632" s="204"/>
      <c r="F632" s="415"/>
      <c r="G632" s="415"/>
      <c r="H632" s="18"/>
      <c r="I632" s="11"/>
      <c r="J632" s="11"/>
      <c r="K632" s="131"/>
      <c r="L632" s="10"/>
    </row>
    <row r="633" spans="1:12" hidden="1" x14ac:dyDescent="0.25">
      <c r="A633" s="47"/>
      <c r="B633" s="94"/>
      <c r="C633" s="14"/>
      <c r="D633" s="282"/>
      <c r="E633" s="10"/>
      <c r="F633" s="65"/>
      <c r="G633" s="65"/>
      <c r="H633" s="18"/>
      <c r="I633" s="11"/>
      <c r="J633" s="11"/>
      <c r="K633" s="57"/>
      <c r="L633" s="10"/>
    </row>
    <row r="634" spans="1:12" hidden="1" x14ac:dyDescent="0.25">
      <c r="A634" s="47"/>
      <c r="B634" s="88"/>
      <c r="C634" s="127"/>
      <c r="D634" s="282"/>
      <c r="E634" s="10"/>
      <c r="F634" s="65"/>
      <c r="G634" s="65"/>
      <c r="H634" s="18"/>
      <c r="I634" s="11"/>
      <c r="J634" s="11"/>
      <c r="K634" s="57"/>
      <c r="L634" s="10"/>
    </row>
    <row r="635" spans="1:12" hidden="1" x14ac:dyDescent="0.25">
      <c r="A635" s="47"/>
      <c r="B635" s="94"/>
      <c r="C635" s="217"/>
      <c r="D635" s="263"/>
      <c r="E635" s="204"/>
      <c r="F635" s="415"/>
      <c r="G635" s="415"/>
      <c r="H635" s="18"/>
      <c r="I635" s="121"/>
      <c r="J635" s="121"/>
      <c r="K635" s="131"/>
      <c r="L635" s="10"/>
    </row>
    <row r="636" spans="1:12" hidden="1" x14ac:dyDescent="0.25">
      <c r="A636" s="47"/>
      <c r="B636" s="94"/>
      <c r="C636" s="224"/>
      <c r="D636" s="263"/>
      <c r="E636" s="204"/>
      <c r="F636" s="415"/>
      <c r="G636" s="415"/>
      <c r="H636" s="18"/>
      <c r="I636" s="121"/>
      <c r="J636" s="121"/>
      <c r="K636" s="131"/>
      <c r="L636" s="10"/>
    </row>
    <row r="637" spans="1:12" hidden="1" x14ac:dyDescent="0.25">
      <c r="A637" s="47"/>
      <c r="B637" s="94"/>
      <c r="C637" s="217"/>
      <c r="D637" s="263"/>
      <c r="E637" s="564"/>
      <c r="F637" s="415"/>
      <c r="G637" s="415"/>
      <c r="H637" s="18"/>
      <c r="I637" s="121"/>
      <c r="J637" s="121"/>
      <c r="K637" s="131"/>
      <c r="L637" s="10"/>
    </row>
    <row r="638" spans="1:12" hidden="1" x14ac:dyDescent="0.25">
      <c r="A638" s="47"/>
      <c r="B638" s="94"/>
      <c r="C638" s="14"/>
      <c r="D638" s="282"/>
      <c r="E638" s="10"/>
      <c r="F638" s="65"/>
      <c r="G638" s="65"/>
      <c r="H638" s="18"/>
      <c r="I638" s="121"/>
      <c r="J638" s="121"/>
      <c r="K638" s="107"/>
      <c r="L638" s="10"/>
    </row>
    <row r="639" spans="1:12" hidden="1" x14ac:dyDescent="0.25">
      <c r="A639" s="47"/>
      <c r="B639" s="88"/>
      <c r="C639" s="14"/>
      <c r="D639" s="282"/>
      <c r="E639" s="10"/>
      <c r="F639" s="65"/>
      <c r="G639" s="65"/>
      <c r="H639" s="18"/>
      <c r="I639" s="121"/>
      <c r="J639" s="121"/>
      <c r="K639" s="107"/>
      <c r="L639" s="10"/>
    </row>
    <row r="640" spans="1:12" hidden="1" x14ac:dyDescent="0.25">
      <c r="A640" s="47"/>
      <c r="B640" s="94"/>
      <c r="C640" s="224"/>
      <c r="D640" s="263"/>
      <c r="E640" s="564"/>
      <c r="F640" s="415"/>
      <c r="G640" s="415"/>
      <c r="H640" s="18"/>
      <c r="I640" s="121"/>
      <c r="J640" s="121"/>
      <c r="K640" s="107"/>
      <c r="L640" s="10"/>
    </row>
    <row r="641" spans="1:12" hidden="1" x14ac:dyDescent="0.25">
      <c r="A641" s="47"/>
      <c r="B641" s="94"/>
      <c r="C641" s="224"/>
      <c r="D641" s="263"/>
      <c r="E641" s="564"/>
      <c r="F641" s="415"/>
      <c r="G641" s="415"/>
      <c r="H641" s="18"/>
      <c r="I641" s="121"/>
      <c r="J641" s="121"/>
      <c r="K641" s="107"/>
      <c r="L641" s="10"/>
    </row>
    <row r="642" spans="1:12" hidden="1" x14ac:dyDescent="0.25">
      <c r="A642" s="47"/>
      <c r="B642" s="94"/>
      <c r="C642" s="14"/>
      <c r="D642" s="282"/>
      <c r="E642" s="10"/>
      <c r="F642" s="65"/>
      <c r="G642" s="65"/>
      <c r="H642" s="18"/>
      <c r="I642" s="121"/>
      <c r="J642" s="121"/>
      <c r="K642" s="107"/>
      <c r="L642" s="10"/>
    </row>
    <row r="643" spans="1:12" hidden="1" x14ac:dyDescent="0.25">
      <c r="A643" s="47"/>
      <c r="B643" s="88"/>
      <c r="C643" s="224"/>
      <c r="D643" s="263"/>
      <c r="E643" s="564"/>
      <c r="F643" s="415"/>
      <c r="G643" s="415"/>
      <c r="H643" s="18"/>
      <c r="I643" s="121"/>
      <c r="J643" s="121"/>
      <c r="K643" s="107"/>
      <c r="L643" s="10"/>
    </row>
    <row r="644" spans="1:12" hidden="1" x14ac:dyDescent="0.25">
      <c r="A644" s="47"/>
      <c r="B644" s="94"/>
      <c r="C644" s="14"/>
      <c r="D644" s="282"/>
      <c r="E644" s="10"/>
      <c r="F644" s="65"/>
      <c r="G644" s="65"/>
      <c r="H644" s="18"/>
      <c r="I644" s="11"/>
      <c r="J644" s="11"/>
      <c r="K644" s="57"/>
      <c r="L644" s="10"/>
    </row>
    <row r="645" spans="1:12" hidden="1" x14ac:dyDescent="0.25">
      <c r="A645" s="47"/>
      <c r="B645" s="88"/>
      <c r="C645" s="224"/>
      <c r="D645" s="303"/>
      <c r="E645" s="564"/>
      <c r="F645" s="415"/>
      <c r="G645" s="415"/>
      <c r="H645" s="18"/>
      <c r="I645" s="11"/>
      <c r="J645" s="11"/>
      <c r="K645" s="57"/>
      <c r="L645" s="10"/>
    </row>
    <row r="646" spans="1:12" hidden="1" x14ac:dyDescent="0.25">
      <c r="A646" s="47"/>
      <c r="B646" s="94"/>
      <c r="C646" s="14"/>
      <c r="D646" s="294"/>
      <c r="E646" s="10"/>
      <c r="F646" s="65"/>
      <c r="G646" s="65"/>
      <c r="H646" s="18"/>
      <c r="I646" s="11"/>
      <c r="J646" s="11"/>
      <c r="K646" s="57"/>
      <c r="L646" s="10"/>
    </row>
    <row r="647" spans="1:12" hidden="1" x14ac:dyDescent="0.25">
      <c r="A647" s="47"/>
      <c r="B647" s="88"/>
      <c r="C647" s="217"/>
      <c r="D647" s="303"/>
      <c r="E647" s="32"/>
      <c r="F647" s="565"/>
      <c r="G647" s="415"/>
      <c r="H647" s="18"/>
      <c r="I647" s="11"/>
      <c r="J647" s="11"/>
      <c r="K647" s="57"/>
      <c r="L647" s="10"/>
    </row>
    <row r="648" spans="1:12" hidden="1" x14ac:dyDescent="0.25">
      <c r="A648" s="47"/>
      <c r="B648" s="88"/>
      <c r="C648" s="217"/>
      <c r="D648" s="303"/>
      <c r="E648" s="32"/>
      <c r="F648" s="565"/>
      <c r="G648" s="415"/>
      <c r="H648" s="18"/>
      <c r="I648" s="11"/>
      <c r="J648" s="11"/>
      <c r="K648" s="57"/>
      <c r="L648" s="10"/>
    </row>
    <row r="649" spans="1:12" hidden="1" x14ac:dyDescent="0.25">
      <c r="A649" s="47"/>
      <c r="B649" s="88"/>
      <c r="C649" s="217"/>
      <c r="D649" s="303"/>
      <c r="E649" s="564"/>
      <c r="F649" s="415"/>
      <c r="G649" s="415"/>
      <c r="H649" s="18"/>
      <c r="I649" s="11"/>
      <c r="J649" s="11"/>
      <c r="K649" s="57"/>
      <c r="L649" s="10"/>
    </row>
    <row r="650" spans="1:12" hidden="1" x14ac:dyDescent="0.25">
      <c r="A650" s="47"/>
      <c r="B650" s="88"/>
      <c r="C650" s="217"/>
      <c r="D650" s="303"/>
      <c r="E650" s="564"/>
      <c r="F650" s="415"/>
      <c r="G650" s="415"/>
      <c r="H650" s="18"/>
      <c r="I650" s="11"/>
      <c r="J650" s="11"/>
      <c r="K650" s="57"/>
      <c r="L650" s="10"/>
    </row>
    <row r="651" spans="1:12" x14ac:dyDescent="0.25">
      <c r="A651" s="47"/>
      <c r="B651" s="94"/>
      <c r="C651" s="14"/>
      <c r="D651" s="78"/>
      <c r="E651" s="10"/>
      <c r="F651" s="65"/>
      <c r="G651" s="65"/>
      <c r="H651" s="18"/>
      <c r="I651" s="11"/>
      <c r="J651" s="11"/>
      <c r="K651" s="57"/>
      <c r="L651" s="10"/>
    </row>
    <row r="652" spans="1:12" x14ac:dyDescent="0.25">
      <c r="A652" s="47"/>
      <c r="B652" s="91"/>
      <c r="C652" s="8"/>
      <c r="D652" s="75"/>
      <c r="E652" s="6"/>
      <c r="F652" s="65"/>
      <c r="G652" s="253"/>
      <c r="H652" s="136"/>
      <c r="I652" s="16"/>
      <c r="J652" s="16"/>
      <c r="K652" s="60"/>
      <c r="L652" s="10"/>
    </row>
    <row r="653" spans="1:12" x14ac:dyDescent="0.25">
      <c r="A653" s="47"/>
      <c r="B653" s="91"/>
      <c r="C653" s="37"/>
      <c r="D653" s="78"/>
      <c r="E653" s="10"/>
      <c r="F653" s="65"/>
      <c r="G653" s="65"/>
      <c r="H653" s="18"/>
      <c r="I653" s="11"/>
      <c r="J653" s="11"/>
      <c r="K653" s="57"/>
      <c r="L653" s="10"/>
    </row>
    <row r="654" spans="1:12" x14ac:dyDescent="0.25">
      <c r="A654" s="47"/>
      <c r="B654" s="91"/>
      <c r="C654" s="37"/>
      <c r="D654" s="78"/>
      <c r="E654" s="10"/>
      <c r="F654" s="65"/>
      <c r="G654" s="65"/>
      <c r="H654" s="18"/>
      <c r="I654" s="11"/>
      <c r="J654" s="11"/>
      <c r="K654" s="57"/>
      <c r="L654" s="10"/>
    </row>
    <row r="655" spans="1:12" x14ac:dyDescent="0.25">
      <c r="A655" s="47"/>
      <c r="B655" s="91"/>
      <c r="C655" s="37"/>
      <c r="D655" s="78"/>
      <c r="E655" s="10"/>
      <c r="F655" s="65"/>
      <c r="G655" s="65"/>
      <c r="H655" s="18"/>
      <c r="I655" s="11"/>
      <c r="J655" s="11"/>
      <c r="K655" s="57"/>
      <c r="L655" s="10"/>
    </row>
    <row r="656" spans="1:12" x14ac:dyDescent="0.25">
      <c r="A656" s="25"/>
      <c r="B656" s="92"/>
      <c r="C656" s="25"/>
      <c r="D656" s="143"/>
      <c r="E656" s="144"/>
      <c r="F656" s="145"/>
      <c r="G656" s="145"/>
      <c r="H656" s="146"/>
      <c r="I656" s="147"/>
      <c r="J656" s="147"/>
      <c r="K656" s="148"/>
      <c r="L656" s="25"/>
    </row>
    <row r="657" spans="1:12" x14ac:dyDescent="0.25">
      <c r="A657" s="25"/>
      <c r="B657" s="91"/>
      <c r="C657" s="50"/>
      <c r="D657" s="79"/>
      <c r="E657" s="20"/>
      <c r="F657" s="66"/>
      <c r="G657" s="66"/>
      <c r="H657" s="54"/>
      <c r="I657" s="20"/>
      <c r="J657" s="20"/>
      <c r="K657" s="60"/>
      <c r="L657" s="25"/>
    </row>
    <row r="658" spans="1:12" x14ac:dyDescent="0.25">
      <c r="A658" s="47"/>
      <c r="B658" s="94"/>
      <c r="C658" s="22"/>
      <c r="D658" s="85"/>
      <c r="E658" s="40"/>
      <c r="F658" s="106"/>
      <c r="G658" s="106"/>
      <c r="H658" s="136"/>
      <c r="I658" s="16"/>
      <c r="J658" s="16"/>
      <c r="K658" s="60"/>
      <c r="L658" s="6"/>
    </row>
    <row r="659" spans="1:12" ht="0.95" customHeight="1" x14ac:dyDescent="0.25">
      <c r="A659" s="47"/>
      <c r="B659" s="88"/>
      <c r="C659" s="246"/>
      <c r="D659" s="314"/>
      <c r="E659" s="564"/>
      <c r="F659" s="415"/>
      <c r="G659" s="415"/>
      <c r="H659" s="18"/>
      <c r="I659" s="11"/>
      <c r="J659" s="11"/>
      <c r="K659" s="57"/>
      <c r="L659" s="10"/>
    </row>
    <row r="660" spans="1:12" hidden="1" x14ac:dyDescent="0.25">
      <c r="A660" s="47"/>
      <c r="B660" s="94"/>
      <c r="C660" s="246"/>
      <c r="D660" s="314"/>
      <c r="E660" s="28"/>
      <c r="F660" s="87"/>
      <c r="G660" s="87"/>
      <c r="H660" s="18"/>
      <c r="I660" s="11"/>
      <c r="J660" s="11"/>
      <c r="K660" s="57"/>
      <c r="L660" s="10"/>
    </row>
    <row r="661" spans="1:12" hidden="1" x14ac:dyDescent="0.25">
      <c r="A661" s="47"/>
      <c r="B661" s="93"/>
      <c r="C661" s="246"/>
      <c r="D661" s="314"/>
      <c r="E661" s="28"/>
      <c r="F661" s="87"/>
      <c r="G661" s="87"/>
      <c r="H661" s="18"/>
      <c r="I661" s="11"/>
      <c r="J661" s="11"/>
      <c r="K661" s="57"/>
      <c r="L661" s="10"/>
    </row>
    <row r="662" spans="1:12" hidden="1" x14ac:dyDescent="0.25">
      <c r="A662" s="47"/>
      <c r="B662" s="92"/>
      <c r="C662" s="246"/>
      <c r="D662" s="279"/>
      <c r="E662" s="564"/>
      <c r="F662" s="415"/>
      <c r="G662" s="415"/>
      <c r="H662" s="18"/>
      <c r="I662" s="11"/>
      <c r="J662" s="11"/>
      <c r="K662" s="57"/>
      <c r="L662" s="10"/>
    </row>
    <row r="663" spans="1:12" hidden="1" x14ac:dyDescent="0.25">
      <c r="A663" s="47"/>
      <c r="B663" s="92"/>
      <c r="C663" s="246"/>
      <c r="D663" s="279"/>
      <c r="E663" s="564"/>
      <c r="F663" s="415"/>
      <c r="G663" s="415"/>
      <c r="H663" s="18"/>
      <c r="I663" s="11"/>
      <c r="J663" s="11"/>
      <c r="K663" s="57"/>
      <c r="L663" s="10"/>
    </row>
    <row r="664" spans="1:12" hidden="1" x14ac:dyDescent="0.25">
      <c r="A664" s="47"/>
      <c r="B664" s="92"/>
      <c r="C664" s="246"/>
      <c r="D664" s="279"/>
      <c r="E664" s="28"/>
      <c r="F664" s="87"/>
      <c r="G664" s="87"/>
      <c r="H664" s="18"/>
      <c r="I664" s="11"/>
      <c r="J664" s="11"/>
      <c r="K664" s="57"/>
      <c r="L664" s="10"/>
    </row>
    <row r="665" spans="1:12" hidden="1" x14ac:dyDescent="0.25">
      <c r="A665" s="47"/>
      <c r="B665" s="93"/>
      <c r="C665" s="246"/>
      <c r="D665" s="279"/>
      <c r="E665" s="564"/>
      <c r="F665" s="415"/>
      <c r="G665" s="415"/>
      <c r="H665" s="18"/>
      <c r="I665" s="121"/>
      <c r="J665" s="121"/>
      <c r="K665" s="107"/>
      <c r="L665" s="10"/>
    </row>
    <row r="666" spans="1:12" hidden="1" x14ac:dyDescent="0.25">
      <c r="A666" s="47"/>
      <c r="B666" s="92"/>
      <c r="C666" s="246"/>
      <c r="D666" s="279"/>
      <c r="E666" s="28"/>
      <c r="F666" s="87"/>
      <c r="G666" s="87"/>
      <c r="H666" s="18"/>
      <c r="I666" s="11"/>
      <c r="J666" s="11"/>
      <c r="K666" s="57"/>
      <c r="L666" s="10"/>
    </row>
    <row r="667" spans="1:12" hidden="1" x14ac:dyDescent="0.25">
      <c r="A667" s="47"/>
      <c r="B667" s="93"/>
      <c r="C667" s="246"/>
      <c r="D667" s="279"/>
      <c r="E667" s="564"/>
      <c r="F667" s="415"/>
      <c r="G667" s="415"/>
      <c r="H667" s="18"/>
      <c r="I667" s="11"/>
      <c r="J667" s="11"/>
      <c r="K667" s="57"/>
      <c r="L667" s="10"/>
    </row>
    <row r="668" spans="1:12" hidden="1" x14ac:dyDescent="0.25">
      <c r="A668" s="47"/>
      <c r="B668" s="92"/>
      <c r="C668" s="21"/>
      <c r="D668" s="295"/>
      <c r="E668" s="28"/>
      <c r="F668" s="87"/>
      <c r="G668" s="87"/>
      <c r="H668" s="18"/>
      <c r="I668" s="11"/>
      <c r="J668" s="11"/>
      <c r="K668" s="57"/>
      <c r="L668" s="10"/>
    </row>
    <row r="669" spans="1:12" hidden="1" x14ac:dyDescent="0.25">
      <c r="A669" s="47"/>
      <c r="B669" s="93"/>
      <c r="C669" s="246"/>
      <c r="D669" s="314"/>
      <c r="E669" s="28"/>
      <c r="F669" s="87"/>
      <c r="G669" s="87"/>
      <c r="H669" s="18"/>
      <c r="I669" s="11"/>
      <c r="J669" s="11"/>
      <c r="K669" s="57"/>
      <c r="L669" s="10"/>
    </row>
    <row r="670" spans="1:12" hidden="1" x14ac:dyDescent="0.25">
      <c r="A670" s="47"/>
      <c r="B670" s="92"/>
      <c r="C670" s="246"/>
      <c r="D670" s="314"/>
      <c r="E670" s="564"/>
      <c r="F670" s="415"/>
      <c r="G670" s="415"/>
      <c r="H670" s="18"/>
      <c r="I670" s="121"/>
      <c r="J670" s="121"/>
      <c r="K670" s="132"/>
      <c r="L670" s="10"/>
    </row>
    <row r="671" spans="1:12" hidden="1" x14ac:dyDescent="0.25">
      <c r="A671" s="47"/>
      <c r="B671" s="92"/>
      <c r="C671" s="246"/>
      <c r="D671" s="314"/>
      <c r="E671" s="564"/>
      <c r="F671" s="415"/>
      <c r="G671" s="415"/>
      <c r="H671" s="18"/>
      <c r="I671" s="121"/>
      <c r="J671" s="121"/>
      <c r="K671" s="132"/>
      <c r="L671" s="10"/>
    </row>
    <row r="672" spans="1:12" hidden="1" x14ac:dyDescent="0.25">
      <c r="A672" s="47"/>
      <c r="B672" s="92"/>
      <c r="C672" s="246"/>
      <c r="D672" s="314"/>
      <c r="E672" s="564"/>
      <c r="F672" s="415"/>
      <c r="G672" s="415"/>
      <c r="H672" s="18"/>
      <c r="I672" s="121"/>
      <c r="J672" s="121"/>
      <c r="K672" s="130"/>
      <c r="L672" s="10"/>
    </row>
    <row r="673" spans="1:12" hidden="1" x14ac:dyDescent="0.25">
      <c r="A673" s="47"/>
      <c r="B673" s="92"/>
      <c r="C673" s="246"/>
      <c r="D673" s="314"/>
      <c r="E673" s="564"/>
      <c r="F673" s="415"/>
      <c r="G673" s="415"/>
      <c r="H673" s="18"/>
      <c r="I673" s="11"/>
      <c r="J673" s="11"/>
      <c r="K673" s="132"/>
      <c r="L673" s="10"/>
    </row>
    <row r="674" spans="1:12" hidden="1" x14ac:dyDescent="0.25">
      <c r="A674" s="47"/>
      <c r="B674" s="92"/>
      <c r="C674" s="21"/>
      <c r="D674" s="295"/>
      <c r="E674" s="28"/>
      <c r="F674" s="87"/>
      <c r="G674" s="87"/>
      <c r="H674" s="18"/>
      <c r="I674" s="11"/>
      <c r="J674" s="11"/>
      <c r="K674" s="57"/>
      <c r="L674" s="10"/>
    </row>
    <row r="675" spans="1:12" hidden="1" x14ac:dyDescent="0.25">
      <c r="A675" s="47"/>
      <c r="B675" s="93"/>
      <c r="C675" s="246"/>
      <c r="D675" s="279"/>
      <c r="E675" s="28"/>
      <c r="F675" s="87"/>
      <c r="G675" s="87"/>
      <c r="H675" s="136"/>
      <c r="I675" s="16"/>
      <c r="J675" s="16"/>
      <c r="K675" s="57"/>
      <c r="L675" s="2"/>
    </row>
    <row r="676" spans="1:12" hidden="1" x14ac:dyDescent="0.25">
      <c r="A676" s="47"/>
      <c r="B676" s="92"/>
      <c r="C676" s="246"/>
      <c r="D676" s="279"/>
      <c r="E676" s="564"/>
      <c r="F676" s="415"/>
      <c r="G676" s="415"/>
      <c r="H676" s="18"/>
      <c r="I676" s="16"/>
      <c r="J676" s="16"/>
      <c r="K676" s="57"/>
      <c r="L676" s="2"/>
    </row>
    <row r="677" spans="1:12" hidden="1" x14ac:dyDescent="0.25">
      <c r="A677" s="47"/>
      <c r="B677" s="92"/>
      <c r="C677" s="246"/>
      <c r="D677" s="279"/>
      <c r="E677" s="564"/>
      <c r="F677" s="415"/>
      <c r="G677" s="415"/>
      <c r="H677" s="18"/>
      <c r="I677" s="16"/>
      <c r="J677" s="16"/>
      <c r="K677" s="57"/>
      <c r="L677" s="2"/>
    </row>
    <row r="678" spans="1:12" hidden="1" x14ac:dyDescent="0.25">
      <c r="A678" s="47"/>
      <c r="B678" s="92"/>
      <c r="C678" s="246"/>
      <c r="D678" s="279"/>
      <c r="E678" s="564"/>
      <c r="F678" s="415"/>
      <c r="G678" s="415"/>
      <c r="H678" s="18"/>
      <c r="I678" s="11"/>
      <c r="J678" s="11"/>
      <c r="K678" s="57"/>
      <c r="L678" s="2"/>
    </row>
    <row r="679" spans="1:12" hidden="1" x14ac:dyDescent="0.25">
      <c r="A679" s="47"/>
      <c r="B679" s="92"/>
      <c r="C679" s="246"/>
      <c r="D679" s="314"/>
      <c r="E679" s="28"/>
      <c r="F679" s="87"/>
      <c r="G679" s="87"/>
      <c r="H679" s="18"/>
      <c r="I679" s="11"/>
      <c r="J679" s="11"/>
      <c r="K679" s="57"/>
      <c r="L679" s="2"/>
    </row>
    <row r="680" spans="1:12" hidden="1" x14ac:dyDescent="0.25">
      <c r="A680" s="47"/>
      <c r="B680" s="93"/>
      <c r="C680" s="246"/>
      <c r="D680" s="314"/>
      <c r="E680" s="564"/>
      <c r="F680" s="415"/>
      <c r="G680" s="415"/>
      <c r="H680" s="18"/>
      <c r="I680" s="11"/>
      <c r="J680" s="11"/>
      <c r="K680" s="57"/>
      <c r="L680" s="2"/>
    </row>
    <row r="681" spans="1:12" hidden="1" x14ac:dyDescent="0.25">
      <c r="A681" s="47"/>
      <c r="B681" s="92"/>
      <c r="C681" s="21"/>
      <c r="D681" s="295"/>
      <c r="E681" s="28"/>
      <c r="F681" s="87"/>
      <c r="G681" s="87"/>
      <c r="H681" s="18"/>
      <c r="I681" s="11"/>
      <c r="J681" s="11"/>
      <c r="K681" s="57"/>
      <c r="L681" s="2"/>
    </row>
    <row r="682" spans="1:12" hidden="1" x14ac:dyDescent="0.25">
      <c r="A682" s="47"/>
      <c r="B682" s="93"/>
      <c r="C682" s="232"/>
      <c r="D682" s="314"/>
      <c r="E682" s="564"/>
      <c r="F682" s="415"/>
      <c r="G682" s="415"/>
      <c r="H682" s="18"/>
      <c r="I682" s="11"/>
      <c r="J682" s="11"/>
      <c r="K682" s="57"/>
      <c r="L682" s="2"/>
    </row>
    <row r="683" spans="1:12" hidden="1" x14ac:dyDescent="0.25">
      <c r="A683" s="47"/>
      <c r="B683" s="92"/>
      <c r="C683" s="232"/>
      <c r="D683" s="314"/>
      <c r="E683" s="28"/>
      <c r="F683" s="87"/>
      <c r="G683" s="87"/>
      <c r="H683" s="18"/>
      <c r="I683" s="11"/>
      <c r="J683" s="11"/>
      <c r="K683" s="57"/>
      <c r="L683" s="2"/>
    </row>
    <row r="684" spans="1:12" hidden="1" x14ac:dyDescent="0.25">
      <c r="A684" s="47"/>
      <c r="B684" s="93"/>
      <c r="C684" s="232"/>
      <c r="D684" s="279"/>
      <c r="E684" s="564"/>
      <c r="F684" s="415"/>
      <c r="G684" s="415"/>
      <c r="H684" s="30"/>
      <c r="I684" s="11"/>
      <c r="J684" s="11"/>
      <c r="K684" s="57"/>
      <c r="L684" s="2"/>
    </row>
    <row r="685" spans="1:12" hidden="1" x14ac:dyDescent="0.25">
      <c r="A685" s="47"/>
      <c r="B685" s="92"/>
      <c r="C685" s="232"/>
      <c r="D685" s="279"/>
      <c r="E685" s="28"/>
      <c r="F685" s="87"/>
      <c r="G685" s="87"/>
      <c r="H685" s="18"/>
      <c r="I685" s="11"/>
      <c r="J685" s="11"/>
      <c r="K685" s="57"/>
      <c r="L685" s="10"/>
    </row>
    <row r="686" spans="1:12" hidden="1" x14ac:dyDescent="0.25">
      <c r="A686" s="47"/>
      <c r="B686" s="93"/>
      <c r="C686" s="232"/>
      <c r="D686" s="279"/>
      <c r="E686" s="564"/>
      <c r="F686" s="415"/>
      <c r="G686" s="415"/>
      <c r="H686" s="30"/>
      <c r="I686" s="11"/>
      <c r="J686" s="11"/>
      <c r="K686" s="57"/>
      <c r="L686" s="10"/>
    </row>
    <row r="687" spans="1:12" hidden="1" x14ac:dyDescent="0.25">
      <c r="A687" s="47"/>
      <c r="B687" s="92"/>
      <c r="C687" s="232"/>
      <c r="D687" s="279"/>
      <c r="E687" s="28"/>
      <c r="F687" s="87"/>
      <c r="G687" s="87"/>
      <c r="H687" s="18"/>
      <c r="I687" s="11"/>
      <c r="J687" s="11"/>
      <c r="K687" s="57"/>
      <c r="L687" s="10"/>
    </row>
    <row r="688" spans="1:12" hidden="1" x14ac:dyDescent="0.25">
      <c r="A688" s="47"/>
      <c r="B688" s="93"/>
      <c r="C688" s="232"/>
      <c r="D688" s="279"/>
      <c r="E688" s="564"/>
      <c r="F688" s="415"/>
      <c r="G688" s="415"/>
      <c r="H688" s="30"/>
      <c r="I688" s="11"/>
      <c r="J688" s="11"/>
      <c r="K688" s="57"/>
      <c r="L688" s="10"/>
    </row>
    <row r="689" spans="1:12" hidden="1" x14ac:dyDescent="0.25">
      <c r="A689" s="47"/>
      <c r="B689" s="92"/>
      <c r="C689" s="232"/>
      <c r="D689" s="279"/>
      <c r="E689" s="28"/>
      <c r="F689" s="87"/>
      <c r="G689" s="87"/>
      <c r="H689" s="18"/>
      <c r="I689" s="11"/>
      <c r="J689" s="11"/>
      <c r="K689" s="57"/>
      <c r="L689" s="10"/>
    </row>
    <row r="690" spans="1:12" hidden="1" x14ac:dyDescent="0.25">
      <c r="A690" s="47"/>
      <c r="B690" s="88"/>
      <c r="C690" s="217"/>
      <c r="D690" s="263"/>
      <c r="E690" s="564"/>
      <c r="F690" s="415"/>
      <c r="G690" s="415"/>
      <c r="H690" s="15"/>
      <c r="I690" s="11"/>
      <c r="J690" s="11"/>
      <c r="K690" s="57"/>
      <c r="L690" s="10"/>
    </row>
    <row r="691" spans="1:12" hidden="1" x14ac:dyDescent="0.25">
      <c r="A691" s="47"/>
      <c r="B691" s="92"/>
      <c r="C691" s="232"/>
      <c r="D691" s="318"/>
      <c r="E691" s="209"/>
      <c r="F691" s="87"/>
      <c r="G691" s="87"/>
      <c r="H691" s="18"/>
      <c r="I691" s="11"/>
      <c r="J691" s="11"/>
      <c r="K691" s="57"/>
      <c r="L691" s="10"/>
    </row>
    <row r="692" spans="1:12" hidden="1" x14ac:dyDescent="0.25">
      <c r="A692" s="47"/>
      <c r="B692" s="88"/>
      <c r="C692" s="217"/>
      <c r="D692" s="263"/>
      <c r="E692" s="567"/>
      <c r="F692" s="561"/>
      <c r="G692" s="561"/>
      <c r="H692" s="15"/>
      <c r="I692" s="11"/>
      <c r="J692" s="11"/>
      <c r="K692" s="131"/>
      <c r="L692" s="10"/>
    </row>
    <row r="693" spans="1:12" hidden="1" x14ac:dyDescent="0.25">
      <c r="A693" s="47"/>
      <c r="B693" s="92"/>
      <c r="C693" s="232"/>
      <c r="D693" s="279"/>
      <c r="E693" s="209"/>
      <c r="F693" s="87"/>
      <c r="G693" s="87"/>
      <c r="H693" s="18"/>
      <c r="I693" s="11"/>
      <c r="J693" s="11"/>
      <c r="K693" s="57"/>
      <c r="L693" s="10"/>
    </row>
    <row r="694" spans="1:12" hidden="1" x14ac:dyDescent="0.25">
      <c r="A694" s="47"/>
      <c r="B694" s="88"/>
      <c r="C694" s="217"/>
      <c r="D694" s="263"/>
      <c r="E694" s="567"/>
      <c r="F694" s="561"/>
      <c r="G694" s="561"/>
      <c r="H694" s="18"/>
      <c r="I694" s="11"/>
      <c r="J694" s="11"/>
      <c r="K694" s="57"/>
      <c r="L694" s="10"/>
    </row>
    <row r="695" spans="1:12" hidden="1" x14ac:dyDescent="0.25">
      <c r="A695" s="47"/>
      <c r="B695" s="92"/>
      <c r="C695" s="232"/>
      <c r="D695" s="279"/>
      <c r="E695" s="209"/>
      <c r="F695" s="87"/>
      <c r="G695" s="87"/>
      <c r="H695" s="18"/>
      <c r="I695" s="11"/>
      <c r="J695" s="11"/>
      <c r="K695" s="57"/>
      <c r="L695" s="10"/>
    </row>
    <row r="696" spans="1:12" hidden="1" x14ac:dyDescent="0.25">
      <c r="A696" s="47"/>
      <c r="B696" s="93"/>
      <c r="C696" s="232"/>
      <c r="D696" s="279"/>
      <c r="E696" s="567"/>
      <c r="F696" s="561"/>
      <c r="G696" s="561"/>
      <c r="H696" s="18"/>
      <c r="I696" s="11"/>
      <c r="J696" s="11"/>
      <c r="K696" s="61"/>
      <c r="L696" s="9"/>
    </row>
    <row r="697" spans="1:12" hidden="1" x14ac:dyDescent="0.25">
      <c r="A697" s="47"/>
      <c r="B697" s="92"/>
      <c r="C697" s="232"/>
      <c r="D697" s="296"/>
      <c r="E697" s="209"/>
      <c r="F697" s="87"/>
      <c r="G697" s="87"/>
      <c r="H697" s="104"/>
      <c r="I697" s="39"/>
      <c r="J697" s="39"/>
      <c r="K697" s="57"/>
      <c r="L697" s="9"/>
    </row>
    <row r="698" spans="1:12" hidden="1" x14ac:dyDescent="0.25">
      <c r="A698" s="47"/>
      <c r="B698" s="93"/>
      <c r="C698" s="246"/>
      <c r="D698" s="296"/>
      <c r="E698" s="209"/>
      <c r="F698" s="87"/>
      <c r="G698" s="87"/>
      <c r="H698" s="104"/>
      <c r="I698" s="39"/>
      <c r="J698" s="39"/>
      <c r="K698" s="57"/>
      <c r="L698" s="9"/>
    </row>
    <row r="699" spans="1:12" hidden="1" x14ac:dyDescent="0.25">
      <c r="A699" s="47"/>
      <c r="B699" s="92"/>
      <c r="C699" s="246"/>
      <c r="D699" s="279"/>
      <c r="E699" s="567"/>
      <c r="F699" s="561"/>
      <c r="G699" s="561"/>
      <c r="H699" s="104"/>
      <c r="I699" s="39"/>
      <c r="J699" s="39"/>
      <c r="K699" s="57"/>
      <c r="L699" s="9"/>
    </row>
    <row r="700" spans="1:12" hidden="1" x14ac:dyDescent="0.25">
      <c r="A700" s="47"/>
      <c r="B700" s="92"/>
      <c r="C700" s="246"/>
      <c r="D700" s="279"/>
      <c r="E700" s="567"/>
      <c r="F700" s="561"/>
      <c r="G700" s="561"/>
      <c r="H700" s="104"/>
      <c r="I700" s="39"/>
      <c r="J700" s="39"/>
      <c r="K700" s="57"/>
      <c r="L700" s="9"/>
    </row>
    <row r="701" spans="1:12" hidden="1" x14ac:dyDescent="0.25">
      <c r="A701" s="47"/>
      <c r="B701" s="92"/>
      <c r="C701" s="246"/>
      <c r="D701" s="279"/>
      <c r="E701" s="209"/>
      <c r="F701" s="87"/>
      <c r="G701" s="87"/>
      <c r="H701" s="104"/>
      <c r="I701" s="39"/>
      <c r="J701" s="39"/>
      <c r="K701" s="57"/>
      <c r="L701" s="9"/>
    </row>
    <row r="702" spans="1:12" hidden="1" x14ac:dyDescent="0.25">
      <c r="A702" s="47"/>
      <c r="B702" s="93"/>
      <c r="C702" s="246"/>
      <c r="D702" s="279"/>
      <c r="E702" s="567"/>
      <c r="F702" s="561"/>
      <c r="G702" s="561"/>
      <c r="H702" s="104"/>
      <c r="I702" s="39"/>
      <c r="J702" s="39"/>
      <c r="K702" s="57"/>
      <c r="L702" s="9"/>
    </row>
    <row r="703" spans="1:12" hidden="1" x14ac:dyDescent="0.25">
      <c r="A703" s="47"/>
      <c r="B703" s="92"/>
      <c r="C703" s="246"/>
      <c r="D703" s="279"/>
      <c r="E703" s="209"/>
      <c r="F703" s="87"/>
      <c r="G703" s="87"/>
      <c r="H703" s="104"/>
      <c r="I703" s="39"/>
      <c r="J703" s="39"/>
      <c r="K703" s="57"/>
      <c r="L703" s="9"/>
    </row>
    <row r="704" spans="1:12" hidden="1" x14ac:dyDescent="0.25">
      <c r="A704" s="47"/>
      <c r="B704" s="93"/>
      <c r="C704" s="246"/>
      <c r="D704" s="279"/>
      <c r="E704" s="567"/>
      <c r="F704" s="565"/>
      <c r="G704" s="561"/>
      <c r="H704" s="104"/>
      <c r="I704" s="39"/>
      <c r="J704" s="39"/>
      <c r="K704" s="57"/>
      <c r="L704" s="9"/>
    </row>
    <row r="705" spans="1:12" hidden="1" x14ac:dyDescent="0.25">
      <c r="A705" s="47"/>
      <c r="B705" s="92"/>
      <c r="C705" s="246"/>
      <c r="D705" s="279"/>
      <c r="E705" s="209"/>
      <c r="F705" s="87"/>
      <c r="G705" s="87"/>
      <c r="H705" s="104"/>
      <c r="I705" s="39"/>
      <c r="J705" s="39"/>
      <c r="K705" s="57"/>
      <c r="L705" s="9"/>
    </row>
    <row r="706" spans="1:12" hidden="1" x14ac:dyDescent="0.25">
      <c r="A706" s="47"/>
      <c r="B706" s="93"/>
      <c r="C706" s="566"/>
      <c r="D706" s="279"/>
      <c r="E706" s="567"/>
      <c r="F706" s="561"/>
      <c r="G706" s="561"/>
      <c r="H706" s="30"/>
      <c r="I706" s="11"/>
      <c r="J706" s="11"/>
      <c r="K706" s="57"/>
      <c r="L706" s="9"/>
    </row>
    <row r="707" spans="1:12" x14ac:dyDescent="0.25">
      <c r="A707" s="47"/>
      <c r="B707" s="93"/>
      <c r="C707" s="115"/>
      <c r="D707" s="83"/>
      <c r="E707" s="28"/>
      <c r="F707" s="87"/>
      <c r="G707" s="87"/>
      <c r="H707" s="18"/>
      <c r="I707" s="11"/>
      <c r="J707" s="11"/>
      <c r="K707" s="57"/>
      <c r="L707" s="9"/>
    </row>
    <row r="708" spans="1:12" x14ac:dyDescent="0.25">
      <c r="A708" s="47"/>
      <c r="B708" s="91"/>
      <c r="C708" s="8"/>
      <c r="D708" s="75"/>
      <c r="E708" s="6"/>
      <c r="F708" s="65"/>
      <c r="G708" s="253"/>
      <c r="H708" s="136"/>
      <c r="I708" s="16"/>
      <c r="J708" s="16"/>
      <c r="K708" s="60"/>
      <c r="L708" s="10"/>
    </row>
    <row r="709" spans="1:12" x14ac:dyDescent="0.25">
      <c r="A709" s="47"/>
      <c r="B709" s="91"/>
      <c r="C709" s="37"/>
      <c r="D709" s="78"/>
      <c r="E709" s="10"/>
      <c r="F709" s="65"/>
      <c r="G709" s="65"/>
      <c r="H709" s="18"/>
      <c r="I709" s="11"/>
      <c r="J709" s="11"/>
      <c r="K709" s="57"/>
      <c r="L709" s="10"/>
    </row>
    <row r="710" spans="1:12" x14ac:dyDescent="0.25">
      <c r="A710" s="47"/>
      <c r="B710" s="91"/>
      <c r="C710" s="37"/>
      <c r="D710" s="78"/>
      <c r="E710" s="10"/>
      <c r="F710" s="65"/>
      <c r="G710" s="65"/>
      <c r="H710" s="18"/>
      <c r="I710" s="11"/>
      <c r="J710" s="11"/>
      <c r="K710" s="57"/>
      <c r="L710" s="10"/>
    </row>
    <row r="711" spans="1:12" x14ac:dyDescent="0.25">
      <c r="A711" s="47"/>
      <c r="B711" s="91"/>
      <c r="C711" s="37"/>
      <c r="D711" s="78"/>
      <c r="E711" s="10"/>
      <c r="F711" s="65"/>
      <c r="G711" s="65"/>
      <c r="H711" s="18"/>
      <c r="I711" s="11"/>
      <c r="J711" s="11"/>
      <c r="K711" s="57"/>
      <c r="L711" s="10"/>
    </row>
    <row r="712" spans="1:12" x14ac:dyDescent="0.25">
      <c r="A712" s="25"/>
      <c r="B712" s="92"/>
      <c r="C712" s="25"/>
      <c r="D712" s="143"/>
      <c r="E712" s="144"/>
      <c r="F712" s="145"/>
      <c r="G712" s="145"/>
      <c r="H712" s="146"/>
      <c r="I712" s="147"/>
      <c r="J712" s="147"/>
      <c r="K712" s="148"/>
      <c r="L712" s="25"/>
    </row>
    <row r="713" spans="1:12" x14ac:dyDescent="0.25">
      <c r="A713" s="25"/>
      <c r="B713" s="91"/>
      <c r="C713" s="50"/>
      <c r="D713" s="79"/>
      <c r="E713" s="20"/>
      <c r="F713" s="66"/>
      <c r="G713" s="66"/>
      <c r="H713" s="54"/>
      <c r="I713" s="20"/>
      <c r="J713" s="20"/>
      <c r="K713" s="60"/>
      <c r="L713" s="25"/>
    </row>
    <row r="714" spans="1:12" hidden="1" x14ac:dyDescent="0.25">
      <c r="A714" s="25"/>
      <c r="B714" s="91"/>
      <c r="C714" s="50"/>
      <c r="D714" s="79"/>
      <c r="E714" s="20"/>
      <c r="F714" s="66"/>
      <c r="G714" s="66"/>
      <c r="H714" s="54"/>
      <c r="I714" s="20"/>
      <c r="J714" s="20"/>
      <c r="K714" s="60"/>
      <c r="L714" s="25"/>
    </row>
    <row r="715" spans="1:12" hidden="1" x14ac:dyDescent="0.25">
      <c r="A715" s="47"/>
      <c r="B715" s="93"/>
      <c r="C715" s="246"/>
      <c r="D715" s="279"/>
      <c r="E715" s="567"/>
      <c r="F715" s="319"/>
      <c r="G715" s="561"/>
      <c r="H715" s="18"/>
      <c r="I715" s="11"/>
      <c r="J715" s="11"/>
      <c r="K715" s="132"/>
      <c r="L715" s="9"/>
    </row>
    <row r="716" spans="1:12" hidden="1" x14ac:dyDescent="0.25">
      <c r="A716" s="47"/>
      <c r="B716" s="93"/>
      <c r="C716" s="246"/>
      <c r="D716" s="279"/>
      <c r="E716" s="209"/>
      <c r="F716" s="87"/>
      <c r="G716" s="87"/>
      <c r="H716" s="18"/>
      <c r="I716" s="11"/>
      <c r="J716" s="11"/>
      <c r="K716" s="132"/>
      <c r="L716" s="9"/>
    </row>
    <row r="717" spans="1:12" hidden="1" x14ac:dyDescent="0.25">
      <c r="A717" s="47"/>
      <c r="B717" s="93"/>
      <c r="C717" s="246"/>
      <c r="D717" s="279"/>
      <c r="E717" s="567"/>
      <c r="F717" s="415"/>
      <c r="G717" s="561"/>
      <c r="H717" s="18"/>
      <c r="I717" s="11"/>
      <c r="J717" s="11"/>
      <c r="K717" s="132"/>
      <c r="L717" s="9"/>
    </row>
    <row r="718" spans="1:12" hidden="1" x14ac:dyDescent="0.25">
      <c r="A718" s="47"/>
      <c r="B718" s="93"/>
      <c r="C718" s="21"/>
      <c r="D718" s="296"/>
      <c r="E718" s="209"/>
      <c r="F718" s="87"/>
      <c r="G718" s="87"/>
      <c r="H718" s="18"/>
      <c r="I718" s="11"/>
      <c r="J718" s="11"/>
      <c r="K718" s="132"/>
      <c r="L718" s="9"/>
    </row>
    <row r="719" spans="1:12" hidden="1" x14ac:dyDescent="0.25">
      <c r="A719" s="47"/>
      <c r="B719" s="93"/>
      <c r="C719" s="246"/>
      <c r="D719" s="279"/>
      <c r="E719" s="567"/>
      <c r="F719" s="319"/>
      <c r="G719" s="561"/>
      <c r="H719" s="18"/>
      <c r="I719" s="11"/>
      <c r="J719" s="11"/>
      <c r="K719" s="132"/>
      <c r="L719" s="9"/>
    </row>
    <row r="720" spans="1:12" hidden="1" x14ac:dyDescent="0.25">
      <c r="A720" s="47"/>
      <c r="B720" s="93"/>
      <c r="C720" s="246"/>
      <c r="D720" s="279"/>
      <c r="E720" s="209"/>
      <c r="F720" s="87"/>
      <c r="G720" s="87"/>
      <c r="H720" s="18"/>
      <c r="I720" s="11"/>
      <c r="J720" s="11"/>
      <c r="K720" s="132"/>
      <c r="L720" s="9"/>
    </row>
    <row r="721" spans="1:12" hidden="1" x14ac:dyDescent="0.25">
      <c r="A721" s="47"/>
      <c r="B721" s="93"/>
      <c r="C721" s="246"/>
      <c r="D721" s="279"/>
      <c r="E721" s="567"/>
      <c r="F721" s="584"/>
      <c r="G721" s="561"/>
      <c r="H721" s="18"/>
      <c r="I721" s="11"/>
      <c r="J721" s="11"/>
      <c r="K721" s="132"/>
      <c r="L721" s="9"/>
    </row>
    <row r="722" spans="1:12" hidden="1" x14ac:dyDescent="0.25">
      <c r="A722" s="47"/>
      <c r="B722" s="93"/>
      <c r="C722" s="246"/>
      <c r="D722" s="279"/>
      <c r="E722" s="567"/>
      <c r="F722" s="584"/>
      <c r="G722" s="561"/>
      <c r="H722" s="18"/>
      <c r="I722" s="11"/>
      <c r="J722" s="11"/>
      <c r="K722" s="57"/>
      <c r="L722" s="9"/>
    </row>
    <row r="723" spans="1:12" hidden="1" x14ac:dyDescent="0.25">
      <c r="A723" s="47"/>
      <c r="B723" s="93"/>
      <c r="C723" s="21"/>
      <c r="D723" s="296"/>
      <c r="E723" s="209"/>
      <c r="F723" s="87"/>
      <c r="G723" s="87"/>
      <c r="H723" s="18"/>
      <c r="I723" s="11"/>
      <c r="J723" s="11"/>
      <c r="K723" s="57"/>
      <c r="L723" s="9"/>
    </row>
    <row r="724" spans="1:12" hidden="1" x14ac:dyDescent="0.25">
      <c r="A724" s="47"/>
      <c r="B724" s="93"/>
      <c r="C724" s="246"/>
      <c r="D724" s="314"/>
      <c r="E724" s="567"/>
      <c r="F724" s="561"/>
      <c r="G724" s="561"/>
      <c r="H724" s="25"/>
      <c r="I724" s="25"/>
      <c r="J724" s="25"/>
      <c r="K724" s="57"/>
      <c r="L724" s="9"/>
    </row>
    <row r="725" spans="1:12" hidden="1" x14ac:dyDescent="0.25">
      <c r="A725" s="47"/>
      <c r="B725" s="92"/>
      <c r="C725" s="246"/>
      <c r="D725" s="279"/>
      <c r="E725" s="567"/>
      <c r="F725" s="561"/>
      <c r="G725" s="561"/>
      <c r="H725" s="18"/>
      <c r="I725" s="11"/>
      <c r="J725" s="11"/>
      <c r="K725" s="57"/>
      <c r="L725" s="9"/>
    </row>
    <row r="726" spans="1:12" hidden="1" x14ac:dyDescent="0.25">
      <c r="A726" s="47"/>
      <c r="B726" s="92"/>
      <c r="C726" s="246"/>
      <c r="D726" s="279"/>
      <c r="E726" s="567"/>
      <c r="F726" s="584"/>
      <c r="G726" s="561"/>
      <c r="H726" s="18"/>
      <c r="I726" s="11"/>
      <c r="J726" s="11"/>
      <c r="K726" s="57"/>
      <c r="L726" s="9"/>
    </row>
    <row r="727" spans="1:12" hidden="1" x14ac:dyDescent="0.25">
      <c r="A727" s="47"/>
      <c r="B727" s="93"/>
      <c r="C727" s="21"/>
      <c r="D727" s="296"/>
      <c r="E727" s="209"/>
      <c r="F727" s="87"/>
      <c r="G727" s="87"/>
      <c r="H727" s="18"/>
      <c r="I727" s="11"/>
      <c r="J727" s="11"/>
      <c r="K727" s="57"/>
      <c r="L727" s="9"/>
    </row>
    <row r="728" spans="1:12" hidden="1" x14ac:dyDescent="0.25">
      <c r="A728" s="47"/>
      <c r="B728" s="93"/>
      <c r="C728" s="246"/>
      <c r="D728" s="279"/>
      <c r="E728" s="567"/>
      <c r="F728" s="561"/>
      <c r="G728" s="561"/>
      <c r="H728" s="18"/>
      <c r="I728" s="11"/>
      <c r="J728" s="11"/>
      <c r="K728" s="57"/>
      <c r="L728" s="9"/>
    </row>
    <row r="729" spans="1:12" hidden="1" x14ac:dyDescent="0.25">
      <c r="A729" s="47"/>
      <c r="B729" s="93"/>
      <c r="C729" s="21"/>
      <c r="D729" s="296"/>
      <c r="E729" s="209"/>
      <c r="F729" s="87"/>
      <c r="G729" s="87"/>
      <c r="H729" s="18"/>
      <c r="I729" s="11"/>
      <c r="J729" s="11"/>
      <c r="K729" s="57"/>
      <c r="L729" s="9"/>
    </row>
    <row r="730" spans="1:12" hidden="1" x14ac:dyDescent="0.25">
      <c r="A730" s="47"/>
      <c r="B730" s="93"/>
      <c r="C730" s="246"/>
      <c r="D730" s="279"/>
      <c r="E730" s="567"/>
      <c r="F730" s="584"/>
      <c r="G730" s="561"/>
      <c r="H730" s="18"/>
      <c r="I730" s="11"/>
      <c r="J730" s="11"/>
      <c r="K730" s="57"/>
      <c r="L730" s="9"/>
    </row>
    <row r="731" spans="1:12" hidden="1" x14ac:dyDescent="0.25">
      <c r="A731" s="47"/>
      <c r="B731" s="92"/>
      <c r="C731" s="224"/>
      <c r="D731" s="303"/>
      <c r="E731" s="567"/>
      <c r="F731" s="584"/>
      <c r="G731" s="561"/>
      <c r="H731" s="18"/>
      <c r="I731" s="11"/>
      <c r="J731" s="11"/>
      <c r="K731" s="131"/>
      <c r="L731" s="2"/>
    </row>
    <row r="732" spans="1:12" hidden="1" x14ac:dyDescent="0.25">
      <c r="A732" s="47"/>
      <c r="B732" s="92"/>
      <c r="C732" s="224"/>
      <c r="D732" s="303"/>
      <c r="E732" s="567"/>
      <c r="F732" s="584"/>
      <c r="G732" s="561"/>
      <c r="H732" s="18"/>
      <c r="I732" s="11"/>
      <c r="J732" s="11"/>
      <c r="K732" s="131"/>
      <c r="L732" s="2"/>
    </row>
    <row r="733" spans="1:12" hidden="1" x14ac:dyDescent="0.25">
      <c r="A733" s="47"/>
      <c r="B733" s="92"/>
      <c r="C733" s="224"/>
      <c r="D733" s="303"/>
      <c r="E733" s="567"/>
      <c r="F733" s="584"/>
      <c r="G733" s="561"/>
      <c r="H733" s="18"/>
      <c r="I733" s="11"/>
      <c r="J733" s="11"/>
      <c r="K733" s="131"/>
      <c r="L733" s="2"/>
    </row>
    <row r="734" spans="1:12" hidden="1" x14ac:dyDescent="0.25">
      <c r="A734" s="47"/>
      <c r="B734" s="92"/>
      <c r="C734" s="224"/>
      <c r="D734" s="303"/>
      <c r="E734" s="567"/>
      <c r="F734" s="584"/>
      <c r="G734" s="561"/>
      <c r="H734" s="18"/>
      <c r="I734" s="11"/>
      <c r="J734" s="11"/>
      <c r="K734" s="131"/>
      <c r="L734" s="2"/>
    </row>
    <row r="735" spans="1:12" hidden="1" x14ac:dyDescent="0.25">
      <c r="A735" s="47"/>
      <c r="B735" s="92"/>
      <c r="C735" s="224"/>
      <c r="D735" s="303"/>
      <c r="E735" s="567"/>
      <c r="F735" s="584"/>
      <c r="G735" s="561"/>
      <c r="H735" s="18"/>
      <c r="I735" s="11"/>
      <c r="J735" s="11"/>
      <c r="K735" s="131"/>
      <c r="L735" s="5"/>
    </row>
    <row r="736" spans="1:12" hidden="1" x14ac:dyDescent="0.25">
      <c r="A736" s="47"/>
      <c r="B736" s="92"/>
      <c r="C736" s="224"/>
      <c r="D736" s="303"/>
      <c r="E736" s="567"/>
      <c r="F736" s="584"/>
      <c r="G736" s="561"/>
      <c r="H736" s="18"/>
      <c r="I736" s="11"/>
      <c r="J736" s="11"/>
      <c r="K736" s="131"/>
      <c r="L736" s="5"/>
    </row>
    <row r="737" spans="1:12" hidden="1" x14ac:dyDescent="0.25">
      <c r="A737" s="47"/>
      <c r="B737" s="88"/>
      <c r="C737" s="31"/>
      <c r="D737" s="294"/>
      <c r="E737" s="183"/>
      <c r="F737" s="99"/>
      <c r="G737" s="99"/>
      <c r="H737" s="18"/>
      <c r="I737" s="11"/>
      <c r="J737" s="11"/>
      <c r="K737" s="140"/>
      <c r="L737" s="5"/>
    </row>
    <row r="738" spans="1:12" hidden="1" x14ac:dyDescent="0.25">
      <c r="A738" s="47"/>
      <c r="B738" s="88"/>
      <c r="C738" s="224"/>
      <c r="D738" s="263"/>
      <c r="E738" s="183"/>
      <c r="F738" s="99"/>
      <c r="G738" s="99"/>
      <c r="H738" s="104"/>
      <c r="I738" s="39"/>
      <c r="J738" s="39"/>
      <c r="K738" s="133"/>
      <c r="L738" s="5"/>
    </row>
    <row r="739" spans="1:12" hidden="1" x14ac:dyDescent="0.25">
      <c r="A739" s="47"/>
      <c r="B739" s="88"/>
      <c r="C739" s="224"/>
      <c r="D739" s="303"/>
      <c r="E739" s="567"/>
      <c r="F739" s="584"/>
      <c r="G739" s="561"/>
      <c r="H739" s="15"/>
      <c r="I739" s="46"/>
      <c r="J739" s="46"/>
      <c r="K739" s="140"/>
      <c r="L739" s="5"/>
    </row>
    <row r="740" spans="1:12" hidden="1" x14ac:dyDescent="0.25">
      <c r="A740" s="47"/>
      <c r="B740" s="93"/>
      <c r="C740" s="585"/>
      <c r="D740" s="314"/>
      <c r="E740" s="190"/>
      <c r="F740" s="125"/>
      <c r="G740" s="125"/>
      <c r="H740" s="25"/>
      <c r="I740" s="121"/>
      <c r="J740" s="121"/>
      <c r="K740" s="140"/>
      <c r="L740" s="5"/>
    </row>
    <row r="741" spans="1:12" hidden="1" x14ac:dyDescent="0.25">
      <c r="A741" s="47"/>
      <c r="B741" s="88"/>
      <c r="C741" s="224"/>
      <c r="D741" s="263"/>
      <c r="E741" s="183"/>
      <c r="F741" s="99"/>
      <c r="G741" s="99"/>
      <c r="H741" s="15"/>
      <c r="I741" s="46"/>
      <c r="J741" s="46"/>
      <c r="K741" s="133"/>
      <c r="L741" s="5"/>
    </row>
    <row r="742" spans="1:12" hidden="1" x14ac:dyDescent="0.25">
      <c r="A742" s="47"/>
      <c r="B742" s="88"/>
      <c r="C742" s="224"/>
      <c r="D742" s="303"/>
      <c r="E742" s="567"/>
      <c r="F742" s="584"/>
      <c r="G742" s="561"/>
      <c r="H742" s="15"/>
      <c r="I742" s="46"/>
      <c r="J742" s="46"/>
      <c r="K742" s="140"/>
      <c r="L742" s="5"/>
    </row>
    <row r="743" spans="1:12" hidden="1" x14ac:dyDescent="0.25">
      <c r="A743" s="47"/>
      <c r="B743" s="93"/>
      <c r="C743" s="585"/>
      <c r="D743" s="314"/>
      <c r="E743" s="190"/>
      <c r="F743" s="125"/>
      <c r="G743" s="125"/>
      <c r="H743" s="25"/>
      <c r="I743" s="121"/>
      <c r="J743" s="121"/>
      <c r="K743" s="140"/>
      <c r="L743" s="5"/>
    </row>
    <row r="744" spans="1:12" hidden="1" x14ac:dyDescent="0.25">
      <c r="A744" s="47"/>
      <c r="B744" s="88"/>
      <c r="C744" s="224"/>
      <c r="D744" s="303"/>
      <c r="E744" s="183"/>
      <c r="F744" s="99"/>
      <c r="G744" s="99"/>
      <c r="H744" s="15"/>
      <c r="I744" s="46"/>
      <c r="J744" s="46"/>
      <c r="K744" s="133"/>
      <c r="L744" s="45"/>
    </row>
    <row r="745" spans="1:12" hidden="1" x14ac:dyDescent="0.25">
      <c r="A745" s="47"/>
      <c r="B745" s="94"/>
      <c r="C745" s="224"/>
      <c r="D745" s="303"/>
      <c r="E745" s="567"/>
      <c r="F745" s="584"/>
      <c r="G745" s="561"/>
      <c r="H745" s="104"/>
      <c r="I745" s="39"/>
      <c r="J745" s="39"/>
      <c r="K745" s="133"/>
      <c r="L745" s="45"/>
    </row>
    <row r="746" spans="1:12" hidden="1" x14ac:dyDescent="0.25">
      <c r="A746" s="47"/>
      <c r="B746" s="94"/>
      <c r="C746" s="224"/>
      <c r="D746" s="303"/>
      <c r="E746" s="567"/>
      <c r="F746" s="584"/>
      <c r="G746" s="561"/>
      <c r="H746" s="18"/>
      <c r="I746" s="11"/>
      <c r="J746" s="11"/>
      <c r="K746" s="131"/>
      <c r="L746" s="45"/>
    </row>
    <row r="747" spans="1:12" hidden="1" x14ac:dyDescent="0.25">
      <c r="A747" s="47"/>
      <c r="B747" s="94"/>
      <c r="C747" s="224"/>
      <c r="D747" s="303"/>
      <c r="E747" s="567"/>
      <c r="F747" s="561"/>
      <c r="G747" s="561"/>
      <c r="H747" s="18"/>
      <c r="I747" s="11"/>
      <c r="J747" s="11"/>
      <c r="K747" s="131"/>
      <c r="L747" s="45"/>
    </row>
    <row r="748" spans="1:12" hidden="1" x14ac:dyDescent="0.25">
      <c r="A748" s="47"/>
      <c r="B748" s="94"/>
      <c r="C748" s="224"/>
      <c r="D748" s="303"/>
      <c r="E748" s="567"/>
      <c r="F748" s="584"/>
      <c r="G748" s="561"/>
      <c r="H748" s="18"/>
      <c r="I748" s="11"/>
      <c r="J748" s="11"/>
      <c r="K748" s="133"/>
      <c r="L748" s="45"/>
    </row>
    <row r="749" spans="1:12" hidden="1" x14ac:dyDescent="0.25">
      <c r="A749" s="47"/>
      <c r="B749" s="94"/>
      <c r="C749" s="224"/>
      <c r="D749" s="303"/>
      <c r="E749" s="567"/>
      <c r="F749" s="584"/>
      <c r="G749" s="561"/>
      <c r="H749" s="18"/>
      <c r="I749" s="11"/>
      <c r="J749" s="11"/>
      <c r="K749" s="133"/>
      <c r="L749" s="45"/>
    </row>
    <row r="750" spans="1:12" hidden="1" x14ac:dyDescent="0.25">
      <c r="A750" s="47"/>
      <c r="B750" s="94"/>
      <c r="C750" s="224"/>
      <c r="D750" s="303"/>
      <c r="E750" s="567"/>
      <c r="F750" s="584"/>
      <c r="G750" s="561"/>
      <c r="H750" s="18"/>
      <c r="I750" s="11"/>
      <c r="J750" s="11"/>
      <c r="K750" s="133"/>
      <c r="L750" s="45"/>
    </row>
    <row r="751" spans="1:12" hidden="1" x14ac:dyDescent="0.25">
      <c r="A751" s="47"/>
      <c r="B751" s="94"/>
      <c r="C751" s="224"/>
      <c r="D751" s="303"/>
      <c r="E751" s="567"/>
      <c r="F751" s="584"/>
      <c r="G751" s="561"/>
      <c r="H751" s="18"/>
      <c r="I751" s="11"/>
      <c r="J751" s="11"/>
      <c r="K751" s="133"/>
      <c r="L751" s="45"/>
    </row>
    <row r="752" spans="1:12" hidden="1" x14ac:dyDescent="0.25">
      <c r="A752" s="47"/>
      <c r="B752" s="94"/>
      <c r="C752" s="224"/>
      <c r="D752" s="303"/>
      <c r="E752" s="567"/>
      <c r="F752" s="319"/>
      <c r="G752" s="561"/>
      <c r="H752" s="18"/>
      <c r="I752" s="11"/>
      <c r="J752" s="11"/>
      <c r="K752" s="133"/>
      <c r="L752" s="45"/>
    </row>
    <row r="753" spans="1:12" hidden="1" x14ac:dyDescent="0.25">
      <c r="A753" s="47"/>
      <c r="B753" s="94"/>
      <c r="C753" s="224"/>
      <c r="D753" s="303"/>
      <c r="E753" s="567"/>
      <c r="F753" s="319"/>
      <c r="G753" s="561"/>
      <c r="H753" s="18"/>
      <c r="I753" s="11"/>
      <c r="J753" s="11"/>
      <c r="K753" s="133"/>
      <c r="L753" s="45"/>
    </row>
    <row r="754" spans="1:12" hidden="1" x14ac:dyDescent="0.25">
      <c r="A754" s="47"/>
      <c r="B754" s="94"/>
      <c r="C754" s="224"/>
      <c r="D754" s="303"/>
      <c r="E754" s="567"/>
      <c r="F754" s="319"/>
      <c r="G754" s="561"/>
      <c r="H754" s="18"/>
      <c r="I754" s="11"/>
      <c r="J754" s="11"/>
      <c r="K754" s="133"/>
      <c r="L754" s="45"/>
    </row>
    <row r="755" spans="1:12" hidden="1" x14ac:dyDescent="0.25">
      <c r="A755" s="47"/>
      <c r="B755" s="94"/>
      <c r="C755" s="586"/>
      <c r="D755" s="263"/>
      <c r="E755" s="183"/>
      <c r="F755" s="99"/>
      <c r="G755" s="99"/>
      <c r="H755" s="18"/>
      <c r="I755" s="11"/>
      <c r="J755" s="11"/>
      <c r="K755" s="133"/>
      <c r="L755" s="45"/>
    </row>
    <row r="756" spans="1:12" hidden="1" x14ac:dyDescent="0.25">
      <c r="A756" s="47"/>
      <c r="B756" s="94"/>
      <c r="C756" s="586"/>
      <c r="D756" s="263"/>
      <c r="E756" s="567"/>
      <c r="F756" s="319"/>
      <c r="G756" s="561"/>
      <c r="H756" s="18"/>
      <c r="I756" s="11"/>
      <c r="J756" s="11"/>
      <c r="K756" s="133"/>
      <c r="L756" s="45"/>
    </row>
    <row r="757" spans="1:12" hidden="1" x14ac:dyDescent="0.25">
      <c r="A757" s="47"/>
      <c r="B757" s="94"/>
      <c r="C757" s="586"/>
      <c r="D757" s="263"/>
      <c r="E757" s="567"/>
      <c r="F757" s="319"/>
      <c r="G757" s="561"/>
      <c r="H757" s="18"/>
      <c r="I757" s="11"/>
      <c r="J757" s="11"/>
      <c r="K757" s="133"/>
      <c r="L757" s="45"/>
    </row>
    <row r="758" spans="1:12" hidden="1" x14ac:dyDescent="0.25">
      <c r="A758" s="47"/>
      <c r="B758" s="94"/>
      <c r="C758" s="586"/>
      <c r="D758" s="263"/>
      <c r="E758" s="567"/>
      <c r="F758" s="319"/>
      <c r="G758" s="561"/>
      <c r="H758" s="18"/>
      <c r="I758" s="11"/>
      <c r="J758" s="11"/>
      <c r="K758" s="134"/>
      <c r="L758" s="45"/>
    </row>
    <row r="759" spans="1:12" hidden="1" x14ac:dyDescent="0.25">
      <c r="A759" s="47"/>
      <c r="B759" s="94"/>
      <c r="C759" s="586"/>
      <c r="D759" s="263"/>
      <c r="E759" s="567"/>
      <c r="F759" s="319"/>
      <c r="G759" s="561"/>
      <c r="H759" s="18"/>
      <c r="I759" s="11"/>
      <c r="J759" s="11"/>
      <c r="K759" s="134"/>
      <c r="L759" s="45"/>
    </row>
    <row r="760" spans="1:12" hidden="1" x14ac:dyDescent="0.25">
      <c r="A760" s="47"/>
      <c r="B760" s="94"/>
      <c r="C760" s="224"/>
      <c r="D760" s="303"/>
      <c r="E760" s="567"/>
      <c r="F760" s="319"/>
      <c r="G760" s="561"/>
      <c r="H760" s="15"/>
      <c r="I760" s="46"/>
      <c r="J760" s="46"/>
      <c r="K760" s="134"/>
      <c r="L760" s="45"/>
    </row>
    <row r="761" spans="1:12" hidden="1" x14ac:dyDescent="0.25">
      <c r="A761" s="47"/>
      <c r="B761" s="94"/>
      <c r="C761" s="224"/>
      <c r="D761" s="303"/>
      <c r="E761" s="567"/>
      <c r="F761" s="319"/>
      <c r="G761" s="561"/>
      <c r="H761" s="18"/>
      <c r="I761" s="11"/>
      <c r="J761" s="11"/>
      <c r="K761" s="133"/>
      <c r="L761" s="45"/>
    </row>
    <row r="762" spans="1:12" hidden="1" x14ac:dyDescent="0.25">
      <c r="A762" s="47"/>
      <c r="B762" s="94"/>
      <c r="C762" s="224"/>
      <c r="D762" s="303"/>
      <c r="E762" s="567"/>
      <c r="F762" s="319"/>
      <c r="G762" s="561"/>
      <c r="H762" s="18"/>
      <c r="I762" s="11"/>
      <c r="J762" s="11"/>
      <c r="K762" s="133"/>
      <c r="L762" s="45"/>
    </row>
    <row r="763" spans="1:12" hidden="1" x14ac:dyDescent="0.25">
      <c r="A763" s="47"/>
      <c r="B763" s="94"/>
      <c r="C763" s="224"/>
      <c r="D763" s="303"/>
      <c r="E763" s="567"/>
      <c r="F763" s="319"/>
      <c r="G763" s="561"/>
      <c r="H763" s="18"/>
      <c r="I763" s="11"/>
      <c r="J763" s="11"/>
      <c r="K763" s="133"/>
      <c r="L763" s="45"/>
    </row>
    <row r="764" spans="1:12" hidden="1" x14ac:dyDescent="0.25">
      <c r="A764" s="47"/>
      <c r="B764" s="94"/>
      <c r="C764" s="224"/>
      <c r="D764" s="303"/>
      <c r="E764" s="567"/>
      <c r="F764" s="319"/>
      <c r="G764" s="561"/>
      <c r="H764" s="18"/>
      <c r="I764" s="11"/>
      <c r="J764" s="11"/>
      <c r="K764" s="133"/>
      <c r="L764" s="45"/>
    </row>
    <row r="765" spans="1:12" hidden="1" x14ac:dyDescent="0.25">
      <c r="A765" s="47"/>
      <c r="B765" s="94"/>
      <c r="C765" s="224"/>
      <c r="D765" s="303"/>
      <c r="E765" s="567"/>
      <c r="F765" s="319"/>
      <c r="G765" s="561"/>
      <c r="H765" s="18"/>
      <c r="I765" s="11"/>
      <c r="J765" s="11"/>
      <c r="K765" s="133"/>
      <c r="L765" s="45"/>
    </row>
    <row r="766" spans="1:12" hidden="1" x14ac:dyDescent="0.25">
      <c r="A766" s="47"/>
      <c r="B766" s="94"/>
      <c r="C766" s="224"/>
      <c r="D766" s="303"/>
      <c r="E766" s="567"/>
      <c r="F766" s="319"/>
      <c r="G766" s="561"/>
      <c r="H766" s="15"/>
      <c r="I766" s="46"/>
      <c r="J766" s="46"/>
      <c r="K766" s="133"/>
      <c r="L766" s="45"/>
    </row>
    <row r="767" spans="1:12" hidden="1" x14ac:dyDescent="0.25">
      <c r="A767" s="47"/>
      <c r="B767" s="94"/>
      <c r="C767" s="14"/>
      <c r="D767" s="294"/>
      <c r="E767" s="183"/>
      <c r="F767" s="99"/>
      <c r="G767" s="99"/>
      <c r="H767" s="15"/>
      <c r="I767" s="46"/>
      <c r="J767" s="46"/>
      <c r="K767" s="133"/>
      <c r="L767" s="45"/>
    </row>
    <row r="768" spans="1:12" hidden="1" x14ac:dyDescent="0.25">
      <c r="A768" s="47"/>
      <c r="B768" s="88"/>
      <c r="C768" s="127"/>
      <c r="D768" s="294"/>
      <c r="E768" s="183"/>
      <c r="F768" s="99"/>
      <c r="G768" s="99"/>
      <c r="H768" s="18"/>
      <c r="I768" s="11"/>
      <c r="J768" s="11"/>
      <c r="K768" s="155"/>
      <c r="L768" s="45"/>
    </row>
    <row r="769" spans="1:12" hidden="1" x14ac:dyDescent="0.25">
      <c r="A769" s="47"/>
      <c r="B769" s="94"/>
      <c r="C769" s="224"/>
      <c r="D769" s="303"/>
      <c r="E769" s="567"/>
      <c r="F769" s="561"/>
      <c r="G769" s="561"/>
      <c r="H769" s="104"/>
      <c r="I769" s="39"/>
      <c r="J769" s="39"/>
      <c r="K769" s="131"/>
      <c r="L769" s="45"/>
    </row>
    <row r="770" spans="1:12" hidden="1" x14ac:dyDescent="0.25">
      <c r="A770" s="47"/>
      <c r="B770" s="94"/>
      <c r="C770" s="14"/>
      <c r="D770" s="80"/>
      <c r="E770" s="180"/>
      <c r="F770" s="65"/>
      <c r="G770" s="65"/>
      <c r="H770" s="104"/>
      <c r="I770" s="39"/>
      <c r="J770" s="39"/>
      <c r="K770" s="131"/>
      <c r="L770" s="5"/>
    </row>
    <row r="771" spans="1:12" hidden="1" x14ac:dyDescent="0.25">
      <c r="A771" s="47"/>
      <c r="B771" s="94"/>
      <c r="C771" s="224"/>
      <c r="D771" s="303"/>
      <c r="E771" s="567"/>
      <c r="F771" s="584"/>
      <c r="G771" s="561"/>
      <c r="H771" s="18"/>
      <c r="I771" s="11"/>
      <c r="J771" s="11"/>
      <c r="K771" s="131"/>
      <c r="L771" s="5"/>
    </row>
    <row r="772" spans="1:12" hidden="1" x14ac:dyDescent="0.25">
      <c r="A772" s="47"/>
      <c r="B772" s="94"/>
      <c r="C772" s="224"/>
      <c r="D772" s="303"/>
      <c r="E772" s="567"/>
      <c r="F772" s="584"/>
      <c r="G772" s="561"/>
      <c r="H772" s="18"/>
      <c r="I772" s="11"/>
      <c r="J772" s="11"/>
      <c r="K772" s="131"/>
      <c r="L772" s="5"/>
    </row>
    <row r="773" spans="1:12" hidden="1" x14ac:dyDescent="0.25">
      <c r="A773" s="47"/>
      <c r="B773" s="94"/>
      <c r="C773" s="224"/>
      <c r="D773" s="303"/>
      <c r="E773" s="567"/>
      <c r="F773" s="584"/>
      <c r="G773" s="561"/>
      <c r="H773" s="18"/>
      <c r="I773" s="11"/>
      <c r="J773" s="11"/>
      <c r="K773" s="131"/>
      <c r="L773" s="5"/>
    </row>
    <row r="774" spans="1:12" hidden="1" x14ac:dyDescent="0.25">
      <c r="A774" s="47"/>
      <c r="B774" s="94"/>
      <c r="C774" s="224"/>
      <c r="D774" s="303"/>
      <c r="E774" s="567"/>
      <c r="F774" s="584"/>
      <c r="G774" s="561"/>
      <c r="H774" s="18"/>
      <c r="I774" s="11"/>
      <c r="J774" s="11"/>
      <c r="K774" s="131"/>
      <c r="L774" s="5"/>
    </row>
    <row r="775" spans="1:12" hidden="1" x14ac:dyDescent="0.25">
      <c r="A775" s="47"/>
      <c r="B775" s="94"/>
      <c r="C775" s="224"/>
      <c r="D775" s="303"/>
      <c r="E775" s="567"/>
      <c r="F775" s="584"/>
      <c r="G775" s="561"/>
      <c r="H775" s="18"/>
      <c r="I775" s="11"/>
      <c r="J775" s="11"/>
      <c r="K775" s="131"/>
      <c r="L775" s="5"/>
    </row>
    <row r="776" spans="1:12" hidden="1" x14ac:dyDescent="0.25">
      <c r="A776" s="47"/>
      <c r="B776" s="94"/>
      <c r="C776" s="224"/>
      <c r="D776" s="303"/>
      <c r="E776" s="567"/>
      <c r="F776" s="584"/>
      <c r="G776" s="561"/>
      <c r="H776" s="18"/>
      <c r="I776" s="11"/>
      <c r="J776" s="11"/>
      <c r="K776" s="133"/>
      <c r="L776" s="5"/>
    </row>
    <row r="777" spans="1:12" hidden="1" x14ac:dyDescent="0.25">
      <c r="A777" s="47"/>
      <c r="B777" s="94"/>
      <c r="C777" s="224"/>
      <c r="D777" s="303"/>
      <c r="E777" s="567"/>
      <c r="F777" s="584"/>
      <c r="G777" s="561"/>
      <c r="H777" s="18"/>
      <c r="I777" s="11"/>
      <c r="J777" s="11"/>
      <c r="K777" s="133"/>
      <c r="L777" s="5"/>
    </row>
    <row r="778" spans="1:12" hidden="1" x14ac:dyDescent="0.25">
      <c r="A778" s="47"/>
      <c r="B778" s="94"/>
      <c r="C778" s="224"/>
      <c r="D778" s="303"/>
      <c r="E778" s="567"/>
      <c r="F778" s="584"/>
      <c r="G778" s="561"/>
      <c r="H778" s="18"/>
      <c r="I778" s="11"/>
      <c r="J778" s="11"/>
      <c r="K778" s="131"/>
      <c r="L778" s="5"/>
    </row>
    <row r="779" spans="1:12" hidden="1" x14ac:dyDescent="0.25">
      <c r="A779" s="47"/>
      <c r="B779" s="94"/>
      <c r="C779" s="224"/>
      <c r="D779" s="303"/>
      <c r="E779" s="180"/>
      <c r="F779" s="65"/>
      <c r="G779" s="65"/>
      <c r="H779" s="18"/>
      <c r="I779" s="11"/>
      <c r="J779" s="11"/>
      <c r="K779" s="131"/>
      <c r="L779" s="5"/>
    </row>
    <row r="780" spans="1:12" hidden="1" x14ac:dyDescent="0.25">
      <c r="A780" s="47"/>
      <c r="B780" s="94"/>
      <c r="C780" s="14"/>
      <c r="D780" s="294"/>
      <c r="E780" s="567"/>
      <c r="F780" s="584"/>
      <c r="G780" s="561"/>
      <c r="H780" s="18"/>
      <c r="I780" s="11"/>
      <c r="J780" s="11"/>
      <c r="K780" s="133"/>
      <c r="L780" s="5"/>
    </row>
    <row r="781" spans="1:12" hidden="1" x14ac:dyDescent="0.25">
      <c r="A781" s="47"/>
      <c r="B781" s="94"/>
      <c r="C781" s="224"/>
      <c r="D781" s="303"/>
      <c r="E781" s="567"/>
      <c r="F781" s="584"/>
      <c r="G781" s="561"/>
      <c r="H781" s="18"/>
      <c r="I781" s="11"/>
      <c r="J781" s="11"/>
      <c r="K781" s="131"/>
      <c r="L781" s="5"/>
    </row>
    <row r="782" spans="1:12" hidden="1" x14ac:dyDescent="0.25">
      <c r="A782" s="47"/>
      <c r="B782" s="94"/>
      <c r="C782" s="224"/>
      <c r="D782" s="303"/>
      <c r="E782" s="567"/>
      <c r="F782" s="561"/>
      <c r="G782" s="561"/>
      <c r="H782" s="18"/>
      <c r="I782" s="11"/>
      <c r="J782" s="11"/>
      <c r="K782" s="131"/>
      <c r="L782" s="5"/>
    </row>
    <row r="783" spans="1:12" hidden="1" x14ac:dyDescent="0.25">
      <c r="A783" s="47"/>
      <c r="B783" s="94"/>
      <c r="C783" s="224"/>
      <c r="D783" s="263"/>
      <c r="E783" s="567"/>
      <c r="F783" s="584"/>
      <c r="G783" s="561"/>
      <c r="H783" s="18"/>
      <c r="I783" s="11"/>
      <c r="J783" s="11"/>
      <c r="K783" s="108"/>
      <c r="L783" s="5"/>
    </row>
    <row r="784" spans="1:12" hidden="1" x14ac:dyDescent="0.25">
      <c r="A784" s="47"/>
      <c r="B784" s="94"/>
      <c r="C784" s="224"/>
      <c r="D784" s="263"/>
      <c r="E784" s="567"/>
      <c r="F784" s="584"/>
      <c r="G784" s="561"/>
      <c r="H784" s="18"/>
      <c r="I784" s="11"/>
      <c r="J784" s="11"/>
      <c r="K784" s="108"/>
      <c r="L784" s="5"/>
    </row>
    <row r="785" spans="1:12" hidden="1" x14ac:dyDescent="0.25">
      <c r="A785" s="47"/>
      <c r="B785" s="94"/>
      <c r="C785" s="224"/>
      <c r="D785" s="263"/>
      <c r="E785" s="567"/>
      <c r="F785" s="584"/>
      <c r="G785" s="561"/>
      <c r="H785" s="18"/>
      <c r="I785" s="11"/>
      <c r="J785" s="11"/>
      <c r="K785" s="108"/>
      <c r="L785" s="5"/>
    </row>
    <row r="786" spans="1:12" hidden="1" x14ac:dyDescent="0.25">
      <c r="A786" s="47"/>
      <c r="B786" s="94"/>
      <c r="C786" s="224"/>
      <c r="D786" s="263"/>
      <c r="E786" s="587"/>
      <c r="F786" s="319"/>
      <c r="G786" s="415"/>
      <c r="H786" s="18"/>
      <c r="I786" s="11"/>
      <c r="J786" s="11"/>
      <c r="K786" s="108"/>
      <c r="L786" s="5"/>
    </row>
    <row r="787" spans="1:12" hidden="1" x14ac:dyDescent="0.25">
      <c r="A787" s="47"/>
      <c r="B787" s="94"/>
      <c r="C787" s="224"/>
      <c r="D787" s="263"/>
      <c r="E787" s="567"/>
      <c r="F787" s="584"/>
      <c r="G787" s="561"/>
      <c r="H787" s="18"/>
      <c r="I787" s="11"/>
      <c r="J787" s="11"/>
      <c r="K787" s="108"/>
      <c r="L787" s="5"/>
    </row>
    <row r="788" spans="1:12" hidden="1" x14ac:dyDescent="0.25">
      <c r="A788" s="47"/>
      <c r="B788" s="94"/>
      <c r="C788" s="224"/>
      <c r="D788" s="263"/>
      <c r="E788" s="587"/>
      <c r="F788" s="319"/>
      <c r="G788" s="415"/>
      <c r="H788" s="18"/>
      <c r="I788" s="11"/>
      <c r="J788" s="11"/>
      <c r="K788" s="108"/>
      <c r="L788" s="5"/>
    </row>
    <row r="789" spans="1:12" hidden="1" x14ac:dyDescent="0.25">
      <c r="A789" s="47"/>
      <c r="B789" s="94"/>
      <c r="C789" s="224"/>
      <c r="D789" s="263"/>
      <c r="E789" s="564"/>
      <c r="F789" s="319"/>
      <c r="G789" s="415"/>
      <c r="H789" s="18"/>
      <c r="I789" s="11"/>
      <c r="J789" s="11"/>
      <c r="K789" s="108"/>
      <c r="L789" s="5"/>
    </row>
    <row r="790" spans="1:12" hidden="1" x14ac:dyDescent="0.25">
      <c r="A790" s="47"/>
      <c r="B790" s="88"/>
      <c r="C790" s="14"/>
      <c r="D790" s="282"/>
      <c r="E790" s="183"/>
      <c r="F790" s="99"/>
      <c r="G790" s="109"/>
      <c r="H790" s="18"/>
      <c r="I790" s="11"/>
      <c r="J790" s="11"/>
      <c r="K790" s="140"/>
      <c r="L790" s="5"/>
    </row>
    <row r="791" spans="1:12" hidden="1" x14ac:dyDescent="0.25">
      <c r="A791" s="47"/>
      <c r="B791" s="88"/>
      <c r="C791" s="14"/>
      <c r="D791" s="282"/>
      <c r="E791" s="180"/>
      <c r="F791" s="65"/>
      <c r="G791" s="109"/>
      <c r="H791" s="18"/>
      <c r="I791" s="11"/>
      <c r="J791" s="11"/>
      <c r="K791" s="140"/>
      <c r="L791" s="5"/>
    </row>
    <row r="792" spans="1:12" hidden="1" x14ac:dyDescent="0.25">
      <c r="A792" s="47"/>
      <c r="B792" s="94"/>
      <c r="C792" s="224"/>
      <c r="D792" s="263"/>
      <c r="E792" s="567"/>
      <c r="F792" s="584"/>
      <c r="G792" s="561"/>
      <c r="H792" s="18"/>
      <c r="I792" s="11"/>
      <c r="J792" s="11"/>
      <c r="K792" s="108"/>
      <c r="L792" s="9"/>
    </row>
    <row r="793" spans="1:12" hidden="1" x14ac:dyDescent="0.25">
      <c r="A793" s="47"/>
      <c r="B793" s="94"/>
      <c r="C793" s="224"/>
      <c r="D793" s="263"/>
      <c r="E793" s="567"/>
      <c r="F793" s="584"/>
      <c r="G793" s="561"/>
      <c r="H793" s="18"/>
      <c r="I793" s="11"/>
      <c r="J793" s="11"/>
      <c r="K793" s="108"/>
      <c r="L793" s="9"/>
    </row>
    <row r="794" spans="1:12" hidden="1" x14ac:dyDescent="0.25">
      <c r="A794" s="47"/>
      <c r="B794" s="94"/>
      <c r="C794" s="224"/>
      <c r="D794" s="263"/>
      <c r="E794" s="567"/>
      <c r="F794" s="584"/>
      <c r="G794" s="561"/>
      <c r="H794" s="18"/>
      <c r="I794" s="11"/>
      <c r="J794" s="11"/>
      <c r="K794" s="108"/>
      <c r="L794" s="9"/>
    </row>
    <row r="795" spans="1:12" hidden="1" x14ac:dyDescent="0.25">
      <c r="A795" s="47"/>
      <c r="B795" s="94"/>
      <c r="C795" s="224"/>
      <c r="D795" s="263"/>
      <c r="E795" s="567"/>
      <c r="F795" s="584"/>
      <c r="G795" s="561"/>
      <c r="H795" s="18"/>
      <c r="I795" s="11"/>
      <c r="J795" s="11"/>
      <c r="K795" s="131"/>
      <c r="L795" s="9"/>
    </row>
    <row r="796" spans="1:12" hidden="1" x14ac:dyDescent="0.25">
      <c r="A796" s="47"/>
      <c r="B796" s="94"/>
      <c r="C796" s="224"/>
      <c r="D796" s="263"/>
      <c r="E796" s="567"/>
      <c r="F796" s="584"/>
      <c r="G796" s="561"/>
      <c r="H796" s="18"/>
      <c r="I796" s="11"/>
      <c r="J796" s="11"/>
      <c r="K796" s="131"/>
      <c r="L796" s="9"/>
    </row>
    <row r="797" spans="1:12" hidden="1" x14ac:dyDescent="0.25">
      <c r="A797" s="47"/>
      <c r="B797" s="94"/>
      <c r="C797" s="224"/>
      <c r="D797" s="263"/>
      <c r="E797" s="567"/>
      <c r="F797" s="584"/>
      <c r="G797" s="561"/>
      <c r="H797" s="18"/>
      <c r="I797" s="11"/>
      <c r="J797" s="11"/>
      <c r="K797" s="131"/>
      <c r="L797" s="9"/>
    </row>
    <row r="798" spans="1:12" hidden="1" x14ac:dyDescent="0.25">
      <c r="A798" s="47"/>
      <c r="B798" s="94"/>
      <c r="C798" s="224"/>
      <c r="D798" s="263"/>
      <c r="E798" s="567"/>
      <c r="F798" s="584"/>
      <c r="G798" s="561"/>
      <c r="H798" s="18"/>
      <c r="I798" s="11"/>
      <c r="J798" s="11"/>
      <c r="K798" s="57"/>
      <c r="L798" s="9"/>
    </row>
    <row r="799" spans="1:12" hidden="1" x14ac:dyDescent="0.25">
      <c r="A799" s="47"/>
      <c r="B799" s="94"/>
      <c r="C799" s="224"/>
      <c r="D799" s="263"/>
      <c r="E799" s="567"/>
      <c r="F799" s="584"/>
      <c r="G799" s="561"/>
      <c r="H799" s="18"/>
      <c r="I799" s="11"/>
      <c r="J799" s="11"/>
      <c r="K799" s="57"/>
      <c r="L799" s="9"/>
    </row>
    <row r="800" spans="1:12" hidden="1" x14ac:dyDescent="0.25">
      <c r="A800" s="47"/>
      <c r="B800" s="94"/>
      <c r="C800" s="224"/>
      <c r="D800" s="263"/>
      <c r="E800" s="567"/>
      <c r="F800" s="584"/>
      <c r="G800" s="561"/>
      <c r="H800" s="18"/>
      <c r="I800" s="11"/>
      <c r="J800" s="11"/>
      <c r="K800" s="57"/>
      <c r="L800" s="9"/>
    </row>
    <row r="801" spans="1:12" hidden="1" x14ac:dyDescent="0.25">
      <c r="A801" s="47"/>
      <c r="B801" s="88"/>
      <c r="C801" s="8"/>
      <c r="D801" s="282"/>
      <c r="E801" s="180"/>
      <c r="F801" s="65"/>
      <c r="G801" s="109"/>
      <c r="H801" s="18"/>
      <c r="I801" s="11"/>
      <c r="J801" s="11"/>
      <c r="K801" s="57"/>
      <c r="L801" s="9"/>
    </row>
    <row r="802" spans="1:12" hidden="1" x14ac:dyDescent="0.25">
      <c r="A802" s="47"/>
      <c r="B802" s="88"/>
      <c r="C802" s="217"/>
      <c r="D802" s="263"/>
      <c r="E802" s="211"/>
      <c r="F802" s="565"/>
      <c r="G802" s="561"/>
      <c r="H802" s="18"/>
      <c r="I802" s="11"/>
      <c r="J802" s="11"/>
      <c r="K802" s="135"/>
      <c r="L802" s="9"/>
    </row>
    <row r="803" spans="1:12" hidden="1" x14ac:dyDescent="0.25">
      <c r="A803" s="47"/>
      <c r="B803" s="88"/>
      <c r="C803" s="217"/>
      <c r="D803" s="263"/>
      <c r="E803" s="211"/>
      <c r="F803" s="502"/>
      <c r="G803" s="503"/>
      <c r="H803" s="18"/>
      <c r="I803" s="11"/>
      <c r="J803" s="11"/>
      <c r="K803" s="57"/>
      <c r="L803" s="9"/>
    </row>
    <row r="804" spans="1:12" hidden="1" x14ac:dyDescent="0.25">
      <c r="A804" s="47"/>
      <c r="B804" s="88"/>
      <c r="C804" s="217"/>
      <c r="D804" s="263"/>
      <c r="E804" s="567"/>
      <c r="F804" s="561"/>
      <c r="G804" s="561"/>
      <c r="H804" s="18"/>
      <c r="I804" s="11"/>
      <c r="J804" s="11"/>
      <c r="K804" s="57"/>
      <c r="L804" s="9"/>
    </row>
    <row r="805" spans="1:12" hidden="1" x14ac:dyDescent="0.25">
      <c r="A805" s="47"/>
      <c r="B805" s="88"/>
      <c r="C805" s="217"/>
      <c r="D805" s="263"/>
      <c r="E805" s="211"/>
      <c r="F805" s="502"/>
      <c r="G805" s="503"/>
      <c r="H805" s="18"/>
      <c r="I805" s="11"/>
      <c r="J805" s="11"/>
      <c r="K805" s="57"/>
      <c r="L805" s="10"/>
    </row>
    <row r="806" spans="1:12" hidden="1" x14ac:dyDescent="0.25">
      <c r="A806" s="47"/>
      <c r="B806" s="88"/>
      <c r="C806" s="217"/>
      <c r="D806" s="263"/>
      <c r="E806" s="567"/>
      <c r="F806" s="561"/>
      <c r="G806" s="561"/>
      <c r="H806" s="18"/>
      <c r="I806" s="11"/>
      <c r="J806" s="11"/>
      <c r="K806" s="57"/>
      <c r="L806" s="9"/>
    </row>
    <row r="807" spans="1:12" hidden="1" x14ac:dyDescent="0.25">
      <c r="A807" s="47"/>
      <c r="B807" s="88"/>
      <c r="C807" s="217"/>
      <c r="D807" s="263"/>
      <c r="E807" s="567"/>
      <c r="F807" s="561"/>
      <c r="G807" s="561"/>
      <c r="H807" s="18"/>
      <c r="I807" s="11"/>
      <c r="J807" s="11"/>
      <c r="K807" s="57"/>
      <c r="L807" s="9"/>
    </row>
    <row r="808" spans="1:12" hidden="1" x14ac:dyDescent="0.25">
      <c r="A808" s="47"/>
      <c r="B808" s="88"/>
      <c r="C808" s="217"/>
      <c r="D808" s="263"/>
      <c r="E808" s="567"/>
      <c r="F808" s="561"/>
      <c r="G808" s="561"/>
      <c r="H808" s="18"/>
      <c r="I808" s="11"/>
      <c r="J808" s="11"/>
      <c r="K808" s="57"/>
      <c r="L808" s="9"/>
    </row>
    <row r="809" spans="1:12" x14ac:dyDescent="0.25">
      <c r="A809" s="47"/>
      <c r="B809" s="88"/>
      <c r="C809" s="14"/>
      <c r="D809" s="78"/>
      <c r="E809" s="15"/>
      <c r="F809" s="99"/>
      <c r="G809" s="99"/>
      <c r="H809" s="18"/>
      <c r="I809" s="11"/>
      <c r="J809" s="11"/>
      <c r="K809" s="57"/>
      <c r="L809" s="2"/>
    </row>
    <row r="810" spans="1:12" x14ac:dyDescent="0.25">
      <c r="A810" s="47"/>
      <c r="B810" s="91"/>
      <c r="C810" s="8"/>
      <c r="D810" s="75"/>
      <c r="E810" s="6"/>
      <c r="F810" s="65"/>
      <c r="G810" s="253"/>
      <c r="H810" s="136"/>
      <c r="I810" s="16"/>
      <c r="J810" s="16"/>
      <c r="K810" s="60"/>
      <c r="L810" s="10"/>
    </row>
    <row r="811" spans="1:12" x14ac:dyDescent="0.25">
      <c r="A811" s="47"/>
      <c r="B811" s="88"/>
      <c r="C811" s="14"/>
      <c r="D811" s="78"/>
      <c r="E811" s="15"/>
      <c r="F811" s="99"/>
      <c r="G811" s="99"/>
      <c r="H811" s="18"/>
      <c r="I811" s="11"/>
      <c r="J811" s="11"/>
      <c r="K811" s="57"/>
      <c r="L811" s="2"/>
    </row>
    <row r="812" spans="1:12" x14ac:dyDescent="0.25">
      <c r="A812" s="47"/>
      <c r="B812" s="88"/>
      <c r="C812" s="14"/>
      <c r="D812" s="78"/>
      <c r="E812" s="15"/>
      <c r="F812" s="99"/>
      <c r="G812" s="99"/>
      <c r="H812" s="18"/>
      <c r="I812" s="11"/>
      <c r="J812" s="11"/>
      <c r="K812" s="57"/>
      <c r="L812" s="2"/>
    </row>
    <row r="813" spans="1:12" x14ac:dyDescent="0.25">
      <c r="A813" s="47"/>
      <c r="B813" s="88"/>
      <c r="C813" s="14"/>
      <c r="D813" s="78"/>
      <c r="E813" s="15"/>
      <c r="F813" s="99"/>
      <c r="G813" s="99"/>
      <c r="H813" s="18"/>
      <c r="I813" s="11"/>
      <c r="J813" s="11"/>
      <c r="K813" s="57"/>
      <c r="L813" s="2"/>
    </row>
    <row r="814" spans="1:12" x14ac:dyDescent="0.25">
      <c r="A814" s="25"/>
      <c r="B814" s="92"/>
      <c r="C814" s="25"/>
      <c r="D814" s="143"/>
      <c r="E814" s="144"/>
      <c r="F814" s="145"/>
      <c r="G814" s="145"/>
      <c r="H814" s="146"/>
      <c r="I814" s="147"/>
      <c r="J814" s="147"/>
      <c r="K814" s="148"/>
      <c r="L814" s="25"/>
    </row>
    <row r="815" spans="1:12" x14ac:dyDescent="0.25">
      <c r="A815" s="47"/>
      <c r="B815" s="93"/>
      <c r="C815" s="124"/>
      <c r="D815" s="84"/>
      <c r="E815" s="120"/>
      <c r="F815" s="125"/>
      <c r="G815" s="125"/>
      <c r="H815" s="30"/>
      <c r="I815" s="122"/>
      <c r="J815" s="122"/>
      <c r="K815" s="128"/>
      <c r="L815" s="5"/>
    </row>
    <row r="816" spans="1:12" x14ac:dyDescent="0.25">
      <c r="A816" s="47"/>
      <c r="B816" s="93"/>
      <c r="C816" s="123"/>
      <c r="D816" s="84"/>
      <c r="E816" s="120"/>
      <c r="F816" s="125"/>
      <c r="G816" s="125"/>
      <c r="H816" s="25"/>
      <c r="I816" s="120"/>
      <c r="J816" s="120"/>
      <c r="K816" s="128"/>
      <c r="L816" s="5"/>
    </row>
    <row r="817" spans="1:12" hidden="1" x14ac:dyDescent="0.25">
      <c r="A817" s="47"/>
      <c r="B817" s="93"/>
      <c r="C817" s="373"/>
      <c r="D817" s="292"/>
      <c r="E817" s="120"/>
      <c r="F817" s="125"/>
      <c r="G817" s="125"/>
      <c r="H817" s="25"/>
      <c r="I817" s="120"/>
      <c r="J817" s="120"/>
      <c r="K817" s="128"/>
      <c r="L817" s="5"/>
    </row>
    <row r="818" spans="1:12" hidden="1" x14ac:dyDescent="0.25">
      <c r="A818" s="47"/>
      <c r="B818" s="92"/>
      <c r="C818" s="374"/>
      <c r="D818" s="221"/>
      <c r="E818" s="567"/>
      <c r="F818" s="564"/>
      <c r="G818" s="561"/>
      <c r="H818" s="25"/>
      <c r="I818" s="120"/>
      <c r="J818" s="120"/>
      <c r="K818" s="128"/>
      <c r="L818" s="5"/>
    </row>
    <row r="819" spans="1:12" hidden="1" x14ac:dyDescent="0.25">
      <c r="A819" s="47"/>
      <c r="B819" s="92"/>
      <c r="C819" s="374"/>
      <c r="D819" s="221"/>
      <c r="E819" s="567"/>
      <c r="F819" s="564"/>
      <c r="G819" s="561"/>
      <c r="H819" s="25"/>
      <c r="I819" s="120"/>
      <c r="J819" s="120"/>
      <c r="K819" s="128"/>
      <c r="L819" s="5"/>
    </row>
    <row r="820" spans="1:12" hidden="1" x14ac:dyDescent="0.25">
      <c r="A820" s="47"/>
      <c r="B820" s="93"/>
      <c r="C820" s="373"/>
      <c r="D820" s="221"/>
      <c r="E820" s="190"/>
      <c r="F820" s="125"/>
      <c r="G820" s="125"/>
      <c r="H820" s="25"/>
      <c r="I820" s="120"/>
      <c r="J820" s="120"/>
      <c r="K820" s="128"/>
      <c r="L820" s="5"/>
    </row>
    <row r="821" spans="1:12" hidden="1" x14ac:dyDescent="0.25">
      <c r="A821" s="47"/>
      <c r="B821" s="93"/>
      <c r="C821" s="232"/>
      <c r="D821" s="221"/>
      <c r="E821" s="567"/>
      <c r="F821" s="564"/>
      <c r="G821" s="561"/>
      <c r="H821" s="25"/>
      <c r="I821" s="121"/>
      <c r="J821" s="121"/>
      <c r="K821" s="164"/>
      <c r="L821" s="5"/>
    </row>
    <row r="822" spans="1:12" hidden="1" x14ac:dyDescent="0.25">
      <c r="A822" s="47"/>
      <c r="B822" s="93"/>
      <c r="C822" s="232"/>
      <c r="D822" s="221"/>
      <c r="E822" s="184"/>
      <c r="F822" s="125"/>
      <c r="G822" s="125"/>
      <c r="H822" s="25"/>
      <c r="I822" s="121"/>
      <c r="J822" s="121"/>
      <c r="K822" s="164"/>
      <c r="L822" s="5"/>
    </row>
    <row r="823" spans="1:12" hidden="1" x14ac:dyDescent="0.25">
      <c r="A823" s="47"/>
      <c r="B823" s="93"/>
      <c r="C823" s="232"/>
      <c r="D823" s="221"/>
      <c r="E823" s="567"/>
      <c r="F823" s="564"/>
      <c r="G823" s="561"/>
      <c r="H823" s="25"/>
      <c r="I823" s="121"/>
      <c r="J823" s="121"/>
      <c r="K823" s="164"/>
      <c r="L823" s="5"/>
    </row>
    <row r="824" spans="1:12" hidden="1" x14ac:dyDescent="0.25">
      <c r="A824" s="47"/>
      <c r="B824" s="93"/>
      <c r="C824" s="232"/>
      <c r="D824" s="221"/>
      <c r="E824" s="184"/>
      <c r="F824" s="125"/>
      <c r="G824" s="125"/>
      <c r="H824" s="25"/>
      <c r="I824" s="121"/>
      <c r="J824" s="121"/>
      <c r="K824" s="164"/>
      <c r="L824" s="5"/>
    </row>
    <row r="825" spans="1:12" hidden="1" x14ac:dyDescent="0.25">
      <c r="A825" s="47"/>
      <c r="B825" s="93"/>
      <c r="C825" s="232"/>
      <c r="D825" s="221"/>
      <c r="E825" s="567"/>
      <c r="F825" s="564"/>
      <c r="G825" s="561"/>
      <c r="H825" s="25"/>
      <c r="I825" s="121"/>
      <c r="J825" s="121"/>
      <c r="K825" s="164"/>
      <c r="L825" s="5"/>
    </row>
    <row r="826" spans="1:12" hidden="1" x14ac:dyDescent="0.25">
      <c r="A826" s="47"/>
      <c r="B826" s="93"/>
      <c r="C826" s="232"/>
      <c r="D826" s="221"/>
      <c r="E826" s="184"/>
      <c r="F826" s="125"/>
      <c r="G826" s="125"/>
      <c r="H826" s="25"/>
      <c r="I826" s="121"/>
      <c r="J826" s="121"/>
      <c r="K826" s="164"/>
      <c r="L826" s="5"/>
    </row>
    <row r="827" spans="1:12" hidden="1" x14ac:dyDescent="0.25">
      <c r="A827" s="47"/>
      <c r="B827" s="93"/>
      <c r="C827" s="232"/>
      <c r="D827" s="221"/>
      <c r="E827" s="567"/>
      <c r="F827" s="564"/>
      <c r="G827" s="561"/>
      <c r="H827" s="25"/>
      <c r="I827" s="121"/>
      <c r="J827" s="121"/>
      <c r="K827" s="164"/>
      <c r="L827" s="5"/>
    </row>
    <row r="828" spans="1:12" hidden="1" x14ac:dyDescent="0.25">
      <c r="A828" s="47"/>
      <c r="B828" s="93"/>
      <c r="C828" s="232"/>
      <c r="D828" s="221"/>
      <c r="E828" s="184"/>
      <c r="F828" s="125"/>
      <c r="G828" s="125"/>
      <c r="H828" s="25"/>
      <c r="I828" s="121"/>
      <c r="J828" s="121"/>
      <c r="K828" s="164"/>
      <c r="L828" s="5"/>
    </row>
    <row r="829" spans="1:12" hidden="1" x14ac:dyDescent="0.25">
      <c r="A829" s="47"/>
      <c r="B829" s="93"/>
      <c r="C829" s="217"/>
      <c r="D829" s="221"/>
      <c r="E829" s="567"/>
      <c r="F829" s="564"/>
      <c r="G829" s="561"/>
      <c r="H829" s="25"/>
      <c r="I829" s="121"/>
      <c r="J829" s="121"/>
      <c r="K829" s="164"/>
      <c r="L829" s="5"/>
    </row>
    <row r="830" spans="1:12" hidden="1" x14ac:dyDescent="0.25">
      <c r="A830" s="47"/>
      <c r="B830" s="93"/>
      <c r="C830" s="217"/>
      <c r="D830" s="221"/>
      <c r="E830" s="184"/>
      <c r="F830" s="125"/>
      <c r="G830" s="125"/>
      <c r="H830" s="25"/>
      <c r="I830" s="121"/>
      <c r="J830" s="121"/>
      <c r="K830" s="164"/>
      <c r="L830" s="5"/>
    </row>
    <row r="831" spans="1:12" hidden="1" x14ac:dyDescent="0.25">
      <c r="A831" s="47"/>
      <c r="B831" s="93"/>
      <c r="C831" s="217"/>
      <c r="D831" s="221"/>
      <c r="E831" s="567"/>
      <c r="F831" s="564"/>
      <c r="G831" s="561"/>
      <c r="H831" s="25"/>
      <c r="I831" s="121"/>
      <c r="J831" s="121"/>
      <c r="K831" s="164"/>
      <c r="L831" s="5"/>
    </row>
    <row r="832" spans="1:12" x14ac:dyDescent="0.25">
      <c r="A832" s="47"/>
      <c r="B832" s="93"/>
      <c r="C832" s="123"/>
      <c r="D832" s="84"/>
      <c r="E832" s="120"/>
      <c r="F832" s="125"/>
      <c r="G832" s="125"/>
      <c r="H832" s="25"/>
      <c r="I832" s="121"/>
      <c r="J832" s="121"/>
      <c r="K832" s="164"/>
      <c r="L832" s="5"/>
    </row>
    <row r="833" spans="1:12" x14ac:dyDescent="0.25">
      <c r="A833" s="47"/>
      <c r="B833" s="568"/>
      <c r="C833" s="8"/>
      <c r="D833" s="75"/>
      <c r="E833" s="6"/>
      <c r="F833" s="65"/>
      <c r="G833" s="253"/>
      <c r="H833" s="136"/>
      <c r="I833" s="16"/>
      <c r="J833" s="16"/>
      <c r="K833" s="60"/>
      <c r="L833" s="5"/>
    </row>
    <row r="834" spans="1:12" x14ac:dyDescent="0.25">
      <c r="A834" s="47"/>
      <c r="B834" s="568"/>
      <c r="C834" s="569"/>
      <c r="D834" s="570"/>
      <c r="E834" s="47"/>
      <c r="F834" s="571"/>
      <c r="G834" s="571"/>
      <c r="H834" s="129"/>
      <c r="I834" s="103"/>
      <c r="J834" s="103"/>
      <c r="K834" s="119"/>
      <c r="L834" s="5"/>
    </row>
    <row r="835" spans="1:12" x14ac:dyDescent="0.25">
      <c r="A835" s="495"/>
      <c r="B835" s="495"/>
      <c r="C835" s="495"/>
      <c r="D835" s="495"/>
      <c r="E835" s="495"/>
      <c r="F835" s="495"/>
      <c r="G835" s="495"/>
      <c r="H835" s="495"/>
      <c r="I835" s="495"/>
      <c r="J835" s="495"/>
      <c r="K835" s="495"/>
    </row>
    <row r="837" spans="1:12" x14ac:dyDescent="0.25">
      <c r="B837" s="460"/>
      <c r="C837" s="504"/>
    </row>
    <row r="838" spans="1:12" x14ac:dyDescent="0.25">
      <c r="B838" s="460"/>
      <c r="C838" s="460"/>
    </row>
    <row r="839" spans="1:12" x14ac:dyDescent="0.25">
      <c r="B839" s="392"/>
      <c r="C839" s="498"/>
      <c r="D839" s="203"/>
      <c r="E839" s="497"/>
      <c r="F839" s="459"/>
      <c r="G839" s="305"/>
    </row>
  </sheetData>
  <mergeCells count="19">
    <mergeCell ref="C17:L17"/>
    <mergeCell ref="C2:K2"/>
    <mergeCell ref="C3:K3"/>
    <mergeCell ref="C5:K5"/>
    <mergeCell ref="C12:K12"/>
    <mergeCell ref="C16:L16"/>
    <mergeCell ref="B68:K68"/>
    <mergeCell ref="B231:K231"/>
    <mergeCell ref="L532:L548"/>
    <mergeCell ref="B565:K565"/>
    <mergeCell ref="C18:L18"/>
    <mergeCell ref="C19:L19"/>
    <mergeCell ref="C20:L20"/>
    <mergeCell ref="H31:K31"/>
    <mergeCell ref="E66:G66"/>
    <mergeCell ref="H66:K66"/>
    <mergeCell ref="C27:L27"/>
    <mergeCell ref="C28:L28"/>
    <mergeCell ref="C29:L29"/>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41"/>
  <sheetViews>
    <sheetView zoomScaleNormal="100" workbookViewId="0">
      <selection activeCell="C249" sqref="C249"/>
    </sheetView>
  </sheetViews>
  <sheetFormatPr defaultRowHeight="15" x14ac:dyDescent="0.25"/>
  <cols>
    <col min="1" max="2" width="3.42578125" customWidth="1"/>
    <col min="3" max="3" width="51" customWidth="1"/>
    <col min="4" max="4" width="7.28515625" customWidth="1"/>
    <col min="5" max="7" width="8.85546875" customWidth="1"/>
    <col min="8"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316</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317</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422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x14ac:dyDescent="0.25">
      <c r="A16" s="5"/>
      <c r="B16" s="117" t="s">
        <v>0</v>
      </c>
      <c r="C16" s="690" t="s">
        <v>440</v>
      </c>
      <c r="D16" s="690"/>
      <c r="E16" s="690"/>
      <c r="F16" s="690"/>
      <c r="G16" s="690"/>
      <c r="H16" s="690"/>
      <c r="I16" s="690"/>
      <c r="J16" s="690"/>
      <c r="K16" s="690"/>
      <c r="L16" s="690"/>
    </row>
    <row r="17" spans="1:12" x14ac:dyDescent="0.25">
      <c r="A17" s="5"/>
      <c r="B17" s="117" t="s">
        <v>0</v>
      </c>
      <c r="C17" s="681" t="s">
        <v>442</v>
      </c>
      <c r="D17" s="681"/>
      <c r="E17" s="681"/>
      <c r="F17" s="681"/>
      <c r="G17" s="681"/>
      <c r="H17" s="681"/>
      <c r="I17" s="681"/>
      <c r="J17" s="681"/>
      <c r="K17" s="681"/>
      <c r="L17" s="681"/>
    </row>
    <row r="18" spans="1:12" x14ac:dyDescent="0.25">
      <c r="A18" s="5"/>
      <c r="B18" s="117"/>
      <c r="C18" s="681"/>
      <c r="D18" s="681"/>
      <c r="E18" s="681"/>
      <c r="F18" s="681"/>
      <c r="G18" s="681"/>
      <c r="H18" s="681"/>
      <c r="I18" s="681"/>
      <c r="J18" s="681"/>
      <c r="K18" s="681"/>
      <c r="L18" s="681"/>
    </row>
    <row r="19" spans="1:12" x14ac:dyDescent="0.25">
      <c r="A19" s="5"/>
      <c r="B19" s="117"/>
      <c r="C19" s="681"/>
      <c r="D19" s="681"/>
      <c r="E19" s="681"/>
      <c r="F19" s="681"/>
      <c r="G19" s="681"/>
      <c r="H19" s="681"/>
      <c r="I19" s="681"/>
      <c r="J19" s="681"/>
      <c r="K19" s="681"/>
      <c r="L19" s="681"/>
    </row>
    <row r="20" spans="1:12" x14ac:dyDescent="0.25">
      <c r="A20" s="5"/>
      <c r="B20" s="117"/>
      <c r="C20" s="682"/>
      <c r="D20" s="682"/>
      <c r="E20" s="682"/>
      <c r="F20" s="682"/>
      <c r="G20" s="682"/>
      <c r="H20" s="682"/>
      <c r="I20" s="682"/>
      <c r="J20" s="682"/>
      <c r="K20" s="682"/>
      <c r="L20" s="682"/>
    </row>
    <row r="21" spans="1:12" x14ac:dyDescent="0.25">
      <c r="A21" s="5"/>
      <c r="B21" s="117"/>
      <c r="C21" s="8"/>
      <c r="D21" s="75"/>
      <c r="E21" s="6"/>
      <c r="F21" s="63"/>
      <c r="G21" s="64"/>
      <c r="H21" s="129"/>
      <c r="I21" s="3"/>
      <c r="J21" s="3"/>
      <c r="K21" s="119"/>
      <c r="L21" s="5"/>
    </row>
    <row r="22" spans="1:12" ht="25.5" x14ac:dyDescent="0.25">
      <c r="A22" s="5"/>
      <c r="B22" s="117"/>
      <c r="C22" s="487" t="s">
        <v>418</v>
      </c>
      <c r="D22" s="75"/>
      <c r="E22" s="6"/>
      <c r="F22" s="63"/>
      <c r="G22" s="64"/>
      <c r="H22" s="129"/>
      <c r="I22" s="3"/>
      <c r="J22" s="3"/>
      <c r="K22" s="119"/>
      <c r="L22" s="5"/>
    </row>
    <row r="23" spans="1:12" x14ac:dyDescent="0.25">
      <c r="A23" s="5"/>
      <c r="B23" s="117"/>
      <c r="C23" s="490"/>
      <c r="D23" s="75"/>
      <c r="E23" s="6"/>
      <c r="F23" s="63"/>
      <c r="G23" s="64"/>
      <c r="H23" s="129"/>
      <c r="I23" s="3"/>
      <c r="J23" s="3"/>
      <c r="K23" s="119"/>
      <c r="L23" s="5"/>
    </row>
    <row r="24" spans="1:12" x14ac:dyDescent="0.25">
      <c r="A24" s="5"/>
      <c r="B24" s="117"/>
      <c r="C24" s="23"/>
      <c r="D24" s="75"/>
      <c r="E24" s="6"/>
      <c r="F24" s="63"/>
      <c r="G24" s="64"/>
      <c r="H24" s="129"/>
      <c r="I24" s="3"/>
      <c r="J24" s="3"/>
      <c r="K24" s="119"/>
      <c r="L24" s="5"/>
    </row>
    <row r="25" spans="1:12" x14ac:dyDescent="0.25">
      <c r="A25" s="5"/>
      <c r="B25" s="113"/>
      <c r="C25" s="23"/>
      <c r="D25" s="75"/>
      <c r="E25" s="6"/>
      <c r="F25" s="63"/>
      <c r="G25" s="64"/>
      <c r="H25" s="129"/>
      <c r="I25" s="3"/>
      <c r="J25" s="3"/>
      <c r="K25" s="119"/>
      <c r="L25" s="5"/>
    </row>
    <row r="26" spans="1:12" x14ac:dyDescent="0.25">
      <c r="A26" s="5"/>
      <c r="B26" s="88"/>
      <c r="C26" s="690" t="s">
        <v>318</v>
      </c>
      <c r="D26" s="690"/>
      <c r="E26" s="690"/>
      <c r="F26" s="690"/>
      <c r="G26" s="690"/>
      <c r="H26" s="690"/>
      <c r="I26" s="690"/>
      <c r="J26" s="690"/>
      <c r="K26" s="690"/>
      <c r="L26" s="690"/>
    </row>
    <row r="27" spans="1:12" x14ac:dyDescent="0.25">
      <c r="A27" s="5"/>
      <c r="B27" s="88"/>
      <c r="C27" s="681"/>
      <c r="D27" s="681"/>
      <c r="E27" s="681"/>
      <c r="F27" s="681"/>
      <c r="G27" s="681"/>
      <c r="H27" s="681"/>
      <c r="I27" s="681"/>
      <c r="J27" s="681"/>
      <c r="K27" s="681"/>
      <c r="L27" s="681"/>
    </row>
    <row r="28" spans="1:12" x14ac:dyDescent="0.25">
      <c r="A28" s="5"/>
      <c r="B28" s="88"/>
      <c r="C28" s="581" t="s">
        <v>428</v>
      </c>
      <c r="D28" s="75"/>
      <c r="E28" s="6"/>
      <c r="F28" s="63"/>
      <c r="G28" s="64"/>
      <c r="H28" s="129"/>
      <c r="I28" s="103"/>
      <c r="J28" s="103"/>
      <c r="K28" s="119"/>
      <c r="L28" s="5"/>
    </row>
    <row r="29" spans="1:12" x14ac:dyDescent="0.25">
      <c r="A29" s="5"/>
      <c r="B29" s="110"/>
      <c r="C29" s="23" t="s">
        <v>441</v>
      </c>
      <c r="D29" s="75"/>
      <c r="E29" s="6"/>
      <c r="F29" s="63"/>
      <c r="G29" s="64"/>
      <c r="H29" s="129"/>
      <c r="I29" s="3"/>
      <c r="J29" s="3"/>
      <c r="K29" s="119"/>
      <c r="L29" s="5"/>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6">
        <f>$G146</f>
        <v>0</v>
      </c>
      <c r="H38" s="18"/>
      <c r="I38" s="11"/>
      <c r="J38" s="11"/>
      <c r="K38" s="57"/>
      <c r="L38" s="13"/>
    </row>
    <row r="39" spans="1:12" x14ac:dyDescent="0.25">
      <c r="A39" s="5"/>
      <c r="B39" s="94" t="s">
        <v>3</v>
      </c>
      <c r="C39" s="112" t="s">
        <v>186</v>
      </c>
      <c r="D39" s="76"/>
      <c r="E39" s="10"/>
      <c r="F39" s="65"/>
      <c r="G39" s="447">
        <f>$G213</f>
        <v>0</v>
      </c>
      <c r="H39" s="18"/>
      <c r="I39" s="11"/>
      <c r="J39" s="11"/>
      <c r="K39" s="57"/>
      <c r="L39" s="13"/>
    </row>
    <row r="40" spans="1:12" x14ac:dyDescent="0.25">
      <c r="A40" s="5"/>
      <c r="B40" s="94" t="s">
        <v>7</v>
      </c>
      <c r="C40" s="112"/>
      <c r="D40" s="76"/>
      <c r="E40" s="10"/>
      <c r="F40" s="65"/>
      <c r="G40" s="447"/>
      <c r="H40" s="18"/>
      <c r="I40" s="11"/>
      <c r="J40" s="11"/>
      <c r="K40" s="57"/>
      <c r="L40" s="13"/>
    </row>
    <row r="41" spans="1:12" x14ac:dyDescent="0.25">
      <c r="A41" s="5"/>
      <c r="B41" s="89"/>
      <c r="C41" s="486"/>
      <c r="D41" s="76"/>
      <c r="E41" s="10"/>
      <c r="F41" s="65"/>
      <c r="G41" s="447"/>
      <c r="H41" s="18"/>
      <c r="I41" s="11"/>
      <c r="J41" s="11"/>
      <c r="K41" s="57"/>
      <c r="L41" s="13"/>
    </row>
    <row r="42" spans="1:12" x14ac:dyDescent="0.25">
      <c r="A42" s="5"/>
      <c r="B42" s="96"/>
      <c r="C42" s="45"/>
      <c r="D42" s="76"/>
      <c r="E42" s="10"/>
      <c r="F42" s="65"/>
      <c r="G42" s="447"/>
      <c r="H42" s="18"/>
      <c r="I42" s="11"/>
      <c r="J42" s="11"/>
      <c r="K42" s="57"/>
      <c r="L42" s="13"/>
    </row>
    <row r="43" spans="1:12" x14ac:dyDescent="0.25">
      <c r="A43" s="5"/>
      <c r="B43" s="89"/>
      <c r="C43" s="51"/>
      <c r="D43" s="76"/>
      <c r="E43" s="10"/>
      <c r="F43" s="65"/>
      <c r="G43" s="447"/>
      <c r="H43" s="18"/>
      <c r="I43" s="11"/>
      <c r="J43" s="11"/>
      <c r="K43" s="57"/>
      <c r="L43" s="13"/>
    </row>
    <row r="44" spans="1:12" x14ac:dyDescent="0.25">
      <c r="A44" s="5"/>
      <c r="B44" s="88" t="s">
        <v>32</v>
      </c>
      <c r="C44" s="8" t="s">
        <v>4</v>
      </c>
      <c r="D44" s="76"/>
      <c r="E44" s="10"/>
      <c r="F44" s="65"/>
      <c r="G44" s="447"/>
      <c r="H44" s="18"/>
      <c r="I44" s="11"/>
      <c r="J44" s="11"/>
      <c r="K44" s="57"/>
      <c r="L44" s="13"/>
    </row>
    <row r="45" spans="1:12" x14ac:dyDescent="0.25">
      <c r="A45" s="5"/>
      <c r="B45" s="89"/>
      <c r="C45" s="51"/>
      <c r="D45" s="76"/>
      <c r="E45" s="10"/>
      <c r="F45" s="65"/>
      <c r="G45" s="447"/>
      <c r="H45" s="18"/>
      <c r="I45" s="11"/>
      <c r="J45" s="11"/>
      <c r="K45" s="57"/>
      <c r="L45" s="13"/>
    </row>
    <row r="46" spans="1:12" x14ac:dyDescent="0.25">
      <c r="A46" s="5"/>
      <c r="B46" s="114" t="s">
        <v>2</v>
      </c>
      <c r="C46" s="112" t="s">
        <v>5</v>
      </c>
      <c r="D46" s="76"/>
      <c r="E46" s="10"/>
      <c r="F46" s="65"/>
      <c r="G46" s="447">
        <f>$G300</f>
        <v>0</v>
      </c>
      <c r="H46" s="18"/>
      <c r="I46" s="11"/>
      <c r="J46" s="11"/>
      <c r="K46" s="57"/>
      <c r="L46" s="13"/>
    </row>
    <row r="47" spans="1:12" x14ac:dyDescent="0.25">
      <c r="A47" s="5"/>
      <c r="B47" s="114" t="s">
        <v>3</v>
      </c>
      <c r="C47" s="112" t="s">
        <v>6</v>
      </c>
      <c r="D47" s="76"/>
      <c r="E47" s="10"/>
      <c r="F47" s="65"/>
      <c r="G47" s="447">
        <f>$G324</f>
        <v>0</v>
      </c>
      <c r="H47" s="18"/>
      <c r="I47" s="11"/>
      <c r="J47" s="11"/>
      <c r="K47" s="57"/>
      <c r="L47" s="13"/>
    </row>
    <row r="48" spans="1:12" x14ac:dyDescent="0.25">
      <c r="A48" s="5"/>
      <c r="B48" s="114" t="s">
        <v>7</v>
      </c>
      <c r="C48" s="112" t="s">
        <v>8</v>
      </c>
      <c r="D48" s="76"/>
      <c r="E48" s="10"/>
      <c r="F48" s="65"/>
      <c r="G48" s="447">
        <f>$G404</f>
        <v>0</v>
      </c>
      <c r="H48" s="18"/>
      <c r="I48" s="11"/>
      <c r="J48" s="11"/>
      <c r="K48" s="57"/>
      <c r="L48" s="13"/>
    </row>
    <row r="49" spans="1:12" x14ac:dyDescent="0.25">
      <c r="A49" s="5"/>
      <c r="B49" s="114" t="s">
        <v>9</v>
      </c>
      <c r="C49" s="112" t="s">
        <v>10</v>
      </c>
      <c r="D49" s="76"/>
      <c r="E49" s="10"/>
      <c r="F49" s="65"/>
      <c r="G49" s="447">
        <f>$G460</f>
        <v>0</v>
      </c>
      <c r="H49" s="18"/>
      <c r="I49" s="11"/>
      <c r="J49" s="11"/>
      <c r="K49" s="57"/>
      <c r="L49" s="13"/>
    </row>
    <row r="50" spans="1:12" x14ac:dyDescent="0.25">
      <c r="A50" s="5"/>
      <c r="B50" s="114" t="s">
        <v>11</v>
      </c>
      <c r="C50" s="112"/>
      <c r="D50" s="76"/>
      <c r="E50" s="10"/>
      <c r="F50" s="65"/>
      <c r="G50" s="447"/>
      <c r="H50" s="18"/>
      <c r="I50" s="11"/>
      <c r="J50" s="11"/>
      <c r="K50" s="57"/>
      <c r="L50" s="13"/>
    </row>
    <row r="51" spans="1:12" x14ac:dyDescent="0.25">
      <c r="A51" s="5"/>
      <c r="B51" s="114" t="s">
        <v>177</v>
      </c>
      <c r="C51" s="112"/>
      <c r="D51" s="88"/>
      <c r="E51" s="8"/>
      <c r="F51" s="88"/>
      <c r="G51" s="446"/>
      <c r="H51" s="88"/>
      <c r="I51" s="8"/>
      <c r="J51" s="8"/>
      <c r="K51" s="88"/>
      <c r="L51" s="8"/>
    </row>
    <row r="52" spans="1:12" x14ac:dyDescent="0.25">
      <c r="A52" s="5"/>
      <c r="B52" s="114" t="s">
        <v>180</v>
      </c>
      <c r="C52" s="112"/>
      <c r="D52" s="88"/>
      <c r="E52" s="8"/>
      <c r="F52" s="88"/>
      <c r="G52" s="446"/>
      <c r="H52" s="88"/>
      <c r="I52" s="8"/>
      <c r="J52" s="8"/>
      <c r="K52" s="88"/>
      <c r="L52" s="8"/>
    </row>
    <row r="53" spans="1:12" x14ac:dyDescent="0.25">
      <c r="A53" s="5"/>
      <c r="B53" s="114" t="s">
        <v>181</v>
      </c>
      <c r="C53" s="112" t="s">
        <v>13</v>
      </c>
      <c r="D53" s="76"/>
      <c r="E53" s="10"/>
      <c r="F53" s="65"/>
      <c r="G53" s="447">
        <f>$G562</f>
        <v>0</v>
      </c>
      <c r="H53" s="18"/>
      <c r="I53" s="11"/>
      <c r="J53" s="11"/>
      <c r="K53" s="57"/>
      <c r="L53" s="13"/>
    </row>
    <row r="54" spans="1:12" x14ac:dyDescent="0.25">
      <c r="A54" s="5"/>
      <c r="B54" s="89"/>
      <c r="C54" s="51"/>
      <c r="D54" s="76"/>
      <c r="E54" s="10"/>
      <c r="F54" s="65"/>
      <c r="G54" s="448"/>
      <c r="H54" s="18"/>
      <c r="I54" s="11"/>
      <c r="J54" s="11"/>
      <c r="K54" s="57"/>
      <c r="L54" s="13"/>
    </row>
    <row r="55" spans="1:12" x14ac:dyDescent="0.25">
      <c r="A55" s="5"/>
      <c r="B55" s="89"/>
      <c r="C55" s="51"/>
      <c r="D55" s="76"/>
      <c r="E55" s="10"/>
      <c r="F55" s="65"/>
      <c r="G55" s="448"/>
      <c r="H55" s="18"/>
      <c r="I55" s="11"/>
      <c r="J55" s="11"/>
      <c r="K55" s="57"/>
      <c r="L55" s="13"/>
    </row>
    <row r="56" spans="1:12" x14ac:dyDescent="0.25">
      <c r="A56" s="5"/>
      <c r="B56" s="88" t="s">
        <v>41</v>
      </c>
      <c r="C56" s="8" t="s">
        <v>42</v>
      </c>
      <c r="D56" s="76"/>
      <c r="E56" s="10"/>
      <c r="F56" s="65"/>
      <c r="G56" s="448"/>
      <c r="H56" s="18"/>
      <c r="I56" s="11"/>
      <c r="J56" s="11"/>
      <c r="K56" s="57"/>
      <c r="L56" s="13"/>
    </row>
    <row r="57" spans="1:12" x14ac:dyDescent="0.25">
      <c r="A57" s="5"/>
      <c r="B57" s="88"/>
      <c r="C57" s="8"/>
      <c r="D57" s="76"/>
      <c r="E57" s="10"/>
      <c r="F57" s="65"/>
      <c r="G57" s="448"/>
      <c r="H57" s="18"/>
      <c r="I57" s="11"/>
      <c r="J57" s="11"/>
      <c r="K57" s="57"/>
      <c r="L57" s="13"/>
    </row>
    <row r="58" spans="1:12" x14ac:dyDescent="0.25">
      <c r="A58" s="5"/>
      <c r="B58" s="114" t="s">
        <v>2</v>
      </c>
      <c r="C58" s="112"/>
      <c r="D58" s="76"/>
      <c r="E58" s="10"/>
      <c r="F58" s="65"/>
      <c r="G58" s="447"/>
      <c r="H58" s="18"/>
      <c r="I58" s="11"/>
      <c r="J58" s="11"/>
      <c r="K58" s="57"/>
      <c r="L58" s="13"/>
    </row>
    <row r="59" spans="1:12" x14ac:dyDescent="0.25">
      <c r="A59" s="5"/>
      <c r="B59" s="114" t="s">
        <v>3</v>
      </c>
      <c r="C59" s="112"/>
      <c r="D59" s="76"/>
      <c r="E59" s="10"/>
      <c r="F59" s="65"/>
      <c r="G59" s="447"/>
      <c r="H59" s="18"/>
      <c r="I59" s="11"/>
      <c r="J59" s="11"/>
      <c r="K59" s="57"/>
      <c r="L59" s="13"/>
    </row>
    <row r="60" spans="1:12" x14ac:dyDescent="0.25">
      <c r="A60" s="5"/>
      <c r="B60" s="114" t="s">
        <v>7</v>
      </c>
      <c r="C60" s="112"/>
      <c r="D60" s="76"/>
      <c r="E60" s="10"/>
      <c r="F60" s="65"/>
      <c r="G60" s="447"/>
      <c r="H60" s="18"/>
      <c r="I60" s="11"/>
      <c r="J60" s="11"/>
      <c r="K60" s="57"/>
      <c r="L60" s="13"/>
    </row>
    <row r="61" spans="1:12" ht="15.75" thickBot="1" x14ac:dyDescent="0.3">
      <c r="A61" s="5"/>
      <c r="B61" s="416" t="s">
        <v>9</v>
      </c>
      <c r="C61" s="417"/>
      <c r="D61" s="418"/>
      <c r="E61" s="419"/>
      <c r="F61" s="420"/>
      <c r="G61" s="449"/>
      <c r="H61" s="18"/>
      <c r="I61" s="11"/>
      <c r="J61" s="11"/>
      <c r="K61" s="57"/>
      <c r="L61" s="13"/>
    </row>
    <row r="62" spans="1:12" ht="15.75" thickTop="1" x14ac:dyDescent="0.25">
      <c r="C62" s="112" t="s">
        <v>254</v>
      </c>
      <c r="H62" s="444">
        <f>SUM(G38:G61)</f>
        <v>0</v>
      </c>
      <c r="L62" s="203"/>
    </row>
    <row r="63" spans="1:12" x14ac:dyDescent="0.25">
      <c r="C63" s="112"/>
      <c r="H63" s="453"/>
      <c r="L63" s="203"/>
    </row>
    <row r="64" spans="1:12" ht="25.5" x14ac:dyDescent="0.25">
      <c r="B64" s="460" t="s">
        <v>295</v>
      </c>
      <c r="C64" s="504" t="s">
        <v>310</v>
      </c>
      <c r="D64" s="203"/>
      <c r="E64" s="203"/>
      <c r="F64" s="203"/>
      <c r="G64" s="453"/>
      <c r="H64" s="453"/>
      <c r="J64" s="507"/>
      <c r="L64" s="203"/>
    </row>
    <row r="65" spans="1:12" x14ac:dyDescent="0.25">
      <c r="C65" s="112"/>
      <c r="H65" s="453"/>
      <c r="L65" s="203"/>
    </row>
    <row r="66" spans="1:12" x14ac:dyDescent="0.25">
      <c r="A66" s="5"/>
      <c r="B66" s="96"/>
      <c r="C66" s="45"/>
      <c r="D66" s="77"/>
      <c r="E66" s="684"/>
      <c r="F66" s="684"/>
      <c r="G66" s="684"/>
      <c r="H66" s="685"/>
      <c r="I66" s="685"/>
      <c r="J66" s="685"/>
      <c r="K66" s="685"/>
      <c r="L66" s="201"/>
    </row>
    <row r="67" spans="1:12" x14ac:dyDescent="0.25">
      <c r="A67" s="4"/>
      <c r="B67" s="89"/>
      <c r="C67" s="52"/>
      <c r="D67" s="146"/>
      <c r="E67" s="202"/>
      <c r="F67" s="147"/>
      <c r="G67" s="148"/>
      <c r="H67" s="146"/>
      <c r="I67" s="202"/>
      <c r="J67" s="147"/>
      <c r="K67" s="148"/>
      <c r="L67" s="147"/>
    </row>
    <row r="68" spans="1:12" ht="15.75" x14ac:dyDescent="0.25">
      <c r="A68" s="90" t="s">
        <v>16</v>
      </c>
      <c r="B68" s="678" t="s">
        <v>1</v>
      </c>
      <c r="C68" s="678"/>
      <c r="D68" s="678"/>
      <c r="E68" s="678"/>
      <c r="F68" s="678"/>
      <c r="G68" s="678"/>
      <c r="H68" s="678"/>
      <c r="I68" s="678"/>
      <c r="J68" s="678"/>
      <c r="K68" s="678"/>
      <c r="L68" s="25"/>
    </row>
    <row r="69" spans="1:12" x14ac:dyDescent="0.25">
      <c r="A69" s="25"/>
      <c r="B69" s="88"/>
      <c r="C69" s="14"/>
      <c r="D69" s="454" t="s">
        <v>154</v>
      </c>
      <c r="E69" s="455" t="s">
        <v>155</v>
      </c>
      <c r="F69" s="456" t="s">
        <v>204</v>
      </c>
      <c r="G69" s="457" t="s">
        <v>194</v>
      </c>
      <c r="H69" s="55"/>
      <c r="I69" s="49"/>
      <c r="J69" s="49"/>
      <c r="K69" s="59"/>
      <c r="L69" s="25"/>
    </row>
    <row r="70" spans="1:12" x14ac:dyDescent="0.25">
      <c r="A70" s="25"/>
      <c r="B70" s="91" t="s">
        <v>2</v>
      </c>
      <c r="C70" s="50" t="s">
        <v>149</v>
      </c>
      <c r="D70" s="79"/>
      <c r="E70" s="20"/>
      <c r="F70" s="66"/>
      <c r="G70" s="66"/>
      <c r="H70" s="54"/>
      <c r="I70" s="20"/>
      <c r="J70" s="20"/>
      <c r="K70" s="60"/>
      <c r="L70" s="25"/>
    </row>
    <row r="71" spans="1:12" x14ac:dyDescent="0.25">
      <c r="A71" s="5"/>
      <c r="B71" s="88"/>
      <c r="C71" s="14"/>
      <c r="D71" s="78"/>
      <c r="E71" s="10"/>
      <c r="F71" s="65"/>
      <c r="G71" s="65"/>
      <c r="H71" s="136"/>
      <c r="I71" s="16"/>
      <c r="J71" s="16"/>
      <c r="K71" s="140"/>
      <c r="L71" s="5"/>
    </row>
    <row r="72" spans="1:12" ht="39" x14ac:dyDescent="0.25">
      <c r="A72" s="5"/>
      <c r="B72" s="88">
        <v>1</v>
      </c>
      <c r="C72" s="165" t="s">
        <v>429</v>
      </c>
      <c r="D72" s="15" t="s">
        <v>25</v>
      </c>
      <c r="E72" s="266">
        <v>1</v>
      </c>
      <c r="F72" s="253">
        <v>0</v>
      </c>
      <c r="G72" s="253">
        <f>E72*F72</f>
        <v>0</v>
      </c>
      <c r="H72" s="15"/>
      <c r="I72" s="167"/>
      <c r="J72" s="167"/>
      <c r="K72" s="174"/>
      <c r="L72" s="10"/>
    </row>
    <row r="73" spans="1:12" ht="0.95" customHeight="1" x14ac:dyDescent="0.25">
      <c r="A73" s="5"/>
      <c r="B73" s="88"/>
      <c r="C73" s="14"/>
      <c r="D73" s="10"/>
      <c r="E73" s="180"/>
      <c r="F73" s="65"/>
      <c r="G73" s="65"/>
      <c r="H73" s="10"/>
      <c r="I73" s="10"/>
      <c r="J73" s="167"/>
      <c r="K73" s="140"/>
      <c r="L73" s="10"/>
    </row>
    <row r="74" spans="1:12" hidden="1" x14ac:dyDescent="0.25">
      <c r="A74" s="5"/>
      <c r="B74" s="88"/>
      <c r="C74" s="14"/>
      <c r="D74" s="18"/>
      <c r="E74" s="181"/>
      <c r="F74" s="65"/>
      <c r="G74" s="65"/>
      <c r="H74" s="18"/>
      <c r="I74" s="168"/>
      <c r="J74" s="168"/>
      <c r="K74" s="57"/>
      <c r="L74" s="10"/>
    </row>
    <row r="75" spans="1:12" hidden="1" x14ac:dyDescent="0.25">
      <c r="A75" s="5"/>
      <c r="B75" s="94"/>
      <c r="C75" s="68"/>
      <c r="D75" s="18"/>
      <c r="E75" s="268"/>
      <c r="F75" s="253"/>
      <c r="G75" s="253"/>
      <c r="H75" s="10"/>
      <c r="I75" s="10"/>
      <c r="J75" s="10"/>
      <c r="K75" s="57"/>
      <c r="L75" s="10"/>
    </row>
    <row r="76" spans="1:12" hidden="1" x14ac:dyDescent="0.25">
      <c r="A76" s="5"/>
      <c r="B76" s="214"/>
      <c r="C76" s="215"/>
      <c r="D76" s="32"/>
      <c r="E76" s="211"/>
      <c r="F76" s="254"/>
      <c r="G76" s="254"/>
      <c r="H76" s="18"/>
      <c r="I76" s="18"/>
      <c r="J76" s="18"/>
      <c r="K76" s="57"/>
      <c r="L76" s="10"/>
    </row>
    <row r="77" spans="1:12" hidden="1" x14ac:dyDescent="0.25">
      <c r="A77" s="5"/>
      <c r="B77" s="88"/>
      <c r="C77" s="14"/>
      <c r="D77" s="10"/>
      <c r="E77" s="180"/>
      <c r="F77" s="65"/>
      <c r="G77" s="65"/>
      <c r="H77" s="10"/>
      <c r="I77" s="10"/>
      <c r="J77" s="10"/>
      <c r="K77" s="140"/>
      <c r="L77" s="10"/>
    </row>
    <row r="78" spans="1:12" hidden="1" x14ac:dyDescent="0.25">
      <c r="A78" s="5"/>
      <c r="B78" s="88"/>
      <c r="C78" s="14"/>
      <c r="D78" s="10"/>
      <c r="E78" s="180"/>
      <c r="F78" s="65"/>
      <c r="G78" s="65"/>
      <c r="H78" s="10"/>
      <c r="I78" s="10"/>
      <c r="J78" s="10"/>
      <c r="K78" s="57"/>
      <c r="L78" s="10"/>
    </row>
    <row r="79" spans="1:12" hidden="1" x14ac:dyDescent="0.25">
      <c r="A79" s="5"/>
      <c r="B79" s="94"/>
      <c r="C79" s="224"/>
      <c r="D79" s="326"/>
      <c r="E79" s="256"/>
      <c r="F79" s="254"/>
      <c r="G79" s="254"/>
      <c r="H79" s="10"/>
      <c r="I79" s="10"/>
      <c r="J79" s="10"/>
      <c r="K79" s="57"/>
      <c r="L79" s="10"/>
    </row>
    <row r="80" spans="1:12" hidden="1" x14ac:dyDescent="0.25">
      <c r="A80" s="5"/>
      <c r="B80" s="94"/>
      <c r="C80" s="327"/>
      <c r="D80" s="326"/>
      <c r="E80" s="256"/>
      <c r="F80" s="254"/>
      <c r="G80" s="254"/>
      <c r="H80" s="18"/>
      <c r="I80" s="18"/>
      <c r="J80" s="18"/>
      <c r="K80" s="57"/>
      <c r="L80" s="10"/>
    </row>
    <row r="81" spans="1:12" hidden="1" x14ac:dyDescent="0.25">
      <c r="A81" s="5"/>
      <c r="B81" s="94"/>
      <c r="C81" s="327"/>
      <c r="D81" s="204"/>
      <c r="E81" s="256"/>
      <c r="F81" s="254"/>
      <c r="G81" s="254"/>
      <c r="H81" s="18"/>
      <c r="I81" s="204"/>
      <c r="J81" s="255"/>
    </row>
    <row r="82" spans="1:12" hidden="1" x14ac:dyDescent="0.25">
      <c r="A82" s="5"/>
      <c r="B82" s="94"/>
      <c r="C82" s="327"/>
      <c r="D82" s="204"/>
      <c r="E82" s="256"/>
      <c r="F82" s="254"/>
      <c r="G82" s="254"/>
      <c r="H82" s="18"/>
      <c r="I82" s="168"/>
      <c r="J82" s="18"/>
      <c r="K82" s="57"/>
      <c r="L82" s="10"/>
    </row>
    <row r="83" spans="1:12" x14ac:dyDescent="0.25">
      <c r="A83" s="5"/>
      <c r="B83" s="88"/>
      <c r="C83" s="14"/>
      <c r="D83" s="10"/>
      <c r="E83" s="180"/>
      <c r="F83" s="65"/>
      <c r="G83" s="65"/>
      <c r="H83" s="10"/>
      <c r="I83" s="10"/>
      <c r="J83" s="10"/>
      <c r="K83" s="140"/>
      <c r="L83" s="10"/>
    </row>
    <row r="84" spans="1:12" x14ac:dyDescent="0.25">
      <c r="A84" s="5"/>
      <c r="B84" s="88">
        <v>2</v>
      </c>
      <c r="C84" s="14" t="s">
        <v>157</v>
      </c>
      <c r="D84" s="18"/>
      <c r="E84" s="182"/>
      <c r="F84" s="65"/>
      <c r="G84" s="65"/>
      <c r="H84" s="18"/>
      <c r="I84" s="18"/>
      <c r="J84" s="18"/>
      <c r="K84" s="57"/>
      <c r="L84" s="10"/>
    </row>
    <row r="85" spans="1:12" ht="25.5" x14ac:dyDescent="0.25">
      <c r="A85" s="5"/>
      <c r="B85" s="94" t="s">
        <v>19</v>
      </c>
      <c r="C85" s="361" t="s">
        <v>95</v>
      </c>
      <c r="D85" s="312" t="s">
        <v>28</v>
      </c>
      <c r="E85" s="267">
        <v>3</v>
      </c>
      <c r="F85" s="253">
        <v>0</v>
      </c>
      <c r="G85" s="253">
        <f>E85*F85</f>
        <v>0</v>
      </c>
      <c r="H85" s="10"/>
      <c r="I85" s="167"/>
      <c r="J85" s="10"/>
      <c r="K85" s="57"/>
      <c r="L85" s="10"/>
    </row>
    <row r="86" spans="1:12" hidden="1" x14ac:dyDescent="0.25">
      <c r="A86" s="5"/>
      <c r="B86" s="94"/>
      <c r="C86" s="327"/>
      <c r="D86" s="326"/>
      <c r="E86" s="256"/>
      <c r="F86" s="254"/>
      <c r="G86" s="254"/>
      <c r="H86" s="10"/>
      <c r="I86" s="167"/>
      <c r="J86" s="10"/>
      <c r="K86" s="57"/>
      <c r="L86" s="10"/>
    </row>
    <row r="87" spans="1:12" hidden="1" x14ac:dyDescent="0.25">
      <c r="A87" s="5"/>
      <c r="B87" s="94"/>
      <c r="C87" s="361"/>
      <c r="D87" s="312"/>
      <c r="E87" s="267"/>
      <c r="F87" s="253"/>
      <c r="G87" s="253"/>
      <c r="H87" s="18"/>
      <c r="I87" s="18"/>
      <c r="J87" s="18"/>
      <c r="K87" s="57"/>
      <c r="L87" s="10"/>
    </row>
    <row r="88" spans="1:12" hidden="1" x14ac:dyDescent="0.25">
      <c r="A88" s="5"/>
      <c r="B88" s="390"/>
      <c r="C88" s="327"/>
      <c r="D88" s="326"/>
      <c r="E88" s="256"/>
      <c r="F88" s="254"/>
      <c r="G88" s="254"/>
      <c r="H88" s="10"/>
      <c r="I88" s="10"/>
      <c r="J88" s="10"/>
      <c r="K88" s="140"/>
      <c r="L88" s="10"/>
    </row>
    <row r="89" spans="1:12" hidden="1" x14ac:dyDescent="0.25">
      <c r="A89" s="5"/>
      <c r="B89" s="216"/>
      <c r="C89" s="217"/>
      <c r="D89" s="10"/>
      <c r="E89" s="180"/>
      <c r="F89" s="65"/>
      <c r="G89" s="65"/>
      <c r="H89" s="10"/>
      <c r="I89" s="10"/>
      <c r="J89" s="10"/>
      <c r="K89" s="140"/>
      <c r="L89" s="10"/>
    </row>
    <row r="90" spans="1:12" hidden="1" x14ac:dyDescent="0.25">
      <c r="A90" s="5"/>
      <c r="B90" s="379"/>
      <c r="C90" s="224"/>
      <c r="D90" s="263"/>
      <c r="E90" s="328"/>
      <c r="F90" s="254"/>
      <c r="G90" s="254"/>
      <c r="H90" s="15"/>
      <c r="I90" s="15"/>
      <c r="J90" s="15"/>
      <c r="K90" s="57"/>
      <c r="L90" s="10"/>
    </row>
    <row r="91" spans="1:12" x14ac:dyDescent="0.25">
      <c r="A91" s="5"/>
      <c r="B91" s="88"/>
      <c r="C91" s="14"/>
      <c r="D91" s="10"/>
      <c r="E91" s="180"/>
      <c r="F91" s="65"/>
      <c r="G91" s="65"/>
      <c r="H91" s="10"/>
      <c r="I91" s="10"/>
      <c r="J91" s="10"/>
      <c r="K91" s="140"/>
      <c r="L91" s="10"/>
    </row>
    <row r="92" spans="1:12" ht="25.5" x14ac:dyDescent="0.25">
      <c r="A92" s="5"/>
      <c r="B92" s="88">
        <v>3</v>
      </c>
      <c r="C92" s="14" t="s">
        <v>18</v>
      </c>
      <c r="D92" s="10"/>
      <c r="E92" s="180"/>
      <c r="F92" s="65"/>
      <c r="G92" s="65"/>
      <c r="H92" s="10"/>
      <c r="I92" s="10"/>
      <c r="J92" s="10"/>
      <c r="K92" s="140"/>
      <c r="L92" s="10"/>
    </row>
    <row r="93" spans="1:12" ht="33.950000000000003" customHeight="1" x14ac:dyDescent="0.25">
      <c r="A93" s="5"/>
      <c r="B93" s="376" t="s">
        <v>19</v>
      </c>
      <c r="C93" s="361" t="s">
        <v>443</v>
      </c>
      <c r="D93" s="362" t="s">
        <v>25</v>
      </c>
      <c r="E93" s="363">
        <v>3</v>
      </c>
      <c r="F93" s="253">
        <v>0</v>
      </c>
      <c r="G93" s="253">
        <f>E93*F93</f>
        <v>0</v>
      </c>
      <c r="H93" s="10"/>
      <c r="I93" s="10"/>
      <c r="J93" s="10"/>
      <c r="K93" s="140"/>
      <c r="L93" s="10"/>
    </row>
    <row r="94" spans="1:12" hidden="1" x14ac:dyDescent="0.25">
      <c r="A94" s="5"/>
      <c r="B94" s="214"/>
      <c r="C94" s="215"/>
      <c r="D94" s="326"/>
      <c r="E94" s="328"/>
      <c r="F94" s="254"/>
      <c r="G94" s="254"/>
      <c r="H94" s="18"/>
      <c r="I94" s="18"/>
      <c r="J94" s="18"/>
      <c r="K94" s="140"/>
      <c r="L94" s="10"/>
    </row>
    <row r="95" spans="1:12" hidden="1" x14ac:dyDescent="0.25">
      <c r="A95" s="5"/>
      <c r="B95" s="88"/>
      <c r="C95" s="14"/>
      <c r="D95" s="10"/>
      <c r="E95" s="180"/>
      <c r="F95" s="65"/>
      <c r="G95" s="65"/>
      <c r="H95" s="10"/>
      <c r="I95" s="10"/>
      <c r="J95" s="10"/>
      <c r="K95" s="140"/>
      <c r="L95" s="10"/>
    </row>
    <row r="96" spans="1:12" hidden="1" x14ac:dyDescent="0.25">
      <c r="A96" s="5"/>
      <c r="B96" s="88"/>
      <c r="C96" s="391"/>
      <c r="D96" s="15"/>
      <c r="E96" s="189"/>
      <c r="F96" s="65"/>
      <c r="G96" s="65"/>
      <c r="H96" s="15"/>
      <c r="I96" s="169"/>
      <c r="J96" s="169"/>
      <c r="K96" s="57"/>
      <c r="L96" s="10"/>
    </row>
    <row r="97" spans="1:12" hidden="1" x14ac:dyDescent="0.25">
      <c r="A97" s="5"/>
      <c r="B97" s="223"/>
      <c r="C97" s="224"/>
      <c r="D97" s="263"/>
      <c r="E97" s="328"/>
      <c r="F97" s="254"/>
      <c r="G97" s="254"/>
      <c r="H97" s="25"/>
      <c r="I97" s="121"/>
      <c r="J97" s="450"/>
      <c r="K97" s="140"/>
      <c r="L97" s="5"/>
    </row>
    <row r="98" spans="1:12" hidden="1" x14ac:dyDescent="0.25">
      <c r="A98" s="5"/>
      <c r="B98" s="223"/>
      <c r="C98" s="304"/>
      <c r="D98" s="15"/>
      <c r="E98" s="192"/>
      <c r="F98" s="125"/>
      <c r="G98" s="125"/>
      <c r="H98" s="25"/>
      <c r="I98" s="121"/>
      <c r="J98" s="121"/>
      <c r="K98" s="140"/>
      <c r="L98" s="5"/>
    </row>
    <row r="99" spans="1:12" hidden="1" x14ac:dyDescent="0.25">
      <c r="A99" s="5"/>
      <c r="B99" s="379"/>
      <c r="C99" s="224"/>
      <c r="D99" s="263"/>
      <c r="E99" s="328"/>
      <c r="F99" s="254"/>
      <c r="G99" s="254"/>
      <c r="H99" s="15"/>
      <c r="I99" s="169"/>
      <c r="J99" s="166"/>
      <c r="K99" s="57"/>
      <c r="L99" s="10"/>
    </row>
    <row r="100" spans="1:12" hidden="1" x14ac:dyDescent="0.25">
      <c r="A100" s="5"/>
      <c r="B100" s="97"/>
      <c r="C100" s="141"/>
      <c r="D100" s="15"/>
      <c r="E100" s="189"/>
      <c r="F100" s="125"/>
      <c r="G100" s="125"/>
      <c r="H100" s="25"/>
      <c r="I100" s="121"/>
      <c r="J100" s="121"/>
      <c r="K100" s="140"/>
      <c r="L100" s="5"/>
    </row>
    <row r="101" spans="1:12" hidden="1" x14ac:dyDescent="0.25">
      <c r="A101" s="5"/>
      <c r="B101" s="88"/>
      <c r="C101" s="224"/>
      <c r="D101" s="263"/>
      <c r="E101" s="328"/>
      <c r="F101" s="254"/>
      <c r="G101" s="254"/>
      <c r="H101" s="15"/>
      <c r="I101" s="15"/>
      <c r="J101" s="15"/>
      <c r="K101" s="57"/>
      <c r="L101" s="10"/>
    </row>
    <row r="102" spans="1:12" ht="0.95" hidden="1" customHeight="1" x14ac:dyDescent="0.25">
      <c r="A102" s="5"/>
      <c r="B102" s="94"/>
      <c r="C102" s="327"/>
      <c r="D102" s="263"/>
      <c r="E102" s="328"/>
      <c r="F102" s="254"/>
      <c r="G102" s="254"/>
      <c r="H102" s="15"/>
      <c r="I102" s="15"/>
      <c r="J102" s="15"/>
      <c r="K102" s="57"/>
      <c r="L102" s="10"/>
    </row>
    <row r="103" spans="1:12" x14ac:dyDescent="0.25">
      <c r="A103" s="5"/>
      <c r="B103" s="88"/>
      <c r="C103" s="14"/>
      <c r="D103" s="10"/>
      <c r="E103" s="185"/>
      <c r="F103" s="65"/>
      <c r="G103" s="65"/>
      <c r="H103" s="18"/>
      <c r="I103" s="11"/>
      <c r="J103" s="11"/>
      <c r="K103" s="140"/>
      <c r="L103" s="10"/>
    </row>
    <row r="104" spans="1:12" ht="25.5" x14ac:dyDescent="0.25">
      <c r="A104" s="5"/>
      <c r="B104" s="88">
        <v>4</v>
      </c>
      <c r="C104" s="14" t="s">
        <v>94</v>
      </c>
      <c r="D104" s="15"/>
      <c r="E104" s="189"/>
      <c r="F104" s="65"/>
      <c r="G104" s="65"/>
      <c r="H104" s="10"/>
      <c r="I104" s="17"/>
      <c r="J104" s="17"/>
      <c r="K104" s="57"/>
      <c r="L104" s="10"/>
    </row>
    <row r="105" spans="1:12" x14ac:dyDescent="0.25">
      <c r="A105" s="5"/>
      <c r="B105" s="214"/>
      <c r="C105" s="215"/>
      <c r="D105" s="213"/>
      <c r="E105" s="220"/>
      <c r="F105" s="254"/>
      <c r="G105" s="254"/>
      <c r="H105" s="15"/>
      <c r="I105" s="15"/>
      <c r="J105" s="15"/>
      <c r="K105" s="57"/>
      <c r="L105" s="10"/>
    </row>
    <row r="106" spans="1:12" x14ac:dyDescent="0.25">
      <c r="A106" s="5"/>
      <c r="B106" s="376" t="s">
        <v>19</v>
      </c>
      <c r="C106" s="361" t="s">
        <v>21</v>
      </c>
      <c r="D106" s="282" t="s">
        <v>319</v>
      </c>
      <c r="E106" s="363">
        <v>3</v>
      </c>
      <c r="F106" s="253">
        <v>0</v>
      </c>
      <c r="G106" s="253">
        <f>E106*F106</f>
        <v>0</v>
      </c>
      <c r="H106" s="15"/>
      <c r="I106" s="15"/>
      <c r="J106" s="15"/>
      <c r="K106" s="57"/>
      <c r="L106" s="10"/>
    </row>
    <row r="107" spans="1:12" ht="25.5" x14ac:dyDescent="0.25">
      <c r="A107" s="5"/>
      <c r="B107" s="392" t="s">
        <v>20</v>
      </c>
      <c r="C107" s="347" t="s">
        <v>198</v>
      </c>
      <c r="D107" s="282" t="s">
        <v>126</v>
      </c>
      <c r="E107" s="363">
        <v>6</v>
      </c>
      <c r="F107" s="253">
        <v>0</v>
      </c>
      <c r="G107" s="253">
        <f>E107*F107</f>
        <v>0</v>
      </c>
      <c r="H107" s="15"/>
      <c r="I107" s="169"/>
      <c r="J107" s="169"/>
      <c r="K107" s="57"/>
      <c r="L107" s="10"/>
    </row>
    <row r="108" spans="1:12" hidden="1" x14ac:dyDescent="0.25">
      <c r="A108" s="5"/>
      <c r="B108" s="376"/>
      <c r="C108" s="327"/>
      <c r="D108" s="263"/>
      <c r="E108" s="328"/>
      <c r="F108" s="254"/>
      <c r="G108" s="254"/>
      <c r="H108" s="15"/>
      <c r="I108" s="15"/>
      <c r="J108" s="15"/>
      <c r="K108" s="57"/>
      <c r="L108" s="10"/>
    </row>
    <row r="109" spans="1:12" hidden="1" x14ac:dyDescent="0.25">
      <c r="A109" s="5"/>
      <c r="B109" s="376"/>
      <c r="C109" s="327"/>
      <c r="D109" s="263"/>
      <c r="E109" s="328"/>
      <c r="F109" s="254"/>
      <c r="G109" s="254"/>
      <c r="H109" s="15"/>
      <c r="I109" s="15"/>
      <c r="J109" s="15"/>
      <c r="K109" s="57"/>
      <c r="L109" s="10"/>
    </row>
    <row r="110" spans="1:12" x14ac:dyDescent="0.25">
      <c r="A110" s="5"/>
      <c r="B110" s="392"/>
      <c r="C110" s="347"/>
      <c r="D110" s="282"/>
      <c r="E110" s="363"/>
      <c r="F110" s="253"/>
      <c r="G110" s="253"/>
      <c r="H110" s="25"/>
      <c r="I110" s="205"/>
      <c r="J110" s="121"/>
      <c r="K110" s="140"/>
      <c r="L110" s="5"/>
    </row>
    <row r="111" spans="1:12" hidden="1" x14ac:dyDescent="0.25">
      <c r="A111" s="5"/>
      <c r="B111" s="176"/>
      <c r="C111" s="175"/>
      <c r="D111" s="25"/>
      <c r="E111" s="193"/>
      <c r="F111" s="257"/>
      <c r="G111" s="257"/>
      <c r="H111" s="25"/>
      <c r="I111" s="121"/>
      <c r="J111" s="121"/>
      <c r="K111" s="140"/>
      <c r="L111" s="5"/>
    </row>
    <row r="112" spans="1:12" ht="63.75" x14ac:dyDescent="0.25">
      <c r="A112" s="5"/>
      <c r="B112" s="88">
        <v>5</v>
      </c>
      <c r="C112" s="304" t="s">
        <v>406</v>
      </c>
      <c r="D112" s="282" t="s">
        <v>304</v>
      </c>
      <c r="E112" s="363">
        <v>1</v>
      </c>
      <c r="F112" s="253">
        <v>0</v>
      </c>
      <c r="G112" s="253">
        <f>E112*F112</f>
        <v>0</v>
      </c>
      <c r="H112" s="15"/>
      <c r="I112" s="166"/>
      <c r="J112" s="166"/>
      <c r="K112" s="57"/>
      <c r="L112" s="10"/>
    </row>
    <row r="113" spans="1:12" hidden="1" x14ac:dyDescent="0.25">
      <c r="A113" s="5"/>
      <c r="B113" s="97"/>
      <c r="C113" s="141"/>
      <c r="D113" s="25"/>
      <c r="E113" s="184"/>
      <c r="F113" s="125"/>
      <c r="G113" s="125"/>
      <c r="H113" s="25"/>
      <c r="I113" s="121"/>
      <c r="J113" s="121"/>
      <c r="K113" s="140"/>
      <c r="L113" s="5"/>
    </row>
    <row r="114" spans="1:12" hidden="1" x14ac:dyDescent="0.25">
      <c r="A114" s="5"/>
      <c r="B114" s="88"/>
      <c r="C114" s="224"/>
      <c r="D114" s="218"/>
      <c r="E114" s="197"/>
      <c r="F114" s="254"/>
      <c r="G114" s="254"/>
      <c r="H114" s="15"/>
      <c r="I114" s="166"/>
      <c r="J114" s="166"/>
      <c r="K114" s="57"/>
      <c r="L114" s="10"/>
    </row>
    <row r="115" spans="1:12" ht="14.1" customHeight="1" x14ac:dyDescent="0.25">
      <c r="A115" s="5"/>
      <c r="B115" s="97"/>
      <c r="C115" s="141"/>
      <c r="D115" s="168"/>
      <c r="E115" s="186"/>
      <c r="F115" s="125"/>
      <c r="G115" s="125"/>
      <c r="H115" s="25"/>
      <c r="I115" s="121"/>
      <c r="J115" s="121"/>
      <c r="K115" s="140"/>
      <c r="L115" s="5"/>
    </row>
    <row r="116" spans="1:12" ht="0.95" hidden="1" customHeight="1" x14ac:dyDescent="0.25">
      <c r="A116" s="5"/>
      <c r="B116" s="95"/>
      <c r="C116" s="7"/>
      <c r="D116" s="168"/>
      <c r="E116" s="186"/>
      <c r="F116" s="65"/>
      <c r="G116" s="65"/>
      <c r="H116" s="18"/>
      <c r="I116" s="11"/>
      <c r="J116" s="11"/>
      <c r="K116" s="57"/>
      <c r="L116" s="10"/>
    </row>
    <row r="117" spans="1:12" hidden="1" x14ac:dyDescent="0.25">
      <c r="A117" s="5"/>
      <c r="B117" s="94"/>
      <c r="C117" s="329"/>
      <c r="D117" s="303"/>
      <c r="E117" s="336"/>
      <c r="F117" s="254"/>
      <c r="G117" s="254"/>
      <c r="H117" s="18"/>
      <c r="I117" s="11"/>
      <c r="J117" s="11"/>
      <c r="K117" s="57"/>
      <c r="L117" s="10"/>
    </row>
    <row r="118" spans="1:12" hidden="1" x14ac:dyDescent="0.25">
      <c r="A118" s="5"/>
      <c r="B118" s="94"/>
      <c r="C118" s="227"/>
      <c r="D118" s="229"/>
      <c r="E118" s="219"/>
      <c r="F118" s="254"/>
      <c r="G118" s="254"/>
      <c r="H118" s="18"/>
      <c r="I118" s="11"/>
      <c r="J118" s="11"/>
      <c r="K118" s="57"/>
      <c r="L118" s="10"/>
    </row>
    <row r="119" spans="1:12" hidden="1" x14ac:dyDescent="0.25">
      <c r="A119" s="5"/>
      <c r="B119" s="88"/>
      <c r="C119" s="14"/>
      <c r="D119" s="19"/>
      <c r="E119" s="195"/>
      <c r="F119" s="65"/>
      <c r="G119" s="65"/>
      <c r="H119" s="10"/>
      <c r="I119" s="10"/>
      <c r="J119" s="10"/>
      <c r="K119" s="57"/>
      <c r="L119" s="10"/>
    </row>
    <row r="120" spans="1:12" hidden="1" x14ac:dyDescent="0.25">
      <c r="A120" s="5"/>
      <c r="B120" s="95"/>
      <c r="C120" s="7"/>
      <c r="D120" s="270"/>
      <c r="E120" s="244"/>
      <c r="F120" s="65"/>
      <c r="G120" s="65"/>
      <c r="H120" s="18"/>
      <c r="I120" s="18"/>
      <c r="J120" s="18"/>
      <c r="K120" s="57"/>
      <c r="L120" s="10"/>
    </row>
    <row r="121" spans="1:12" hidden="1" x14ac:dyDescent="0.25">
      <c r="A121" s="5"/>
      <c r="B121" s="94"/>
      <c r="C121" s="311"/>
      <c r="D121" s="204"/>
      <c r="E121" s="336"/>
      <c r="F121" s="254"/>
      <c r="G121" s="254"/>
      <c r="H121" s="19"/>
      <c r="I121" s="19"/>
      <c r="J121" s="19"/>
      <c r="K121" s="57"/>
      <c r="L121" s="10"/>
    </row>
    <row r="122" spans="1:12" hidden="1" x14ac:dyDescent="0.25">
      <c r="A122" s="5"/>
      <c r="B122" s="214"/>
      <c r="C122" s="227"/>
      <c r="D122" s="218"/>
      <c r="E122" s="393"/>
      <c r="F122" s="254"/>
      <c r="G122" s="254"/>
      <c r="H122" s="18"/>
      <c r="I122" s="18"/>
      <c r="J122" s="18"/>
      <c r="K122" s="57"/>
      <c r="L122" s="10"/>
    </row>
    <row r="123" spans="1:12" hidden="1" x14ac:dyDescent="0.25">
      <c r="A123" s="5"/>
      <c r="B123" s="214"/>
      <c r="C123" s="227"/>
      <c r="D123" s="218"/>
      <c r="E123" s="394"/>
      <c r="F123" s="254"/>
      <c r="G123" s="254"/>
      <c r="H123" s="18"/>
      <c r="I123" s="18"/>
      <c r="J123" s="18"/>
      <c r="K123" s="57"/>
      <c r="L123" s="10"/>
    </row>
    <row r="124" spans="1:12" hidden="1" x14ac:dyDescent="0.25">
      <c r="A124" s="5"/>
      <c r="B124" s="97"/>
      <c r="C124" s="141"/>
      <c r="D124" s="25"/>
      <c r="E124" s="184"/>
      <c r="F124" s="125"/>
      <c r="G124" s="125"/>
      <c r="H124" s="25"/>
      <c r="I124" s="121"/>
      <c r="J124" s="121"/>
      <c r="K124" s="140"/>
      <c r="L124" s="5"/>
    </row>
    <row r="125" spans="1:12" ht="63.75" x14ac:dyDescent="0.25">
      <c r="A125" s="5"/>
      <c r="B125" s="88">
        <v>6</v>
      </c>
      <c r="C125" s="142" t="s">
        <v>379</v>
      </c>
      <c r="D125" s="10" t="s">
        <v>28</v>
      </c>
      <c r="E125" s="266">
        <v>3</v>
      </c>
      <c r="F125" s="253">
        <v>0</v>
      </c>
      <c r="G125" s="253">
        <f>E125*F125</f>
        <v>0</v>
      </c>
      <c r="H125" s="25"/>
      <c r="I125" s="121"/>
      <c r="J125" s="121"/>
      <c r="K125" s="140"/>
      <c r="L125" s="5"/>
    </row>
    <row r="126" spans="1:12" x14ac:dyDescent="0.25">
      <c r="A126" s="5"/>
      <c r="B126" s="97"/>
      <c r="C126" s="141"/>
      <c r="D126" s="10"/>
      <c r="E126" s="179"/>
      <c r="F126" s="125"/>
      <c r="G126" s="125"/>
      <c r="H126" s="25"/>
      <c r="I126" s="121"/>
      <c r="J126" s="121"/>
      <c r="K126" s="140"/>
      <c r="L126" s="5"/>
    </row>
    <row r="127" spans="1:12" hidden="1" x14ac:dyDescent="0.25">
      <c r="A127" s="5"/>
      <c r="B127" s="216"/>
      <c r="C127" s="230"/>
      <c r="D127" s="32"/>
      <c r="E127" s="211"/>
      <c r="F127" s="254"/>
      <c r="G127" s="254"/>
      <c r="H127" s="10"/>
      <c r="I127" s="10"/>
      <c r="J127" s="10"/>
      <c r="K127" s="57"/>
      <c r="L127" s="10"/>
    </row>
    <row r="128" spans="1:12" hidden="1" x14ac:dyDescent="0.25">
      <c r="A128" s="5"/>
      <c r="B128" s="216"/>
      <c r="C128" s="230"/>
      <c r="D128" s="18"/>
      <c r="E128" s="178"/>
      <c r="F128" s="65"/>
      <c r="G128" s="65"/>
      <c r="H128" s="10"/>
      <c r="I128" s="10"/>
      <c r="J128" s="10"/>
      <c r="K128" s="57"/>
      <c r="L128" s="10"/>
    </row>
    <row r="129" spans="1:12" hidden="1" x14ac:dyDescent="0.25">
      <c r="A129" s="5"/>
      <c r="B129" s="379"/>
      <c r="C129" s="224"/>
      <c r="D129" s="326"/>
      <c r="E129" s="256"/>
      <c r="F129" s="254"/>
      <c r="G129" s="254"/>
      <c r="H129" s="10"/>
      <c r="I129" s="10"/>
      <c r="J129" s="10"/>
      <c r="K129" s="57"/>
      <c r="L129" s="10"/>
    </row>
    <row r="130" spans="1:12" hidden="1" x14ac:dyDescent="0.25">
      <c r="A130" s="5"/>
      <c r="B130" s="88"/>
      <c r="C130" s="14"/>
      <c r="D130" s="18"/>
      <c r="E130" s="178"/>
      <c r="F130" s="65"/>
      <c r="G130" s="65"/>
      <c r="H130" s="18"/>
      <c r="I130" s="11"/>
      <c r="J130" s="11"/>
      <c r="K130" s="57"/>
      <c r="L130" s="10"/>
    </row>
    <row r="131" spans="1:12" ht="38.25" x14ac:dyDescent="0.25">
      <c r="A131" s="5"/>
      <c r="B131" s="88">
        <v>7</v>
      </c>
      <c r="C131" s="304" t="s">
        <v>492</v>
      </c>
      <c r="D131" s="18" t="s">
        <v>25</v>
      </c>
      <c r="E131" s="269">
        <v>3</v>
      </c>
      <c r="F131" s="253">
        <v>0</v>
      </c>
      <c r="G131" s="253">
        <f>E131*F131</f>
        <v>0</v>
      </c>
      <c r="H131" s="10"/>
      <c r="I131" s="167"/>
      <c r="J131" s="10"/>
      <c r="K131" s="57"/>
      <c r="L131" s="10"/>
    </row>
    <row r="132" spans="1:12" x14ac:dyDescent="0.25">
      <c r="A132" s="5"/>
      <c r="B132" s="88"/>
      <c r="C132" s="304"/>
      <c r="D132" s="18"/>
      <c r="E132" s="178"/>
      <c r="F132" s="65"/>
      <c r="G132" s="65"/>
      <c r="H132" s="18"/>
      <c r="I132" s="11"/>
      <c r="J132" s="11"/>
      <c r="K132" s="57"/>
      <c r="L132" s="10"/>
    </row>
    <row r="133" spans="1:12" hidden="1" x14ac:dyDescent="0.25">
      <c r="A133" s="5"/>
      <c r="B133" s="88"/>
      <c r="C133" s="224"/>
      <c r="D133" s="204"/>
      <c r="E133" s="285"/>
      <c r="F133" s="254"/>
      <c r="G133" s="254"/>
      <c r="H133" s="18"/>
      <c r="I133" s="11"/>
      <c r="J133" s="33" t="s">
        <v>286</v>
      </c>
      <c r="K133" s="139"/>
      <c r="L133" s="10"/>
    </row>
    <row r="134" spans="1:12" ht="51" x14ac:dyDescent="0.25">
      <c r="A134" s="5"/>
      <c r="B134" s="88">
        <v>8</v>
      </c>
      <c r="C134" s="304" t="s">
        <v>445</v>
      </c>
      <c r="D134" s="312" t="s">
        <v>172</v>
      </c>
      <c r="E134" s="363">
        <v>7.5</v>
      </c>
      <c r="F134" s="253">
        <v>0</v>
      </c>
      <c r="G134" s="253">
        <f>E134*F134</f>
        <v>0</v>
      </c>
      <c r="H134" s="18"/>
      <c r="I134" s="11"/>
      <c r="J134" s="33"/>
      <c r="K134" s="139"/>
      <c r="L134" s="10"/>
    </row>
    <row r="135" spans="1:12" x14ac:dyDescent="0.25">
      <c r="A135" s="5"/>
      <c r="B135" s="88"/>
      <c r="C135" s="323"/>
      <c r="D135" s="168"/>
      <c r="E135" s="186"/>
      <c r="F135" s="65"/>
      <c r="G135" s="65"/>
      <c r="H135" s="18"/>
      <c r="I135" s="11"/>
      <c r="J135" s="11"/>
      <c r="K135" s="57"/>
      <c r="L135" s="10"/>
    </row>
    <row r="136" spans="1:12" ht="27" customHeight="1" x14ac:dyDescent="0.25">
      <c r="A136" s="5"/>
      <c r="B136" s="88">
        <v>9</v>
      </c>
      <c r="C136" s="304" t="s">
        <v>408</v>
      </c>
      <c r="D136" s="270" t="s">
        <v>114</v>
      </c>
      <c r="E136" s="268">
        <v>4</v>
      </c>
      <c r="F136" s="253">
        <v>0</v>
      </c>
      <c r="G136" s="253">
        <f>E136*F136</f>
        <v>0</v>
      </c>
      <c r="H136" s="168"/>
      <c r="I136" s="171"/>
      <c r="J136" s="171"/>
      <c r="K136" s="172"/>
      <c r="L136" s="10"/>
    </row>
    <row r="137" spans="1:12" hidden="1" x14ac:dyDescent="0.25">
      <c r="A137" s="5"/>
      <c r="B137" s="88"/>
      <c r="C137" s="304"/>
      <c r="D137" s="136"/>
      <c r="E137" s="187"/>
      <c r="F137" s="65"/>
      <c r="G137" s="65"/>
      <c r="H137" s="168"/>
      <c r="I137" s="171"/>
      <c r="J137" s="171"/>
      <c r="K137" s="172"/>
      <c r="L137" s="10"/>
    </row>
    <row r="138" spans="1:12" hidden="1" x14ac:dyDescent="0.25">
      <c r="A138" s="5"/>
      <c r="B138" s="271"/>
      <c r="C138" s="224"/>
      <c r="D138" s="204"/>
      <c r="E138" s="236"/>
      <c r="F138" s="254"/>
      <c r="G138" s="254"/>
      <c r="H138" s="168"/>
      <c r="I138" s="171"/>
      <c r="J138" s="171"/>
      <c r="K138" s="172"/>
      <c r="L138" s="10"/>
    </row>
    <row r="139" spans="1:12" hidden="1" x14ac:dyDescent="0.25">
      <c r="A139" s="5"/>
      <c r="B139" s="271"/>
      <c r="C139" s="224"/>
      <c r="D139" s="204"/>
      <c r="E139" s="236"/>
      <c r="F139" s="308"/>
      <c r="G139" s="308"/>
      <c r="H139" s="168"/>
      <c r="I139" s="171"/>
      <c r="J139" s="171"/>
      <c r="K139" s="172"/>
      <c r="L139" s="10"/>
    </row>
    <row r="140" spans="1:12" hidden="1" x14ac:dyDescent="0.25">
      <c r="A140" s="5"/>
      <c r="B140" s="271"/>
      <c r="C140" s="224"/>
      <c r="D140" s="204"/>
      <c r="E140" s="236"/>
      <c r="F140" s="254"/>
      <c r="G140" s="254"/>
      <c r="H140" s="168"/>
      <c r="I140" s="171"/>
      <c r="J140" s="171"/>
      <c r="K140" s="172"/>
      <c r="L140" s="10"/>
    </row>
    <row r="141" spans="1:12" hidden="1" x14ac:dyDescent="0.25">
      <c r="A141" s="5"/>
      <c r="B141" s="271"/>
      <c r="C141" s="304"/>
      <c r="D141" s="270"/>
      <c r="E141" s="269"/>
      <c r="F141" s="253"/>
      <c r="G141" s="253"/>
      <c r="H141" s="168"/>
      <c r="I141" s="171"/>
      <c r="J141" s="171"/>
      <c r="K141" s="172"/>
      <c r="L141" s="10"/>
    </row>
    <row r="142" spans="1:12" hidden="1" x14ac:dyDescent="0.25">
      <c r="A142" s="5"/>
      <c r="B142" s="271"/>
      <c r="C142" s="224"/>
      <c r="D142" s="326"/>
      <c r="E142" s="256"/>
      <c r="F142" s="254"/>
      <c r="G142" s="254"/>
      <c r="H142" s="168"/>
      <c r="I142" s="171"/>
      <c r="J142" s="171"/>
      <c r="K142" s="172"/>
      <c r="L142" s="10"/>
    </row>
    <row r="143" spans="1:12" x14ac:dyDescent="0.25">
      <c r="A143" s="5"/>
      <c r="B143" s="271"/>
      <c r="C143" s="177"/>
      <c r="D143" s="270"/>
      <c r="E143" s="269"/>
      <c r="F143" s="65"/>
      <c r="G143" s="65"/>
      <c r="H143" s="168"/>
      <c r="I143" s="171"/>
      <c r="J143" s="171"/>
      <c r="K143" s="172"/>
      <c r="L143" s="10"/>
    </row>
    <row r="144" spans="1:12" ht="25.5" x14ac:dyDescent="0.25">
      <c r="A144" s="5"/>
      <c r="B144" s="271">
        <v>10</v>
      </c>
      <c r="C144" s="258" t="s">
        <v>210</v>
      </c>
      <c r="D144" s="270" t="s">
        <v>25</v>
      </c>
      <c r="E144" s="269">
        <v>0.1</v>
      </c>
      <c r="F144" s="350">
        <f>SUM(G66:G142)</f>
        <v>0</v>
      </c>
      <c r="G144" s="253">
        <f>E144*F144</f>
        <v>0</v>
      </c>
      <c r="H144" s="168"/>
      <c r="I144" s="33"/>
      <c r="J144" s="171"/>
      <c r="K144" s="172"/>
      <c r="L144" s="10"/>
    </row>
    <row r="145" spans="1:12" x14ac:dyDescent="0.25">
      <c r="A145" s="5"/>
      <c r="B145" s="88"/>
      <c r="C145" s="8"/>
      <c r="D145" s="75"/>
      <c r="E145" s="6"/>
      <c r="F145" s="65"/>
      <c r="G145" s="65"/>
      <c r="H145" s="136"/>
      <c r="I145" s="16"/>
      <c r="J145" s="16"/>
      <c r="K145" s="60"/>
      <c r="L145" s="6"/>
    </row>
    <row r="146" spans="1:12" ht="15.75" thickBot="1" x14ac:dyDescent="0.3">
      <c r="A146" s="5"/>
      <c r="B146" s="88"/>
      <c r="C146" s="70" t="s">
        <v>158</v>
      </c>
      <c r="D146" s="82"/>
      <c r="E146" s="71"/>
      <c r="F146" s="72"/>
      <c r="G146" s="265">
        <f>SUM(G72:G144)</f>
        <v>0</v>
      </c>
      <c r="H146" s="136"/>
      <c r="I146" s="33"/>
      <c r="J146" s="16"/>
      <c r="K146" s="60"/>
      <c r="L146" s="6"/>
    </row>
    <row r="147" spans="1:12" ht="15.75" thickTop="1" x14ac:dyDescent="0.25">
      <c r="A147" s="5"/>
      <c r="B147" s="88"/>
      <c r="C147" s="8"/>
      <c r="D147" s="75"/>
      <c r="E147" s="6"/>
      <c r="F147" s="65"/>
      <c r="G147" s="65"/>
      <c r="H147" s="136"/>
      <c r="I147" s="16"/>
      <c r="J147" s="16"/>
      <c r="K147" s="60"/>
      <c r="L147" s="6"/>
    </row>
    <row r="148" spans="1:12" x14ac:dyDescent="0.25">
      <c r="A148" s="5"/>
      <c r="B148" s="88"/>
      <c r="C148" s="8"/>
      <c r="D148" s="75"/>
      <c r="E148" s="6"/>
      <c r="F148" s="65"/>
      <c r="G148" s="65"/>
      <c r="H148" s="136"/>
      <c r="I148" s="16"/>
      <c r="J148" s="16"/>
      <c r="K148" s="60"/>
      <c r="L148" s="6"/>
    </row>
    <row r="149" spans="1:12" x14ac:dyDescent="0.25">
      <c r="A149" s="5"/>
      <c r="B149" s="88"/>
      <c r="C149" s="8"/>
      <c r="D149" s="75"/>
      <c r="E149" s="6"/>
      <c r="F149" s="65"/>
      <c r="G149" s="65"/>
      <c r="H149" s="136"/>
      <c r="I149" s="16"/>
      <c r="J149" s="16"/>
      <c r="K149" s="60"/>
      <c r="L149" s="6"/>
    </row>
    <row r="150" spans="1:12" x14ac:dyDescent="0.25">
      <c r="A150" s="25"/>
      <c r="B150" s="92"/>
      <c r="C150" s="25"/>
      <c r="D150" s="143" t="s">
        <v>154</v>
      </c>
      <c r="E150" s="144"/>
      <c r="F150" s="145"/>
      <c r="G150" s="145"/>
      <c r="H150" s="146"/>
      <c r="I150" s="147"/>
      <c r="J150" s="147"/>
      <c r="K150" s="148"/>
      <c r="L150" s="25"/>
    </row>
    <row r="151" spans="1:12" x14ac:dyDescent="0.25">
      <c r="A151" s="25"/>
      <c r="B151" s="91" t="s">
        <v>3</v>
      </c>
      <c r="C151" s="50" t="s">
        <v>186</v>
      </c>
      <c r="D151" s="79"/>
      <c r="E151" s="20"/>
      <c r="F151" s="66"/>
      <c r="G151" s="66"/>
      <c r="H151" s="54"/>
      <c r="I151" s="20"/>
      <c r="J151" s="20"/>
      <c r="K151" s="60"/>
      <c r="L151" s="25"/>
    </row>
    <row r="152" spans="1:12" x14ac:dyDescent="0.25">
      <c r="A152" s="5"/>
      <c r="B152" s="88"/>
      <c r="C152" s="14"/>
      <c r="D152" s="78"/>
      <c r="E152" s="10"/>
      <c r="F152" s="65"/>
      <c r="G152" s="65"/>
      <c r="H152" s="136"/>
      <c r="I152" s="16"/>
      <c r="J152" s="16"/>
      <c r="K152" s="60"/>
      <c r="L152" s="6"/>
    </row>
    <row r="153" spans="1:12" ht="0.95" customHeight="1" x14ac:dyDescent="0.25">
      <c r="A153" s="5"/>
      <c r="B153" s="93"/>
      <c r="C153" s="21"/>
      <c r="D153" s="83"/>
      <c r="E153" s="178"/>
      <c r="F153" s="65"/>
      <c r="G153" s="65"/>
      <c r="H153" s="18"/>
      <c r="I153" s="11"/>
      <c r="J153" s="11"/>
      <c r="K153" s="57"/>
      <c r="L153" s="10"/>
    </row>
    <row r="154" spans="1:12" hidden="1" x14ac:dyDescent="0.25">
      <c r="A154" s="5"/>
      <c r="B154" s="331"/>
      <c r="C154" s="246"/>
      <c r="D154" s="263"/>
      <c r="E154" s="328"/>
      <c r="F154" s="254"/>
      <c r="G154" s="254"/>
      <c r="H154" s="15"/>
      <c r="I154" s="15"/>
      <c r="J154" s="15"/>
      <c r="K154" s="57"/>
      <c r="L154" s="10"/>
    </row>
    <row r="155" spans="1:12" hidden="1" x14ac:dyDescent="0.25">
      <c r="A155" s="5"/>
      <c r="B155" s="233"/>
      <c r="C155" s="232"/>
      <c r="D155" s="213"/>
      <c r="E155" s="220"/>
      <c r="F155" s="254"/>
      <c r="G155" s="254"/>
      <c r="H155" s="15"/>
      <c r="I155" s="15"/>
      <c r="J155" s="15"/>
      <c r="K155" s="57"/>
      <c r="L155" s="10"/>
    </row>
    <row r="156" spans="1:12" x14ac:dyDescent="0.25">
      <c r="A156" s="5"/>
      <c r="B156" s="93"/>
      <c r="C156" s="21"/>
      <c r="D156" s="18"/>
      <c r="E156" s="178"/>
      <c r="F156" s="65"/>
      <c r="G156" s="65"/>
      <c r="H156" s="18"/>
      <c r="I156" s="11"/>
      <c r="J156" s="11"/>
      <c r="K156" s="57"/>
      <c r="L156" s="10"/>
    </row>
    <row r="157" spans="1:12" ht="63.75" x14ac:dyDescent="0.25">
      <c r="A157" s="5"/>
      <c r="B157" s="397">
        <v>1</v>
      </c>
      <c r="C157" s="304" t="s">
        <v>446</v>
      </c>
      <c r="D157" s="218"/>
      <c r="E157" s="178"/>
      <c r="F157" s="65"/>
      <c r="G157" s="65"/>
      <c r="H157" s="18"/>
      <c r="I157" s="11"/>
      <c r="J157" s="11"/>
      <c r="K157" s="57"/>
      <c r="L157" s="10"/>
    </row>
    <row r="158" spans="1:12" x14ac:dyDescent="0.25">
      <c r="A158" s="5"/>
      <c r="B158" s="396" t="s">
        <v>19</v>
      </c>
      <c r="C158" s="344" t="s">
        <v>447</v>
      </c>
      <c r="D158" s="282" t="s">
        <v>244</v>
      </c>
      <c r="E158" s="363">
        <v>2</v>
      </c>
      <c r="F158" s="253">
        <v>0</v>
      </c>
      <c r="G158" s="253">
        <f>E158*F158</f>
        <v>0</v>
      </c>
      <c r="H158" s="15"/>
      <c r="I158" s="11"/>
      <c r="J158" s="11"/>
      <c r="K158" s="57"/>
      <c r="L158" s="10"/>
    </row>
    <row r="159" spans="1:12" x14ac:dyDescent="0.25">
      <c r="A159" s="5"/>
      <c r="B159" s="233"/>
      <c r="C159" s="232"/>
      <c r="D159" s="213"/>
      <c r="E159" s="220"/>
      <c r="F159" s="254"/>
      <c r="G159" s="254"/>
      <c r="H159" s="15"/>
      <c r="I159" s="11"/>
      <c r="J159" s="11"/>
      <c r="K159" s="57"/>
      <c r="L159" s="10"/>
    </row>
    <row r="160" spans="1:12" ht="0.95" customHeight="1" x14ac:dyDescent="0.25">
      <c r="A160" s="5"/>
      <c r="B160" s="88"/>
      <c r="C160" s="14"/>
      <c r="D160" s="136"/>
      <c r="E160" s="187"/>
      <c r="F160" s="65"/>
      <c r="G160" s="65"/>
      <c r="H160" s="136"/>
      <c r="I160" s="16"/>
      <c r="J160" s="16"/>
      <c r="K160" s="60"/>
      <c r="L160" s="6"/>
    </row>
    <row r="161" spans="1:12" hidden="1" x14ac:dyDescent="0.25">
      <c r="A161" s="5"/>
      <c r="B161" s="88"/>
      <c r="C161" s="304"/>
      <c r="D161" s="312"/>
      <c r="E161" s="260"/>
      <c r="F161" s="253"/>
      <c r="G161" s="253"/>
      <c r="H161" s="18"/>
      <c r="I161" s="16"/>
      <c r="J161" s="16"/>
      <c r="K161" s="57"/>
      <c r="L161" s="6"/>
    </row>
    <row r="162" spans="1:12" hidden="1" x14ac:dyDescent="0.25">
      <c r="A162" s="5"/>
      <c r="B162" s="88"/>
      <c r="C162" s="14"/>
      <c r="D162" s="136"/>
      <c r="E162" s="261"/>
      <c r="F162" s="65"/>
      <c r="G162" s="65"/>
      <c r="H162" s="136"/>
      <c r="I162" s="16"/>
      <c r="J162" s="16"/>
      <c r="K162" s="60"/>
      <c r="L162" s="6"/>
    </row>
    <row r="163" spans="1:12" ht="38.25" x14ac:dyDescent="0.25">
      <c r="A163" s="5"/>
      <c r="B163" s="88">
        <v>2</v>
      </c>
      <c r="C163" s="304" t="s">
        <v>384</v>
      </c>
      <c r="D163" s="18" t="s">
        <v>25</v>
      </c>
      <c r="E163" s="260">
        <v>3</v>
      </c>
      <c r="F163" s="253">
        <v>0</v>
      </c>
      <c r="G163" s="253">
        <f>E163*F163</f>
        <v>0</v>
      </c>
      <c r="H163" s="18"/>
      <c r="I163" s="171"/>
      <c r="J163" s="34"/>
      <c r="K163" s="57"/>
      <c r="L163" s="6"/>
    </row>
    <row r="164" spans="1:12" x14ac:dyDescent="0.25">
      <c r="A164" s="5"/>
      <c r="B164" s="88"/>
      <c r="C164" s="14"/>
      <c r="D164" s="136"/>
      <c r="E164" s="261"/>
      <c r="F164" s="259"/>
      <c r="G164" s="259"/>
      <c r="H164" s="136"/>
      <c r="I164" s="16"/>
      <c r="J164" s="16"/>
      <c r="K164" s="60"/>
      <c r="L164" s="6"/>
    </row>
    <row r="165" spans="1:12" ht="51" x14ac:dyDescent="0.25">
      <c r="A165" s="5"/>
      <c r="B165" s="88">
        <v>3</v>
      </c>
      <c r="C165" s="14" t="s">
        <v>448</v>
      </c>
      <c r="D165" s="18" t="s">
        <v>126</v>
      </c>
      <c r="E165" s="267">
        <v>15</v>
      </c>
      <c r="F165" s="253">
        <v>0</v>
      </c>
      <c r="G165" s="253">
        <f>E165*F165</f>
        <v>0</v>
      </c>
      <c r="H165" s="18"/>
      <c r="I165" s="206"/>
      <c r="J165" s="16"/>
      <c r="K165" s="57"/>
      <c r="L165" s="6"/>
    </row>
    <row r="166" spans="1:12" x14ac:dyDescent="0.25">
      <c r="A166" s="5"/>
      <c r="B166" s="88"/>
      <c r="C166" s="14"/>
      <c r="D166" s="136"/>
      <c r="E166" s="261"/>
      <c r="F166" s="65"/>
      <c r="G166" s="65"/>
      <c r="H166" s="136"/>
      <c r="I166" s="16"/>
      <c r="J166" s="16"/>
      <c r="K166" s="60"/>
      <c r="L166" s="6"/>
    </row>
    <row r="167" spans="1:12" ht="76.5" x14ac:dyDescent="0.25">
      <c r="A167" s="5"/>
      <c r="B167" s="88">
        <v>4</v>
      </c>
      <c r="C167" s="14" t="s">
        <v>449</v>
      </c>
      <c r="D167" s="18" t="s">
        <v>172</v>
      </c>
      <c r="E167" s="267">
        <v>7.5</v>
      </c>
      <c r="F167" s="253">
        <v>0</v>
      </c>
      <c r="G167" s="253">
        <f>E167*F167</f>
        <v>0</v>
      </c>
      <c r="H167" s="18"/>
      <c r="I167" s="171"/>
      <c r="J167" s="171"/>
      <c r="K167" s="57"/>
      <c r="L167" s="6"/>
    </row>
    <row r="168" spans="1:12" ht="12.95" customHeight="1" x14ac:dyDescent="0.25">
      <c r="A168" s="5"/>
      <c r="B168" s="88"/>
      <c r="C168" s="14"/>
      <c r="D168" s="136"/>
      <c r="E168" s="187"/>
      <c r="F168" s="65"/>
      <c r="G168" s="65"/>
      <c r="H168" s="136"/>
      <c r="I168" s="16"/>
      <c r="J168" s="16"/>
      <c r="K168" s="60"/>
      <c r="L168" s="6"/>
    </row>
    <row r="169" spans="1:12" hidden="1" x14ac:dyDescent="0.25">
      <c r="A169" s="5"/>
      <c r="B169" s="88"/>
      <c r="C169" s="127"/>
      <c r="D169" s="221"/>
      <c r="E169" s="234"/>
      <c r="F169" s="65"/>
      <c r="G169" s="65"/>
      <c r="H169" s="25"/>
      <c r="I169" s="120"/>
      <c r="J169" s="120"/>
      <c r="K169" s="25"/>
      <c r="L169" s="6"/>
    </row>
    <row r="170" spans="1:12" hidden="1" x14ac:dyDescent="0.25">
      <c r="A170" s="5"/>
      <c r="B170" s="214"/>
      <c r="C170" s="235"/>
      <c r="D170" s="218"/>
      <c r="E170" s="236"/>
      <c r="F170" s="254"/>
      <c r="G170" s="254"/>
      <c r="H170" s="18"/>
      <c r="I170" s="34"/>
      <c r="J170" s="34"/>
      <c r="K170" s="57"/>
      <c r="L170" s="6"/>
    </row>
    <row r="171" spans="1:12" hidden="1" x14ac:dyDescent="0.25">
      <c r="A171" s="5"/>
      <c r="B171" s="214"/>
      <c r="C171" s="235"/>
      <c r="D171" s="218"/>
      <c r="E171" s="197"/>
      <c r="F171" s="254"/>
      <c r="G171" s="254"/>
      <c r="H171" s="18"/>
      <c r="I171" s="34"/>
      <c r="J171" s="34"/>
      <c r="K171" s="57"/>
      <c r="L171" s="6"/>
    </row>
    <row r="172" spans="1:12" hidden="1" x14ac:dyDescent="0.25">
      <c r="A172" s="5"/>
      <c r="B172" s="88"/>
      <c r="C172" s="14"/>
      <c r="D172" s="18"/>
      <c r="E172" s="191"/>
      <c r="F172" s="65"/>
      <c r="G172" s="65"/>
      <c r="H172" s="18"/>
      <c r="I172" s="34"/>
      <c r="J172" s="34"/>
      <c r="K172" s="57"/>
      <c r="L172" s="6"/>
    </row>
    <row r="173" spans="1:12" hidden="1" x14ac:dyDescent="0.25">
      <c r="A173" s="5"/>
      <c r="B173" s="88"/>
      <c r="C173" s="14"/>
      <c r="D173" s="18"/>
      <c r="E173" s="268"/>
      <c r="F173" s="253"/>
      <c r="G173" s="253"/>
      <c r="H173" s="18"/>
      <c r="I173" s="171"/>
      <c r="J173" s="171"/>
      <c r="K173" s="57"/>
      <c r="L173" s="10"/>
    </row>
    <row r="174" spans="1:12" ht="0.95" customHeight="1" x14ac:dyDescent="0.25">
      <c r="A174" s="5"/>
      <c r="B174" s="88"/>
      <c r="C174" s="14"/>
      <c r="D174" s="136"/>
      <c r="E174" s="273"/>
      <c r="F174" s="65"/>
      <c r="G174" s="65"/>
      <c r="H174" s="136"/>
      <c r="I174" s="16"/>
      <c r="J174" s="16"/>
      <c r="K174" s="60"/>
      <c r="L174" s="6"/>
    </row>
    <row r="175" spans="1:12" ht="51" x14ac:dyDescent="0.25">
      <c r="A175" s="5"/>
      <c r="B175" s="88">
        <v>5</v>
      </c>
      <c r="C175" s="14" t="s">
        <v>450</v>
      </c>
      <c r="D175" s="15" t="s">
        <v>150</v>
      </c>
      <c r="E175" s="272">
        <v>1.8</v>
      </c>
      <c r="F175" s="253">
        <v>0</v>
      </c>
      <c r="G175" s="253">
        <f>E175*F175</f>
        <v>0</v>
      </c>
      <c r="H175" s="15"/>
      <c r="I175" s="169"/>
      <c r="J175" s="169"/>
      <c r="K175" s="57"/>
      <c r="L175" s="10"/>
    </row>
    <row r="176" spans="1:12" x14ac:dyDescent="0.25">
      <c r="A176" s="5"/>
      <c r="B176" s="88"/>
      <c r="C176" s="14"/>
      <c r="D176" s="136"/>
      <c r="E176" s="187"/>
      <c r="F176" s="65"/>
      <c r="G176" s="65"/>
      <c r="H176" s="136"/>
      <c r="I176" s="16"/>
      <c r="J176" s="16"/>
      <c r="K176" s="60"/>
      <c r="L176" s="6"/>
    </row>
    <row r="177" spans="1:12" hidden="1" x14ac:dyDescent="0.25">
      <c r="A177" s="5"/>
      <c r="B177" s="216"/>
      <c r="C177" s="217"/>
      <c r="D177" s="213"/>
      <c r="E177" s="220"/>
      <c r="F177" s="254"/>
      <c r="G177" s="254"/>
      <c r="H177" s="15"/>
      <c r="I177" s="166"/>
      <c r="J177" s="15"/>
      <c r="K177" s="57"/>
      <c r="L177" s="10"/>
    </row>
    <row r="178" spans="1:12" hidden="1" x14ac:dyDescent="0.25">
      <c r="A178" s="5"/>
      <c r="B178" s="88"/>
      <c r="C178" s="14"/>
      <c r="D178" s="78"/>
      <c r="E178" s="180"/>
      <c r="F178" s="65"/>
      <c r="G178" s="65"/>
      <c r="H178" s="136"/>
      <c r="I178" s="16"/>
      <c r="J178" s="16"/>
      <c r="K178" s="60"/>
      <c r="L178" s="6"/>
    </row>
    <row r="179" spans="1:12" x14ac:dyDescent="0.25">
      <c r="A179" s="5"/>
      <c r="B179" s="88">
        <v>6</v>
      </c>
      <c r="C179" s="14" t="s">
        <v>159</v>
      </c>
      <c r="D179" s="78"/>
      <c r="E179" s="180"/>
      <c r="F179" s="65"/>
      <c r="G179" s="65"/>
      <c r="H179" s="18"/>
      <c r="I179" s="11"/>
      <c r="J179" s="11"/>
      <c r="K179" s="57"/>
      <c r="L179" s="10"/>
    </row>
    <row r="180" spans="1:12" x14ac:dyDescent="0.25">
      <c r="A180" s="5"/>
      <c r="B180" s="114" t="s">
        <v>19</v>
      </c>
      <c r="C180" s="14" t="s">
        <v>100</v>
      </c>
      <c r="D180" s="18" t="s">
        <v>126</v>
      </c>
      <c r="E180" s="266">
        <v>3</v>
      </c>
      <c r="F180" s="253">
        <v>0</v>
      </c>
      <c r="G180" s="253">
        <f>E180*F180</f>
        <v>0</v>
      </c>
      <c r="H180" s="18"/>
      <c r="I180" s="171"/>
      <c r="J180" s="11"/>
      <c r="K180" s="57"/>
      <c r="L180" s="10"/>
    </row>
    <row r="181" spans="1:12" x14ac:dyDescent="0.25">
      <c r="A181" s="5"/>
      <c r="B181" s="114" t="s">
        <v>20</v>
      </c>
      <c r="C181" s="14" t="s">
        <v>101</v>
      </c>
      <c r="D181" s="18" t="s">
        <v>126</v>
      </c>
      <c r="E181" s="266">
        <v>5</v>
      </c>
      <c r="F181" s="253">
        <v>0</v>
      </c>
      <c r="G181" s="253">
        <f>E181*F181</f>
        <v>0</v>
      </c>
      <c r="H181" s="18"/>
      <c r="I181" s="11"/>
      <c r="J181" s="11"/>
      <c r="K181" s="57"/>
      <c r="L181" s="10"/>
    </row>
    <row r="182" spans="1:12" ht="14.1" customHeight="1" x14ac:dyDescent="0.25">
      <c r="A182" s="5"/>
      <c r="B182" s="398" t="s">
        <v>22</v>
      </c>
      <c r="C182" s="304" t="s">
        <v>141</v>
      </c>
      <c r="D182" s="312" t="s">
        <v>126</v>
      </c>
      <c r="E182" s="360">
        <v>10</v>
      </c>
      <c r="F182" s="253">
        <v>0</v>
      </c>
      <c r="G182" s="253">
        <f>E182*F182</f>
        <v>0</v>
      </c>
      <c r="H182" s="18"/>
      <c r="I182" s="171"/>
      <c r="J182" s="11"/>
      <c r="K182" s="57"/>
      <c r="L182" s="10"/>
    </row>
    <row r="183" spans="1:12" hidden="1" x14ac:dyDescent="0.25">
      <c r="A183" s="5"/>
      <c r="B183" s="88"/>
      <c r="C183" s="14"/>
      <c r="D183" s="136"/>
      <c r="E183" s="180"/>
      <c r="F183" s="65"/>
      <c r="G183" s="65"/>
      <c r="H183" s="136"/>
      <c r="I183" s="16"/>
      <c r="J183" s="16"/>
      <c r="K183" s="60"/>
      <c r="L183" s="6"/>
    </row>
    <row r="184" spans="1:12" hidden="1" x14ac:dyDescent="0.25">
      <c r="A184" s="5"/>
      <c r="B184" s="91"/>
      <c r="C184" s="14"/>
      <c r="D184" s="15"/>
      <c r="E184" s="180"/>
      <c r="F184" s="65"/>
      <c r="G184" s="65"/>
      <c r="H184" s="15"/>
      <c r="I184" s="15"/>
      <c r="J184" s="15"/>
      <c r="K184" s="57"/>
      <c r="L184" s="10"/>
    </row>
    <row r="185" spans="1:12" hidden="1" x14ac:dyDescent="0.25">
      <c r="A185" s="5"/>
      <c r="B185" s="114"/>
      <c r="C185" s="224"/>
      <c r="D185" s="204"/>
      <c r="E185" s="256"/>
      <c r="F185" s="254"/>
      <c r="G185" s="254"/>
      <c r="H185" s="168"/>
      <c r="I185" s="171"/>
      <c r="J185" s="33"/>
      <c r="K185" s="57"/>
      <c r="L185" s="10"/>
    </row>
    <row r="186" spans="1:12" hidden="1" x14ac:dyDescent="0.25">
      <c r="A186" s="5"/>
      <c r="B186" s="114"/>
      <c r="C186" s="224"/>
      <c r="D186" s="204"/>
      <c r="E186" s="256"/>
      <c r="F186" s="254"/>
      <c r="G186" s="254"/>
      <c r="H186" s="168"/>
      <c r="I186" s="171"/>
      <c r="J186" s="11"/>
      <c r="K186" s="57"/>
      <c r="L186" s="10"/>
    </row>
    <row r="187" spans="1:12" hidden="1" x14ac:dyDescent="0.25">
      <c r="A187" s="5"/>
      <c r="B187" s="97"/>
      <c r="C187" s="141"/>
      <c r="D187" s="25"/>
      <c r="E187" s="207"/>
      <c r="F187" s="125"/>
      <c r="G187" s="125"/>
      <c r="H187" s="25"/>
      <c r="I187" s="121"/>
      <c r="J187" s="121"/>
      <c r="K187" s="140"/>
      <c r="L187" s="5"/>
    </row>
    <row r="188" spans="1:12" hidden="1" x14ac:dyDescent="0.25">
      <c r="A188" s="5"/>
      <c r="B188" s="88"/>
      <c r="C188" s="14"/>
      <c r="D188" s="18"/>
      <c r="E188" s="266"/>
      <c r="F188" s="65"/>
      <c r="G188" s="65"/>
      <c r="H188" s="18"/>
      <c r="I188" s="11"/>
      <c r="J188" s="11"/>
      <c r="K188" s="57"/>
      <c r="L188" s="10"/>
    </row>
    <row r="189" spans="1:12" hidden="1" x14ac:dyDescent="0.25">
      <c r="A189" s="5"/>
      <c r="B189" s="94"/>
      <c r="C189" s="311"/>
      <c r="D189" s="204"/>
      <c r="E189" s="256"/>
      <c r="F189" s="254"/>
      <c r="G189" s="254"/>
      <c r="H189" s="18"/>
      <c r="I189" s="18"/>
      <c r="J189" s="18"/>
      <c r="K189" s="57"/>
      <c r="L189" s="10"/>
    </row>
    <row r="190" spans="1:12" hidden="1" x14ac:dyDescent="0.25">
      <c r="A190" s="5"/>
      <c r="B190" s="94"/>
      <c r="C190" s="311"/>
      <c r="D190" s="204"/>
      <c r="E190" s="256"/>
      <c r="F190" s="254"/>
      <c r="G190" s="254"/>
      <c r="H190" s="18"/>
      <c r="I190" s="11"/>
      <c r="J190" s="11"/>
      <c r="K190" s="57"/>
      <c r="L190" s="10"/>
    </row>
    <row r="191" spans="1:12" hidden="1" x14ac:dyDescent="0.25">
      <c r="A191" s="5"/>
      <c r="B191" s="97"/>
      <c r="C191" s="141"/>
      <c r="D191" s="25"/>
      <c r="E191" s="207"/>
      <c r="F191" s="125"/>
      <c r="G191" s="125"/>
      <c r="H191" s="25"/>
      <c r="I191" s="121"/>
      <c r="J191" s="121"/>
      <c r="K191" s="140"/>
      <c r="L191" s="5"/>
    </row>
    <row r="192" spans="1:12" hidden="1" x14ac:dyDescent="0.25">
      <c r="A192" s="5"/>
      <c r="B192" s="88"/>
      <c r="C192" s="311"/>
      <c r="D192" s="204"/>
      <c r="E192" s="256"/>
      <c r="F192" s="264"/>
      <c r="G192" s="254"/>
      <c r="H192" s="18"/>
      <c r="I192" s="11"/>
      <c r="J192" s="11"/>
      <c r="K192" s="57"/>
      <c r="L192" s="10"/>
    </row>
    <row r="193" spans="1:12" hidden="1" x14ac:dyDescent="0.25">
      <c r="A193" s="5"/>
      <c r="B193" s="97"/>
      <c r="C193" s="141"/>
      <c r="D193" s="25"/>
      <c r="E193" s="207"/>
      <c r="F193" s="125"/>
      <c r="G193" s="125"/>
      <c r="H193" s="25"/>
      <c r="I193" s="121"/>
      <c r="J193" s="121"/>
      <c r="K193" s="140"/>
      <c r="L193" s="5"/>
    </row>
    <row r="194" spans="1:12" hidden="1" x14ac:dyDescent="0.25">
      <c r="A194" s="5"/>
      <c r="B194" s="88"/>
      <c r="C194" s="224"/>
      <c r="D194" s="263"/>
      <c r="E194" s="256"/>
      <c r="F194" s="264"/>
      <c r="G194" s="254"/>
      <c r="H194" s="15"/>
      <c r="I194" s="11"/>
      <c r="J194" s="39"/>
      <c r="K194" s="57"/>
      <c r="L194" s="10"/>
    </row>
    <row r="195" spans="1:12" hidden="1" x14ac:dyDescent="0.25">
      <c r="A195" s="5"/>
      <c r="B195" s="214"/>
      <c r="C195" s="235"/>
      <c r="D195" s="263"/>
      <c r="E195" s="256"/>
      <c r="F195" s="264"/>
      <c r="G195" s="254"/>
      <c r="H195" s="15"/>
      <c r="I195" s="34"/>
      <c r="J195" s="34"/>
      <c r="K195" s="57"/>
      <c r="L195" s="10"/>
    </row>
    <row r="196" spans="1:12" hidden="1" x14ac:dyDescent="0.25">
      <c r="A196" s="5"/>
      <c r="B196" s="88"/>
      <c r="C196" s="14"/>
      <c r="D196" s="18"/>
      <c r="E196" s="180"/>
      <c r="F196" s="65"/>
      <c r="G196" s="65"/>
      <c r="H196" s="18"/>
      <c r="I196" s="11"/>
      <c r="J196" s="11"/>
      <c r="K196" s="57"/>
      <c r="L196" s="10"/>
    </row>
    <row r="197" spans="1:12" hidden="1" x14ac:dyDescent="0.25">
      <c r="A197" s="5"/>
      <c r="B197" s="88"/>
      <c r="C197" s="224"/>
      <c r="D197" s="303"/>
      <c r="E197" s="451"/>
      <c r="F197" s="264"/>
      <c r="G197" s="254"/>
      <c r="H197" s="19"/>
      <c r="I197" s="171"/>
      <c r="J197" s="11"/>
      <c r="K197" s="57"/>
      <c r="L197" s="10"/>
    </row>
    <row r="198" spans="1:12" hidden="1" x14ac:dyDescent="0.25">
      <c r="A198" s="5"/>
      <c r="B198" s="97"/>
      <c r="C198" s="141"/>
      <c r="D198" s="86"/>
      <c r="E198" s="207"/>
      <c r="F198" s="125"/>
      <c r="G198" s="125"/>
      <c r="H198" s="25"/>
      <c r="I198" s="121"/>
      <c r="J198" s="121"/>
      <c r="K198" s="140"/>
      <c r="L198" s="5"/>
    </row>
    <row r="199" spans="1:12" hidden="1" x14ac:dyDescent="0.25">
      <c r="A199" s="5"/>
      <c r="B199" s="88"/>
      <c r="C199" s="224"/>
      <c r="D199" s="204"/>
      <c r="E199" s="256"/>
      <c r="F199" s="264"/>
      <c r="G199" s="254"/>
      <c r="H199" s="168"/>
      <c r="I199" s="11"/>
      <c r="J199" s="11"/>
      <c r="K199" s="57"/>
      <c r="L199" s="10"/>
    </row>
    <row r="200" spans="1:12" hidden="1" x14ac:dyDescent="0.25">
      <c r="A200" s="5"/>
      <c r="B200" s="88"/>
      <c r="C200" s="14"/>
      <c r="D200" s="18"/>
      <c r="E200" s="180"/>
      <c r="F200" s="65"/>
      <c r="G200" s="65"/>
      <c r="H200" s="18"/>
      <c r="I200" s="11"/>
      <c r="J200" s="11"/>
      <c r="K200" s="57"/>
      <c r="L200" s="10"/>
    </row>
    <row r="201" spans="1:12" hidden="1" x14ac:dyDescent="0.25">
      <c r="A201" s="5"/>
      <c r="B201" s="88"/>
      <c r="C201" s="224"/>
      <c r="D201" s="204"/>
      <c r="E201" s="256"/>
      <c r="F201" s="264"/>
      <c r="G201" s="254"/>
      <c r="H201" s="18"/>
      <c r="I201" s="11"/>
      <c r="J201" s="33"/>
      <c r="K201" s="57"/>
      <c r="L201" s="10"/>
    </row>
    <row r="202" spans="1:12" hidden="1" x14ac:dyDescent="0.25">
      <c r="A202" s="5"/>
      <c r="B202" s="97"/>
      <c r="C202" s="141"/>
      <c r="D202" s="25"/>
      <c r="E202" s="207"/>
      <c r="F202" s="125"/>
      <c r="G202" s="125"/>
      <c r="H202" s="25"/>
      <c r="I202" s="121"/>
      <c r="J202" s="121"/>
      <c r="K202" s="140"/>
      <c r="L202" s="5"/>
    </row>
    <row r="203" spans="1:12" hidden="1" x14ac:dyDescent="0.25">
      <c r="A203" s="5"/>
      <c r="B203" s="88"/>
      <c r="C203" s="14"/>
      <c r="D203" s="18"/>
      <c r="E203" s="180"/>
      <c r="F203" s="262"/>
      <c r="G203" s="253"/>
      <c r="H203" s="18"/>
      <c r="I203" s="11"/>
      <c r="J203" s="11"/>
      <c r="K203" s="57"/>
      <c r="L203" s="10"/>
    </row>
    <row r="204" spans="1:12" ht="0.95" hidden="1" customHeight="1" x14ac:dyDescent="0.25">
      <c r="A204" s="5"/>
      <c r="B204" s="88"/>
      <c r="C204" s="14"/>
      <c r="D204" s="18"/>
      <c r="E204" s="180"/>
      <c r="F204" s="65"/>
      <c r="G204" s="65"/>
      <c r="H204" s="18"/>
      <c r="I204" s="11"/>
      <c r="J204" s="11"/>
      <c r="K204" s="57"/>
      <c r="L204" s="10"/>
    </row>
    <row r="205" spans="1:12" hidden="1" x14ac:dyDescent="0.25">
      <c r="A205" s="5"/>
      <c r="B205" s="238"/>
      <c r="C205" s="217"/>
      <c r="D205" s="218"/>
      <c r="E205" s="394"/>
      <c r="F205" s="264"/>
      <c r="G205" s="254"/>
      <c r="H205" s="18"/>
      <c r="I205" s="34"/>
      <c r="J205" s="34"/>
      <c r="K205" s="56"/>
      <c r="L205" s="10"/>
    </row>
    <row r="206" spans="1:12" x14ac:dyDescent="0.25">
      <c r="A206" s="5"/>
      <c r="B206" s="88"/>
      <c r="C206" s="14"/>
      <c r="D206" s="18"/>
      <c r="E206" s="180"/>
      <c r="F206" s="65"/>
      <c r="G206" s="65"/>
      <c r="H206" s="18"/>
      <c r="I206" s="11"/>
      <c r="J206" s="11"/>
      <c r="K206" s="57"/>
      <c r="L206" s="10"/>
    </row>
    <row r="207" spans="1:12" x14ac:dyDescent="0.25">
      <c r="A207" s="5"/>
      <c r="B207" s="91">
        <v>7</v>
      </c>
      <c r="C207" s="14" t="s">
        <v>130</v>
      </c>
      <c r="D207" s="10" t="s">
        <v>172</v>
      </c>
      <c r="E207" s="180">
        <v>40</v>
      </c>
      <c r="F207" s="262">
        <v>0</v>
      </c>
      <c r="G207" s="253">
        <f>E207*F207</f>
        <v>0</v>
      </c>
      <c r="H207" s="10"/>
      <c r="I207" s="111"/>
      <c r="J207" s="111"/>
      <c r="K207" s="56"/>
      <c r="L207" s="10"/>
    </row>
    <row r="208" spans="1:12" x14ac:dyDescent="0.25">
      <c r="A208" s="5"/>
      <c r="B208" s="97"/>
      <c r="C208" s="141"/>
      <c r="D208" s="25"/>
      <c r="E208" s="207"/>
      <c r="F208" s="149"/>
      <c r="G208" s="149"/>
      <c r="H208" s="25"/>
      <c r="I208" s="121"/>
      <c r="J208" s="121"/>
      <c r="K208" s="140"/>
      <c r="L208" s="5"/>
    </row>
    <row r="209" spans="1:12" hidden="1" x14ac:dyDescent="0.25">
      <c r="A209" s="5"/>
      <c r="B209" s="238"/>
      <c r="C209" s="217"/>
      <c r="D209" s="218"/>
      <c r="E209" s="240"/>
      <c r="F209" s="264"/>
      <c r="G209" s="254"/>
      <c r="H209" s="18"/>
      <c r="I209" s="34"/>
      <c r="J209" s="34"/>
      <c r="K209" s="56"/>
      <c r="L209" s="10"/>
    </row>
    <row r="210" spans="1:12" hidden="1" x14ac:dyDescent="0.25">
      <c r="A210" s="5"/>
      <c r="B210" s="238"/>
      <c r="C210" s="217"/>
      <c r="D210" s="218"/>
      <c r="E210" s="240"/>
      <c r="F210" s="264"/>
      <c r="G210" s="254"/>
      <c r="H210" s="18"/>
      <c r="I210" s="34"/>
      <c r="J210" s="34"/>
      <c r="K210" s="56"/>
      <c r="L210" s="10"/>
    </row>
    <row r="211" spans="1:12" ht="25.5" x14ac:dyDescent="0.25">
      <c r="A211" s="5"/>
      <c r="B211" s="405">
        <v>8</v>
      </c>
      <c r="C211" s="258" t="s">
        <v>210</v>
      </c>
      <c r="D211" s="270" t="s">
        <v>25</v>
      </c>
      <c r="E211" s="269">
        <v>0.1</v>
      </c>
      <c r="F211" s="350">
        <f>SUM(G154:G209)</f>
        <v>0</v>
      </c>
      <c r="G211" s="253">
        <f>E211*F211</f>
        <v>0</v>
      </c>
      <c r="H211" s="18"/>
      <c r="I211" s="34"/>
      <c r="J211" s="34"/>
      <c r="K211" s="56"/>
      <c r="L211" s="10"/>
    </row>
    <row r="212" spans="1:12" x14ac:dyDescent="0.25">
      <c r="A212" s="5"/>
      <c r="B212" s="238"/>
      <c r="C212" s="141"/>
      <c r="D212" s="86"/>
      <c r="E212" s="44"/>
      <c r="F212" s="149"/>
      <c r="G212" s="149"/>
      <c r="H212" s="25"/>
      <c r="I212" s="121"/>
      <c r="J212" s="121"/>
      <c r="K212" s="140"/>
      <c r="L212" s="5"/>
    </row>
    <row r="213" spans="1:12" ht="15.75" thickBot="1" x14ac:dyDescent="0.3">
      <c r="A213" s="5"/>
      <c r="B213" s="88"/>
      <c r="C213" s="70" t="s">
        <v>187</v>
      </c>
      <c r="D213" s="82"/>
      <c r="E213" s="71"/>
      <c r="F213" s="72"/>
      <c r="G213" s="265">
        <f>SUM(G157:G212)</f>
        <v>0</v>
      </c>
      <c r="H213" s="136"/>
      <c r="I213" s="16"/>
      <c r="J213" s="16"/>
      <c r="K213" s="60"/>
      <c r="L213" s="6"/>
    </row>
    <row r="214" spans="1:12" ht="15.75" thickTop="1" x14ac:dyDescent="0.25">
      <c r="A214" s="5"/>
      <c r="B214" s="97"/>
      <c r="C214" s="141"/>
      <c r="D214" s="86"/>
      <c r="E214" s="44"/>
      <c r="F214" s="149"/>
      <c r="G214" s="149"/>
      <c r="H214" s="25"/>
      <c r="I214" s="121"/>
      <c r="J214" s="121"/>
      <c r="K214" s="140"/>
      <c r="L214" s="5"/>
    </row>
    <row r="215" spans="1:12" x14ac:dyDescent="0.25">
      <c r="A215" s="5"/>
      <c r="B215" s="97"/>
      <c r="C215" s="141"/>
      <c r="D215" s="86"/>
      <c r="E215" s="44"/>
      <c r="F215" s="149"/>
      <c r="G215" s="149"/>
      <c r="H215" s="25"/>
      <c r="I215" s="121"/>
      <c r="J215" s="121"/>
      <c r="K215" s="140"/>
      <c r="L215" s="5"/>
    </row>
    <row r="216" spans="1:12" hidden="1" x14ac:dyDescent="0.25">
      <c r="A216" s="5"/>
      <c r="B216" s="93"/>
      <c r="C216" s="123"/>
      <c r="D216" s="84"/>
      <c r="E216" s="120"/>
      <c r="F216" s="125"/>
      <c r="G216" s="125"/>
      <c r="H216" s="25"/>
      <c r="I216" s="121"/>
      <c r="J216" s="121"/>
      <c r="K216" s="140"/>
      <c r="L216" s="5"/>
    </row>
    <row r="217" spans="1:12" hidden="1" x14ac:dyDescent="0.25">
      <c r="A217" s="25"/>
      <c r="B217" s="92"/>
      <c r="C217" s="25"/>
      <c r="D217" s="143"/>
      <c r="E217" s="144"/>
      <c r="F217" s="145"/>
      <c r="G217" s="145"/>
      <c r="H217" s="146"/>
      <c r="I217" s="147"/>
      <c r="J217" s="147"/>
      <c r="K217" s="148"/>
      <c r="L217" s="25"/>
    </row>
    <row r="218" spans="1:12" hidden="1" x14ac:dyDescent="0.25">
      <c r="A218" s="25"/>
      <c r="B218" s="91"/>
      <c r="C218" s="50"/>
      <c r="D218" s="79"/>
      <c r="E218" s="20"/>
      <c r="F218" s="66"/>
      <c r="G218" s="66"/>
      <c r="H218" s="54"/>
      <c r="I218" s="20"/>
      <c r="J218" s="20"/>
      <c r="K218" s="60"/>
      <c r="L218" s="25"/>
    </row>
    <row r="219" spans="1:12" hidden="1" x14ac:dyDescent="0.25">
      <c r="A219" s="25"/>
      <c r="B219" s="91"/>
      <c r="C219" s="50"/>
      <c r="D219" s="79"/>
      <c r="E219" s="20"/>
      <c r="F219" s="66"/>
      <c r="G219" s="66"/>
      <c r="H219" s="54"/>
      <c r="I219" s="20"/>
      <c r="J219" s="20"/>
      <c r="K219" s="60"/>
      <c r="L219" s="25"/>
    </row>
    <row r="220" spans="1:12" hidden="1" x14ac:dyDescent="0.25">
      <c r="A220" s="5"/>
      <c r="B220" s="91"/>
      <c r="C220" s="224"/>
      <c r="D220" s="287"/>
      <c r="E220" s="256"/>
      <c r="F220" s="561"/>
      <c r="G220" s="254"/>
      <c r="H220" s="73"/>
      <c r="I220" s="11"/>
      <c r="J220" s="11"/>
      <c r="K220" s="57"/>
      <c r="L220" s="10"/>
    </row>
    <row r="221" spans="1:12" hidden="1" x14ac:dyDescent="0.25">
      <c r="A221" s="5"/>
      <c r="B221" s="91"/>
      <c r="C221" s="14"/>
      <c r="D221" s="18"/>
      <c r="E221" s="180"/>
      <c r="F221" s="65"/>
      <c r="G221" s="65"/>
      <c r="H221" s="18"/>
      <c r="I221" s="11"/>
      <c r="J221" s="11"/>
      <c r="K221" s="57"/>
      <c r="L221" s="10"/>
    </row>
    <row r="222" spans="1:12" hidden="1" x14ac:dyDescent="0.25">
      <c r="A222" s="5"/>
      <c r="B222" s="91"/>
      <c r="C222" s="217"/>
      <c r="D222" s="291"/>
      <c r="E222" s="505"/>
      <c r="F222" s="561"/>
      <c r="G222" s="254"/>
      <c r="H222" s="73"/>
      <c r="I222" s="11"/>
      <c r="J222" s="11"/>
      <c r="K222" s="57"/>
      <c r="L222" s="10"/>
    </row>
    <row r="223" spans="1:12" hidden="1" x14ac:dyDescent="0.25">
      <c r="A223" s="5"/>
      <c r="B223" s="91"/>
      <c r="C223" s="14"/>
      <c r="D223" s="78"/>
      <c r="E223" s="10"/>
      <c r="F223" s="65"/>
      <c r="G223" s="65"/>
      <c r="H223" s="18"/>
      <c r="I223" s="11"/>
      <c r="J223" s="11"/>
      <c r="K223" s="57"/>
      <c r="L223" s="10"/>
    </row>
    <row r="224" spans="1:12" hidden="1" x14ac:dyDescent="0.25">
      <c r="A224" s="5"/>
      <c r="B224" s="88"/>
      <c r="C224" s="8"/>
      <c r="D224" s="75"/>
      <c r="E224" s="6"/>
      <c r="F224" s="65"/>
      <c r="G224" s="253"/>
      <c r="H224" s="136"/>
      <c r="I224" s="16"/>
      <c r="J224" s="16"/>
      <c r="K224" s="60"/>
      <c r="L224" s="6"/>
    </row>
    <row r="225" spans="1:12" hidden="1" x14ac:dyDescent="0.25">
      <c r="A225" s="5"/>
      <c r="B225" s="91"/>
      <c r="C225" s="8"/>
      <c r="D225" s="75"/>
      <c r="E225" s="10"/>
      <c r="F225" s="65"/>
      <c r="G225" s="65"/>
      <c r="H225" s="18"/>
      <c r="I225" s="11"/>
      <c r="J225" s="11"/>
      <c r="K225" s="57"/>
      <c r="L225" s="10"/>
    </row>
    <row r="226" spans="1:12" hidden="1" x14ac:dyDescent="0.25">
      <c r="A226" s="5"/>
      <c r="B226" s="91"/>
      <c r="C226" s="8"/>
      <c r="D226" s="75"/>
      <c r="E226" s="10"/>
      <c r="F226" s="65"/>
      <c r="G226" s="65"/>
      <c r="H226" s="18"/>
      <c r="I226" s="11"/>
      <c r="J226" s="11"/>
      <c r="K226" s="57"/>
      <c r="L226" s="10"/>
    </row>
    <row r="227" spans="1:12" hidden="1" x14ac:dyDescent="0.25">
      <c r="A227" s="5"/>
      <c r="B227" s="91"/>
      <c r="C227" s="8"/>
      <c r="D227" s="75"/>
      <c r="E227" s="10"/>
      <c r="F227" s="65"/>
      <c r="G227" s="65"/>
      <c r="H227" s="18"/>
      <c r="I227" s="11"/>
      <c r="J227" s="11"/>
      <c r="K227" s="57"/>
      <c r="L227" s="10"/>
    </row>
    <row r="228" spans="1:12" hidden="1" x14ac:dyDescent="0.25">
      <c r="A228" s="5"/>
      <c r="B228" s="465"/>
      <c r="C228" s="460"/>
      <c r="D228" s="75"/>
      <c r="E228" s="10"/>
      <c r="F228" s="65"/>
      <c r="G228" s="65"/>
      <c r="H228" s="18"/>
      <c r="I228" s="11"/>
      <c r="J228" s="11"/>
      <c r="K228" s="57"/>
      <c r="L228" s="10"/>
    </row>
    <row r="229" spans="1:12" x14ac:dyDescent="0.25">
      <c r="A229" s="5"/>
      <c r="B229" s="91"/>
      <c r="C229" s="8"/>
      <c r="D229" s="75"/>
      <c r="E229" s="10"/>
      <c r="F229" s="65"/>
      <c r="G229" s="65"/>
      <c r="H229" s="18"/>
      <c r="I229" s="11"/>
      <c r="J229" s="11"/>
      <c r="K229" s="57"/>
      <c r="L229" s="10"/>
    </row>
    <row r="230" spans="1:12" x14ac:dyDescent="0.25">
      <c r="A230" s="25"/>
      <c r="B230" s="92"/>
      <c r="C230" s="25"/>
      <c r="D230" s="143"/>
      <c r="E230" s="144"/>
      <c r="F230" s="145"/>
      <c r="G230" s="145"/>
      <c r="H230" s="146"/>
      <c r="I230" s="147"/>
      <c r="J230" s="147"/>
      <c r="K230" s="148"/>
      <c r="L230" s="25"/>
    </row>
    <row r="231" spans="1:12" ht="15.75" x14ac:dyDescent="0.25">
      <c r="A231" s="90" t="s">
        <v>32</v>
      </c>
      <c r="B231" s="678" t="s">
        <v>4</v>
      </c>
      <c r="C231" s="678"/>
      <c r="D231" s="678"/>
      <c r="E231" s="678"/>
      <c r="F231" s="678"/>
      <c r="G231" s="678"/>
      <c r="H231" s="678"/>
      <c r="I231" s="678"/>
      <c r="J231" s="678"/>
      <c r="K231" s="678"/>
      <c r="L231" s="25"/>
    </row>
    <row r="232" spans="1:12" x14ac:dyDescent="0.25">
      <c r="A232" s="47"/>
      <c r="B232" s="88"/>
      <c r="C232" s="14"/>
      <c r="D232" s="78"/>
      <c r="E232" s="26"/>
      <c r="F232" s="67"/>
      <c r="G232" s="67"/>
      <c r="H232" s="18"/>
      <c r="I232" s="11"/>
      <c r="J232" s="11"/>
      <c r="K232" s="57"/>
      <c r="L232" s="10"/>
    </row>
    <row r="233" spans="1:12" x14ac:dyDescent="0.25">
      <c r="A233" s="25"/>
      <c r="B233" s="91" t="s">
        <v>2</v>
      </c>
      <c r="C233" s="50" t="s">
        <v>5</v>
      </c>
      <c r="D233" s="79"/>
      <c r="E233" s="20"/>
      <c r="F233" s="66"/>
      <c r="G233" s="66"/>
      <c r="H233" s="54"/>
      <c r="I233" s="20"/>
      <c r="J233" s="20"/>
      <c r="K233" s="60"/>
      <c r="L233" s="25"/>
    </row>
    <row r="234" spans="1:12" x14ac:dyDescent="0.25">
      <c r="A234" s="5"/>
      <c r="B234" s="93"/>
      <c r="C234" s="21"/>
      <c r="D234" s="84"/>
      <c r="E234" s="26"/>
      <c r="F234" s="67"/>
      <c r="G234" s="67"/>
      <c r="H234" s="40"/>
      <c r="I234" s="27"/>
      <c r="J234" s="27"/>
      <c r="K234" s="57"/>
      <c r="L234" s="10"/>
    </row>
    <row r="235" spans="1:12" hidden="1" x14ac:dyDescent="0.25">
      <c r="A235" s="5"/>
      <c r="B235" s="93"/>
      <c r="C235" s="21"/>
      <c r="D235" s="28"/>
      <c r="E235" s="28"/>
      <c r="F235" s="87"/>
      <c r="G235" s="87"/>
      <c r="H235" s="28"/>
      <c r="I235" s="24"/>
      <c r="J235" s="24"/>
      <c r="K235" s="57"/>
      <c r="L235" s="10"/>
    </row>
    <row r="236" spans="1:12" hidden="1" x14ac:dyDescent="0.25">
      <c r="A236" s="5"/>
      <c r="B236" s="331"/>
      <c r="C236" s="246"/>
      <c r="D236" s="314"/>
      <c r="E236" s="332"/>
      <c r="F236" s="264"/>
      <c r="G236" s="254"/>
      <c r="H236" s="25"/>
      <c r="I236" s="24"/>
      <c r="J236" s="24"/>
      <c r="K236" s="57"/>
      <c r="L236" s="10"/>
    </row>
    <row r="237" spans="1:12" hidden="1" x14ac:dyDescent="0.25">
      <c r="A237" s="5"/>
      <c r="B237" s="92"/>
      <c r="C237" s="246"/>
      <c r="D237" s="247"/>
      <c r="E237" s="332"/>
      <c r="F237" s="264"/>
      <c r="G237" s="254"/>
      <c r="H237" s="28"/>
      <c r="I237" s="24"/>
      <c r="J237" s="24"/>
      <c r="K237" s="57"/>
      <c r="L237" s="10"/>
    </row>
    <row r="238" spans="1:12" hidden="1" x14ac:dyDescent="0.25">
      <c r="A238" s="5"/>
      <c r="B238" s="93"/>
      <c r="C238" s="21"/>
      <c r="D238" s="40"/>
      <c r="E238" s="210"/>
      <c r="F238" s="67"/>
      <c r="G238" s="67"/>
      <c r="H238" s="40"/>
      <c r="I238" s="27"/>
      <c r="J238" s="27"/>
      <c r="K238" s="57"/>
      <c r="L238" s="10"/>
    </row>
    <row r="239" spans="1:12" hidden="1" x14ac:dyDescent="0.25">
      <c r="A239" s="5"/>
      <c r="B239" s="245"/>
      <c r="C239" s="246"/>
      <c r="D239" s="247"/>
      <c r="E239" s="248"/>
      <c r="F239" s="264"/>
      <c r="G239" s="254"/>
      <c r="H239" s="28"/>
      <c r="I239" s="27"/>
      <c r="J239" s="27"/>
      <c r="K239" s="57"/>
      <c r="L239" s="10"/>
    </row>
    <row r="240" spans="1:12" hidden="1" x14ac:dyDescent="0.25">
      <c r="A240" s="5"/>
      <c r="B240" s="93"/>
      <c r="C240" s="21"/>
      <c r="D240" s="40"/>
      <c r="E240" s="210"/>
      <c r="F240" s="67"/>
      <c r="G240" s="67"/>
      <c r="H240" s="40"/>
      <c r="I240" s="27"/>
      <c r="J240" s="27"/>
      <c r="K240" s="57"/>
      <c r="L240" s="10"/>
    </row>
    <row r="241" spans="1:12" hidden="1" x14ac:dyDescent="0.25">
      <c r="A241" s="5"/>
      <c r="B241" s="370"/>
      <c r="C241" s="246"/>
      <c r="D241" s="247"/>
      <c r="E241" s="248"/>
      <c r="F241" s="264"/>
      <c r="G241" s="254"/>
      <c r="H241" s="28"/>
      <c r="I241" s="27"/>
      <c r="J241" s="27"/>
      <c r="K241" s="57"/>
      <c r="L241" s="10"/>
    </row>
    <row r="242" spans="1:12" hidden="1" x14ac:dyDescent="0.25">
      <c r="A242" s="5"/>
      <c r="B242" s="93"/>
      <c r="C242" s="21"/>
      <c r="D242" s="40"/>
      <c r="E242" s="210"/>
      <c r="F242" s="67"/>
      <c r="G242" s="67"/>
      <c r="H242" s="40"/>
      <c r="I242" s="27"/>
      <c r="J242" s="27"/>
      <c r="K242" s="57"/>
      <c r="L242" s="10"/>
    </row>
    <row r="243" spans="1:12" hidden="1" x14ac:dyDescent="0.25">
      <c r="A243" s="5"/>
      <c r="B243" s="370"/>
      <c r="C243" s="246"/>
      <c r="D243" s="247"/>
      <c r="E243" s="332"/>
      <c r="F243" s="264"/>
      <c r="G243" s="254"/>
      <c r="H243" s="28"/>
      <c r="I243" s="27"/>
      <c r="J243" s="27"/>
      <c r="K243" s="57"/>
      <c r="L243" s="10"/>
    </row>
    <row r="244" spans="1:12" hidden="1" x14ac:dyDescent="0.25">
      <c r="A244" s="5"/>
      <c r="B244" s="93"/>
      <c r="C244" s="21"/>
      <c r="D244" s="28"/>
      <c r="E244" s="210"/>
      <c r="F244" s="67"/>
      <c r="G244" s="67"/>
      <c r="H244" s="28"/>
      <c r="I244" s="24"/>
      <c r="J244" s="24"/>
      <c r="K244" s="57"/>
      <c r="L244" s="10"/>
    </row>
    <row r="245" spans="1:12" hidden="1" x14ac:dyDescent="0.25">
      <c r="A245" s="5"/>
      <c r="B245" s="245"/>
      <c r="C245" s="335"/>
      <c r="D245" s="314"/>
      <c r="E245" s="336"/>
      <c r="F245" s="264"/>
      <c r="G245" s="254"/>
      <c r="H245" s="25"/>
      <c r="I245" s="121"/>
      <c r="J245" s="121"/>
      <c r="K245" s="140"/>
      <c r="L245" s="10"/>
    </row>
    <row r="246" spans="1:12" x14ac:dyDescent="0.25">
      <c r="A246" s="5"/>
      <c r="B246" s="93"/>
      <c r="C246" s="21"/>
      <c r="D246" s="28"/>
      <c r="E246" s="210"/>
      <c r="F246" s="67"/>
      <c r="G246" s="67"/>
      <c r="H246" s="28"/>
      <c r="I246" s="24"/>
      <c r="J246" s="24"/>
      <c r="K246" s="57"/>
      <c r="L246" s="10"/>
    </row>
    <row r="247" spans="1:12" ht="25.5" x14ac:dyDescent="0.25">
      <c r="A247" s="5"/>
      <c r="B247" s="93">
        <v>1</v>
      </c>
      <c r="C247" s="21" t="s">
        <v>212</v>
      </c>
      <c r="D247" s="28" t="s">
        <v>25</v>
      </c>
      <c r="E247" s="210">
        <v>3</v>
      </c>
      <c r="F247" s="262">
        <v>0</v>
      </c>
      <c r="G247" s="253">
        <f>E247*F247</f>
        <v>0</v>
      </c>
      <c r="H247" s="28"/>
      <c r="I247" s="24"/>
      <c r="J247" s="24"/>
      <c r="K247" s="57"/>
      <c r="L247" s="10"/>
    </row>
    <row r="248" spans="1:12" x14ac:dyDescent="0.25">
      <c r="A248" s="5"/>
      <c r="B248" s="150"/>
      <c r="C248" s="21"/>
      <c r="D248" s="28"/>
      <c r="E248" s="210"/>
      <c r="F248" s="67"/>
      <c r="G248" s="67"/>
      <c r="H248" s="28"/>
      <c r="I248" s="24"/>
      <c r="J248" s="24"/>
      <c r="K248" s="57"/>
      <c r="L248" s="10"/>
    </row>
    <row r="249" spans="1:12" ht="76.5" x14ac:dyDescent="0.25">
      <c r="A249" s="5"/>
      <c r="B249" s="93">
        <v>2</v>
      </c>
      <c r="C249" s="21" t="s">
        <v>848</v>
      </c>
      <c r="D249" s="28" t="s">
        <v>172</v>
      </c>
      <c r="E249" s="210">
        <v>3</v>
      </c>
      <c r="F249" s="262">
        <v>0</v>
      </c>
      <c r="G249" s="253">
        <f>E249*F249</f>
        <v>0</v>
      </c>
      <c r="H249" s="28"/>
      <c r="I249" s="24"/>
      <c r="J249" s="24"/>
      <c r="K249" s="57"/>
      <c r="L249" s="10"/>
    </row>
    <row r="250" spans="1:12" ht="12.95" customHeight="1" x14ac:dyDescent="0.25">
      <c r="A250" s="5"/>
      <c r="B250" s="93"/>
      <c r="C250" s="141"/>
      <c r="D250" s="25"/>
      <c r="E250" s="207"/>
      <c r="F250" s="149"/>
      <c r="G250" s="149"/>
      <c r="H250" s="25"/>
      <c r="I250" s="121"/>
      <c r="J250" s="121"/>
      <c r="K250" s="140"/>
      <c r="L250" s="10"/>
    </row>
    <row r="251" spans="1:12" ht="0.95" hidden="1" customHeight="1" x14ac:dyDescent="0.25">
      <c r="A251" s="5"/>
      <c r="B251" s="245"/>
      <c r="C251" s="246"/>
      <c r="D251" s="247"/>
      <c r="E251" s="248"/>
      <c r="F251" s="264"/>
      <c r="G251" s="254"/>
      <c r="H251" s="28"/>
      <c r="I251" s="208"/>
      <c r="J251" s="24"/>
      <c r="K251" s="57"/>
      <c r="L251" s="10"/>
    </row>
    <row r="252" spans="1:12" ht="56.1" customHeight="1" x14ac:dyDescent="0.25">
      <c r="A252" s="5"/>
      <c r="B252" s="370">
        <v>3</v>
      </c>
      <c r="C252" s="21" t="s">
        <v>495</v>
      </c>
      <c r="D252" s="367" t="s">
        <v>126</v>
      </c>
      <c r="E252" s="210">
        <v>6</v>
      </c>
      <c r="F252" s="262">
        <v>0</v>
      </c>
      <c r="G252" s="253">
        <f>E252*F252</f>
        <v>0</v>
      </c>
      <c r="H252" s="28"/>
      <c r="I252" s="208"/>
      <c r="J252" s="24"/>
      <c r="K252" s="57"/>
      <c r="L252" s="10"/>
    </row>
    <row r="253" spans="1:12" ht="0.95" customHeight="1" x14ac:dyDescent="0.25">
      <c r="A253" s="5"/>
      <c r="B253" s="245"/>
      <c r="C253" s="246"/>
      <c r="D253" s="247"/>
      <c r="E253" s="248"/>
      <c r="F253" s="264"/>
      <c r="G253" s="254"/>
      <c r="H253" s="28"/>
      <c r="I253" s="208"/>
      <c r="J253" s="24"/>
      <c r="K253" s="57"/>
      <c r="L253" s="10"/>
    </row>
    <row r="254" spans="1:12" x14ac:dyDescent="0.25">
      <c r="A254" s="5"/>
      <c r="B254" s="93"/>
      <c r="C254" s="21"/>
      <c r="D254" s="28"/>
      <c r="E254" s="210"/>
      <c r="F254" s="67"/>
      <c r="G254" s="67"/>
      <c r="H254" s="28"/>
      <c r="I254" s="24"/>
      <c r="J254" s="24"/>
      <c r="K254" s="57"/>
      <c r="L254" s="10"/>
    </row>
    <row r="255" spans="1:12" ht="25.5" x14ac:dyDescent="0.25">
      <c r="A255" s="5"/>
      <c r="B255" s="93">
        <v>4</v>
      </c>
      <c r="C255" s="344" t="s">
        <v>398</v>
      </c>
      <c r="D255" s="367" t="s">
        <v>172</v>
      </c>
      <c r="E255" s="368">
        <v>3</v>
      </c>
      <c r="F255" s="305">
        <v>0</v>
      </c>
      <c r="G255" s="253">
        <f>E255*F255</f>
        <v>0</v>
      </c>
      <c r="H255" s="28"/>
      <c r="I255" s="208"/>
      <c r="J255" s="24"/>
      <c r="K255" s="57"/>
      <c r="L255" s="10"/>
    </row>
    <row r="256" spans="1:12" hidden="1" x14ac:dyDescent="0.25">
      <c r="A256" s="5"/>
      <c r="B256" s="93"/>
      <c r="C256" s="21"/>
      <c r="D256" s="84"/>
      <c r="E256" s="210"/>
      <c r="F256" s="67"/>
      <c r="G256" s="67"/>
      <c r="H256" s="28"/>
      <c r="I256" s="24"/>
      <c r="J256" s="24"/>
      <c r="K256" s="57"/>
      <c r="L256" s="10"/>
    </row>
    <row r="257" spans="1:12" hidden="1" x14ac:dyDescent="0.25">
      <c r="A257" s="5"/>
      <c r="B257" s="93"/>
      <c r="C257" s="21"/>
      <c r="D257" s="84"/>
      <c r="E257" s="210"/>
      <c r="F257" s="67"/>
      <c r="G257" s="67"/>
      <c r="H257" s="28"/>
      <c r="I257" s="24"/>
      <c r="J257" s="24"/>
      <c r="K257" s="57"/>
      <c r="L257" s="10"/>
    </row>
    <row r="258" spans="1:12" hidden="1" x14ac:dyDescent="0.25">
      <c r="A258" s="5"/>
      <c r="B258" s="93"/>
      <c r="C258" s="337"/>
      <c r="D258" s="247"/>
      <c r="E258" s="275"/>
      <c r="F258" s="264"/>
      <c r="G258" s="254"/>
      <c r="H258" s="28"/>
      <c r="I258" s="208"/>
      <c r="J258" s="24"/>
      <c r="K258" s="57"/>
      <c r="L258" s="10"/>
    </row>
    <row r="259" spans="1:12" hidden="1" x14ac:dyDescent="0.25">
      <c r="A259" s="5"/>
      <c r="B259" s="93"/>
      <c r="C259" s="337"/>
      <c r="D259" s="247"/>
      <c r="E259" s="275"/>
      <c r="F259" s="264"/>
      <c r="G259" s="254"/>
      <c r="H259" s="28"/>
      <c r="I259" s="24"/>
      <c r="J259" s="24"/>
      <c r="K259" s="57"/>
      <c r="L259" s="10"/>
    </row>
    <row r="260" spans="1:12" hidden="1" x14ac:dyDescent="0.25">
      <c r="A260" s="5"/>
      <c r="B260" s="93"/>
      <c r="C260" s="249"/>
      <c r="D260" s="241"/>
      <c r="E260" s="250"/>
      <c r="F260" s="264"/>
      <c r="G260" s="254"/>
      <c r="H260" s="28"/>
      <c r="I260" s="24"/>
      <c r="J260" s="24"/>
      <c r="K260" s="57"/>
      <c r="L260" s="10"/>
    </row>
    <row r="261" spans="1:12" hidden="1" x14ac:dyDescent="0.25">
      <c r="A261" s="5"/>
      <c r="B261" s="93"/>
      <c r="C261" s="249"/>
      <c r="D261" s="241"/>
      <c r="E261" s="250"/>
      <c r="F261" s="264"/>
      <c r="G261" s="254"/>
      <c r="H261" s="28"/>
      <c r="I261" s="24"/>
      <c r="J261" s="24"/>
      <c r="K261" s="57"/>
      <c r="L261" s="10"/>
    </row>
    <row r="262" spans="1:12" hidden="1" x14ac:dyDescent="0.25">
      <c r="A262" s="44"/>
      <c r="B262" s="93"/>
      <c r="C262" s="138"/>
      <c r="D262" s="28"/>
      <c r="E262" s="196"/>
      <c r="F262" s="67"/>
      <c r="G262" s="67"/>
      <c r="H262" s="28"/>
      <c r="I262" s="24"/>
      <c r="J262" s="24"/>
      <c r="K262" s="57"/>
      <c r="L262" s="10"/>
    </row>
    <row r="263" spans="1:12" hidden="1" x14ac:dyDescent="0.25">
      <c r="A263" s="5"/>
      <c r="B263" s="93"/>
      <c r="C263" s="246"/>
      <c r="D263" s="247"/>
      <c r="E263" s="332"/>
      <c r="F263" s="264"/>
      <c r="G263" s="254"/>
      <c r="H263" s="28"/>
      <c r="I263" s="208"/>
      <c r="J263" s="24"/>
      <c r="K263" s="57"/>
      <c r="L263" s="10"/>
    </row>
    <row r="264" spans="1:12" ht="14.1" hidden="1" customHeight="1" x14ac:dyDescent="0.25">
      <c r="A264" s="44"/>
      <c r="B264" s="93"/>
      <c r="C264" s="21"/>
      <c r="D264" s="28"/>
      <c r="E264" s="196"/>
      <c r="F264" s="67"/>
      <c r="G264" s="67"/>
      <c r="H264" s="28"/>
      <c r="I264" s="24"/>
      <c r="J264" s="24"/>
      <c r="K264" s="57"/>
      <c r="L264" s="10"/>
    </row>
    <row r="265" spans="1:12" hidden="1" x14ac:dyDescent="0.25">
      <c r="A265" s="5"/>
      <c r="B265" s="93"/>
      <c r="C265" s="21"/>
      <c r="D265" s="28"/>
      <c r="E265" s="196"/>
      <c r="F265" s="67"/>
      <c r="G265" s="67"/>
      <c r="H265" s="28"/>
      <c r="I265" s="24"/>
      <c r="J265" s="24"/>
      <c r="K265" s="57"/>
      <c r="L265" s="10"/>
    </row>
    <row r="266" spans="1:12" hidden="1" x14ac:dyDescent="0.25">
      <c r="A266" s="5"/>
      <c r="B266" s="93"/>
      <c r="C266" s="251"/>
      <c r="D266" s="241"/>
      <c r="E266" s="250"/>
      <c r="F266" s="264"/>
      <c r="G266" s="254"/>
      <c r="H266" s="28"/>
      <c r="I266" s="208"/>
      <c r="J266" s="24"/>
      <c r="K266" s="57"/>
      <c r="L266" s="10"/>
    </row>
    <row r="267" spans="1:12" hidden="1" x14ac:dyDescent="0.25">
      <c r="A267" s="5"/>
      <c r="B267" s="93"/>
      <c r="C267" s="470"/>
      <c r="D267" s="247"/>
      <c r="E267" s="275"/>
      <c r="F267" s="471"/>
      <c r="G267" s="254"/>
      <c r="H267" s="28"/>
      <c r="I267" s="24"/>
      <c r="J267" s="24"/>
      <c r="K267" s="57"/>
      <c r="L267" s="10"/>
    </row>
    <row r="268" spans="1:12" hidden="1" x14ac:dyDescent="0.25">
      <c r="A268" s="5"/>
      <c r="B268" s="93"/>
      <c r="C268" s="251"/>
      <c r="D268" s="241"/>
      <c r="E268" s="250"/>
      <c r="F268" s="264"/>
      <c r="G268" s="254"/>
      <c r="H268" s="28"/>
      <c r="I268" s="24"/>
      <c r="J268" s="24"/>
      <c r="K268" s="57"/>
      <c r="L268" s="10"/>
    </row>
    <row r="269" spans="1:12" hidden="1" x14ac:dyDescent="0.25">
      <c r="A269" s="5"/>
      <c r="B269" s="93"/>
      <c r="C269" s="251"/>
      <c r="D269" s="241"/>
      <c r="E269" s="250"/>
      <c r="F269" s="264"/>
      <c r="G269" s="254"/>
      <c r="H269" s="28"/>
      <c r="I269" s="24"/>
      <c r="J269" s="24"/>
      <c r="K269" s="57"/>
      <c r="L269" s="10"/>
    </row>
    <row r="270" spans="1:12" hidden="1" x14ac:dyDescent="0.25">
      <c r="A270" s="5"/>
      <c r="B270" s="93"/>
      <c r="C270" s="251"/>
      <c r="D270" s="241"/>
      <c r="E270" s="250"/>
      <c r="F270" s="264"/>
      <c r="G270" s="254"/>
      <c r="H270" s="28"/>
      <c r="I270" s="24"/>
      <c r="J270" s="24"/>
      <c r="K270" s="57"/>
      <c r="L270" s="10"/>
    </row>
    <row r="271" spans="1:12" hidden="1" x14ac:dyDescent="0.25">
      <c r="A271" s="5"/>
      <c r="B271" s="93"/>
      <c r="C271" s="251"/>
      <c r="D271" s="241"/>
      <c r="E271" s="250"/>
      <c r="F271" s="264"/>
      <c r="G271" s="254"/>
      <c r="H271" s="28"/>
      <c r="I271" s="24"/>
      <c r="J271" s="24"/>
      <c r="K271" s="57"/>
      <c r="L271" s="10"/>
    </row>
    <row r="272" spans="1:12" hidden="1" x14ac:dyDescent="0.25">
      <c r="A272" s="5"/>
      <c r="B272" s="93"/>
      <c r="C272" s="251"/>
      <c r="D272" s="241"/>
      <c r="E272" s="250"/>
      <c r="F272" s="264"/>
      <c r="G272" s="254"/>
      <c r="H272" s="28"/>
      <c r="I272" s="24"/>
      <c r="J272" s="24"/>
      <c r="K272" s="57"/>
      <c r="L272" s="10"/>
    </row>
    <row r="273" spans="1:12" hidden="1" x14ac:dyDescent="0.25">
      <c r="A273" s="44"/>
      <c r="B273" s="93"/>
      <c r="C273" s="137"/>
      <c r="D273" s="28"/>
      <c r="E273" s="196"/>
      <c r="F273" s="67"/>
      <c r="G273" s="67"/>
      <c r="H273" s="28"/>
      <c r="I273" s="24"/>
      <c r="J273" s="24"/>
      <c r="K273" s="57"/>
      <c r="L273" s="10"/>
    </row>
    <row r="274" spans="1:12" hidden="1" x14ac:dyDescent="0.25">
      <c r="A274" s="5"/>
      <c r="B274" s="231"/>
      <c r="C274" s="232"/>
      <c r="D274" s="241"/>
      <c r="E274" s="250"/>
      <c r="F274" s="264"/>
      <c r="G274" s="254"/>
      <c r="H274" s="28"/>
      <c r="I274" s="24"/>
      <c r="J274" s="24"/>
      <c r="K274" s="57"/>
      <c r="L274" s="10"/>
    </row>
    <row r="275" spans="1:12" hidden="1" x14ac:dyDescent="0.25">
      <c r="A275" s="5"/>
      <c r="B275" s="93"/>
      <c r="C275" s="21"/>
      <c r="D275" s="28"/>
      <c r="E275" s="196"/>
      <c r="F275" s="67"/>
      <c r="G275" s="67"/>
      <c r="H275" s="28"/>
      <c r="I275" s="24"/>
      <c r="J275" s="24"/>
      <c r="K275" s="57"/>
      <c r="L275" s="10"/>
    </row>
    <row r="276" spans="1:12" ht="25.5" hidden="1" x14ac:dyDescent="0.25">
      <c r="A276" s="5"/>
      <c r="B276" s="93">
        <v>14</v>
      </c>
      <c r="C276" s="344" t="s">
        <v>320</v>
      </c>
      <c r="D276" s="28" t="s">
        <v>126</v>
      </c>
      <c r="E276" s="274">
        <v>3</v>
      </c>
      <c r="F276" s="262">
        <v>18</v>
      </c>
      <c r="G276" s="253">
        <f>E276*F276</f>
        <v>54</v>
      </c>
      <c r="H276" s="28"/>
      <c r="I276" s="208"/>
      <c r="J276" s="24"/>
      <c r="K276" s="57"/>
      <c r="L276" s="10"/>
    </row>
    <row r="277" spans="1:12" hidden="1" x14ac:dyDescent="0.25">
      <c r="A277" s="5"/>
      <c r="B277" s="93"/>
      <c r="C277" s="21"/>
      <c r="D277" s="28"/>
      <c r="E277" s="274"/>
      <c r="F277" s="67"/>
      <c r="G277" s="67"/>
      <c r="H277" s="28"/>
      <c r="I277" s="24"/>
      <c r="J277" s="24"/>
      <c r="K277" s="57"/>
      <c r="L277" s="10"/>
    </row>
    <row r="278" spans="1:12" hidden="1" x14ac:dyDescent="0.25">
      <c r="A278" s="5"/>
      <c r="B278" s="93">
        <v>15</v>
      </c>
      <c r="C278" s="21" t="s">
        <v>247</v>
      </c>
      <c r="D278" s="28" t="s">
        <v>126</v>
      </c>
      <c r="E278" s="274">
        <v>3</v>
      </c>
      <c r="F278" s="262">
        <v>20</v>
      </c>
      <c r="G278" s="253">
        <f>E278*F278</f>
        <v>60</v>
      </c>
      <c r="H278" s="28"/>
      <c r="I278" s="208"/>
      <c r="J278" s="24"/>
      <c r="K278" s="57"/>
      <c r="L278" s="10"/>
    </row>
    <row r="279" spans="1:12" hidden="1" x14ac:dyDescent="0.25">
      <c r="A279" s="5"/>
      <c r="B279" s="93"/>
      <c r="C279" s="21"/>
      <c r="D279" s="28"/>
      <c r="E279" s="196"/>
      <c r="F279" s="67"/>
      <c r="G279" s="67"/>
      <c r="H279" s="28"/>
      <c r="I279" s="24"/>
      <c r="J279" s="24"/>
      <c r="K279" s="57"/>
      <c r="L279" s="10"/>
    </row>
    <row r="280" spans="1:12" hidden="1" x14ac:dyDescent="0.25">
      <c r="A280" s="5"/>
      <c r="B280" s="93"/>
      <c r="C280" s="246"/>
      <c r="D280" s="247"/>
      <c r="E280" s="275"/>
      <c r="F280" s="264"/>
      <c r="G280" s="254"/>
      <c r="H280" s="28"/>
      <c r="I280" s="24"/>
      <c r="J280" s="24"/>
      <c r="K280" s="151"/>
      <c r="L280" s="10"/>
    </row>
    <row r="281" spans="1:12" hidden="1" x14ac:dyDescent="0.25">
      <c r="A281" s="5"/>
      <c r="B281" s="93"/>
      <c r="C281" s="21"/>
      <c r="D281" s="28"/>
      <c r="E281" s="196"/>
      <c r="F281" s="67"/>
      <c r="G281" s="67"/>
      <c r="H281" s="28"/>
      <c r="I281" s="24"/>
      <c r="J281" s="24"/>
      <c r="K281" s="151"/>
      <c r="L281" s="10"/>
    </row>
    <row r="282" spans="1:12" hidden="1" x14ac:dyDescent="0.25">
      <c r="A282" s="5"/>
      <c r="B282" s="231"/>
      <c r="C282" s="246"/>
      <c r="D282" s="247"/>
      <c r="E282" s="332"/>
      <c r="F282" s="277"/>
      <c r="G282" s="254"/>
      <c r="H282" s="28"/>
      <c r="I282" s="24"/>
      <c r="J282" s="24"/>
      <c r="K282" s="151"/>
      <c r="L282" s="10"/>
    </row>
    <row r="283" spans="1:12" hidden="1" x14ac:dyDescent="0.25">
      <c r="A283" s="5"/>
      <c r="B283" s="93"/>
      <c r="C283" s="21"/>
      <c r="D283" s="28"/>
      <c r="E283" s="196"/>
      <c r="F283" s="67"/>
      <c r="G283" s="67"/>
      <c r="H283" s="28"/>
      <c r="I283" s="24"/>
      <c r="J283" s="24"/>
      <c r="K283" s="151"/>
      <c r="L283" s="10"/>
    </row>
    <row r="284" spans="1:12" hidden="1" x14ac:dyDescent="0.25">
      <c r="A284" s="5"/>
      <c r="B284" s="231"/>
      <c r="C284" s="232"/>
      <c r="D284" s="241"/>
      <c r="E284" s="250"/>
      <c r="F284" s="264"/>
      <c r="G284" s="254"/>
      <c r="H284" s="28"/>
      <c r="I284" s="24"/>
      <c r="J284" s="24"/>
      <c r="K284" s="151"/>
      <c r="L284" s="10"/>
    </row>
    <row r="285" spans="1:12" hidden="1" x14ac:dyDescent="0.25">
      <c r="A285" s="5"/>
      <c r="B285" s="93"/>
      <c r="C285" s="21"/>
      <c r="D285" s="28"/>
      <c r="E285" s="196"/>
      <c r="F285" s="67"/>
      <c r="G285" s="67"/>
      <c r="H285" s="28"/>
      <c r="I285" s="24"/>
      <c r="J285" s="24"/>
      <c r="K285" s="151"/>
      <c r="L285" s="10"/>
    </row>
    <row r="286" spans="1:12" hidden="1" x14ac:dyDescent="0.25">
      <c r="A286" s="5"/>
      <c r="B286" s="231"/>
      <c r="C286" s="232"/>
      <c r="D286" s="241"/>
      <c r="E286" s="250"/>
      <c r="F286" s="264"/>
      <c r="G286" s="254"/>
      <c r="H286" s="28"/>
      <c r="I286" s="24"/>
      <c r="J286" s="24"/>
      <c r="K286" s="151"/>
      <c r="L286" s="10"/>
    </row>
    <row r="287" spans="1:12" hidden="1" x14ac:dyDescent="0.25">
      <c r="A287" s="5"/>
      <c r="B287" s="93"/>
      <c r="C287" s="21"/>
      <c r="D287" s="28"/>
      <c r="E287" s="196"/>
      <c r="F287" s="67"/>
      <c r="G287" s="67"/>
      <c r="H287" s="28"/>
      <c r="I287" s="24"/>
      <c r="J287" s="24"/>
      <c r="K287" s="151"/>
      <c r="L287" s="10"/>
    </row>
    <row r="288" spans="1:12" hidden="1" x14ac:dyDescent="0.25">
      <c r="A288" s="5"/>
      <c r="B288" s="231"/>
      <c r="C288" s="232"/>
      <c r="D288" s="241"/>
      <c r="E288" s="250"/>
      <c r="F288" s="264"/>
      <c r="G288" s="254"/>
      <c r="H288" s="28"/>
      <c r="I288" s="24"/>
      <c r="J288" s="24"/>
      <c r="K288" s="128"/>
      <c r="L288" s="10"/>
    </row>
    <row r="289" spans="1:12" hidden="1" x14ac:dyDescent="0.25">
      <c r="A289" s="5"/>
      <c r="B289" s="93"/>
      <c r="C289" s="21"/>
      <c r="D289" s="28"/>
      <c r="E289" s="196"/>
      <c r="F289" s="67"/>
      <c r="G289" s="67"/>
      <c r="H289" s="28"/>
      <c r="I289" s="24"/>
      <c r="J289" s="24"/>
      <c r="K289" s="128"/>
      <c r="L289" s="10"/>
    </row>
    <row r="290" spans="1:12" hidden="1" x14ac:dyDescent="0.25">
      <c r="A290" s="5"/>
      <c r="B290" s="231"/>
      <c r="C290" s="232"/>
      <c r="D290" s="241"/>
      <c r="E290" s="250"/>
      <c r="F290" s="264"/>
      <c r="G290" s="254"/>
      <c r="H290" s="28"/>
      <c r="I290" s="24"/>
      <c r="J290" s="24"/>
      <c r="K290" s="128"/>
      <c r="L290" s="10"/>
    </row>
    <row r="291" spans="1:12" hidden="1" x14ac:dyDescent="0.25">
      <c r="A291" s="5"/>
      <c r="B291" s="93"/>
      <c r="C291" s="21"/>
      <c r="D291" s="28"/>
      <c r="E291" s="196"/>
      <c r="F291" s="67"/>
      <c r="G291" s="67"/>
      <c r="H291" s="28"/>
      <c r="I291" s="24"/>
      <c r="J291" s="24"/>
      <c r="K291" s="57"/>
      <c r="L291" s="10"/>
    </row>
    <row r="292" spans="1:12" hidden="1" x14ac:dyDescent="0.25">
      <c r="A292" s="5"/>
      <c r="B292" s="245"/>
      <c r="C292" s="246"/>
      <c r="D292" s="247"/>
      <c r="E292" s="275"/>
      <c r="F292" s="277"/>
      <c r="G292" s="254"/>
      <c r="H292" s="28"/>
      <c r="I292" s="24"/>
      <c r="J292" s="24"/>
      <c r="K292" s="57"/>
      <c r="L292" s="10"/>
    </row>
    <row r="293" spans="1:12" hidden="1" x14ac:dyDescent="0.25">
      <c r="A293" s="5"/>
      <c r="B293" s="245"/>
      <c r="C293" s="246"/>
      <c r="D293" s="247"/>
      <c r="E293" s="275"/>
      <c r="F293" s="277"/>
      <c r="G293" s="254"/>
      <c r="H293" s="28"/>
      <c r="I293" s="24"/>
      <c r="J293" s="24"/>
      <c r="K293" s="57"/>
      <c r="L293" s="10"/>
    </row>
    <row r="294" spans="1:12" ht="3" hidden="1" customHeight="1" x14ac:dyDescent="0.25">
      <c r="A294" s="5"/>
      <c r="B294" s="370"/>
      <c r="C294" s="501"/>
      <c r="D294" s="247"/>
      <c r="E294" s="256"/>
      <c r="F294" s="277"/>
      <c r="G294" s="254"/>
      <c r="H294" s="28"/>
      <c r="I294" s="24"/>
      <c r="J294" s="24"/>
      <c r="K294" s="57"/>
      <c r="L294" s="10"/>
    </row>
    <row r="295" spans="1:12" hidden="1" x14ac:dyDescent="0.25">
      <c r="A295" s="5"/>
      <c r="B295" s="93"/>
      <c r="C295" s="21"/>
      <c r="D295" s="28"/>
      <c r="E295" s="196"/>
      <c r="F295" s="67"/>
      <c r="G295" s="67"/>
      <c r="H295" s="28"/>
      <c r="I295" s="24"/>
      <c r="J295" s="24"/>
      <c r="K295" s="57"/>
      <c r="L295" s="10"/>
    </row>
    <row r="296" spans="1:12" hidden="1" x14ac:dyDescent="0.25">
      <c r="A296" s="5"/>
      <c r="B296" s="231"/>
      <c r="C296" s="252"/>
      <c r="D296" s="241"/>
      <c r="E296" s="211"/>
      <c r="F296" s="277"/>
      <c r="G296" s="254"/>
      <c r="H296" s="18"/>
      <c r="I296" s="34"/>
      <c r="J296" s="34"/>
      <c r="K296" s="56"/>
      <c r="L296" s="10"/>
    </row>
    <row r="297" spans="1:12" hidden="1" x14ac:dyDescent="0.25">
      <c r="A297" s="5"/>
      <c r="B297" s="231"/>
      <c r="C297" s="252"/>
      <c r="D297" s="241"/>
      <c r="E297" s="32"/>
      <c r="F297" s="277"/>
      <c r="G297" s="254"/>
      <c r="H297" s="18"/>
      <c r="I297" s="34"/>
      <c r="J297" s="34"/>
      <c r="K297" s="56"/>
      <c r="L297" s="10"/>
    </row>
    <row r="298" spans="1:12" hidden="1" x14ac:dyDescent="0.25">
      <c r="A298" s="5"/>
      <c r="B298" s="231"/>
      <c r="C298" s="252"/>
      <c r="D298" s="241"/>
      <c r="E298" s="32"/>
      <c r="F298" s="277"/>
      <c r="G298" s="254"/>
      <c r="H298" s="18"/>
      <c r="I298" s="34"/>
      <c r="J298" s="34"/>
      <c r="K298" s="56"/>
      <c r="L298" s="10"/>
    </row>
    <row r="299" spans="1:12" x14ac:dyDescent="0.25">
      <c r="A299" s="5"/>
      <c r="B299" s="92"/>
      <c r="C299" s="21"/>
      <c r="D299" s="83"/>
      <c r="E299" s="28"/>
      <c r="F299" s="87"/>
      <c r="G299" s="87"/>
      <c r="H299" s="28"/>
      <c r="I299" s="24"/>
      <c r="J299" s="24"/>
      <c r="K299" s="57"/>
      <c r="L299" s="10"/>
    </row>
    <row r="300" spans="1:12" ht="15.75" thickBot="1" x14ac:dyDescent="0.3">
      <c r="A300" s="5"/>
      <c r="B300" s="88"/>
      <c r="C300" s="70" t="s">
        <v>166</v>
      </c>
      <c r="D300" s="82"/>
      <c r="E300" s="71"/>
      <c r="F300" s="72"/>
      <c r="G300" s="265">
        <f>SUM(G247:G255)</f>
        <v>0</v>
      </c>
      <c r="H300" s="136"/>
      <c r="I300" s="16"/>
      <c r="J300" s="16"/>
      <c r="K300" s="60"/>
      <c r="L300" s="6"/>
    </row>
    <row r="301" spans="1:12" ht="15.75" thickTop="1" x14ac:dyDescent="0.25">
      <c r="A301" s="5"/>
      <c r="B301" s="97"/>
      <c r="C301" s="141"/>
      <c r="D301" s="86"/>
      <c r="E301" s="44"/>
      <c r="F301" s="149"/>
      <c r="G301" s="149"/>
      <c r="H301" s="25"/>
      <c r="I301" s="121"/>
      <c r="J301" s="121"/>
      <c r="K301" s="140"/>
      <c r="L301" s="5"/>
    </row>
    <row r="302" spans="1:12" x14ac:dyDescent="0.25">
      <c r="A302" s="5"/>
      <c r="B302" s="97"/>
      <c r="C302" s="141"/>
      <c r="D302" s="86"/>
      <c r="E302" s="44"/>
      <c r="F302" s="149"/>
      <c r="G302" s="149"/>
      <c r="H302" s="25"/>
      <c r="I302" s="121"/>
      <c r="J302" s="121"/>
      <c r="K302" s="140"/>
      <c r="L302" s="5"/>
    </row>
    <row r="303" spans="1:12" x14ac:dyDescent="0.25">
      <c r="A303" s="5"/>
      <c r="B303" s="97"/>
      <c r="C303" s="141"/>
      <c r="D303" s="86"/>
      <c r="E303" s="44"/>
      <c r="F303" s="149"/>
      <c r="G303" s="149"/>
      <c r="H303" s="25"/>
      <c r="I303" s="121"/>
      <c r="J303" s="121"/>
      <c r="K303" s="140"/>
      <c r="L303" s="5"/>
    </row>
    <row r="304" spans="1:12" x14ac:dyDescent="0.25">
      <c r="A304" s="5"/>
      <c r="B304" s="92"/>
      <c r="C304" s="21"/>
      <c r="D304" s="143" t="s">
        <v>154</v>
      </c>
      <c r="E304" s="144"/>
      <c r="F304" s="145"/>
      <c r="G304" s="145"/>
      <c r="H304" s="146"/>
      <c r="I304" s="147"/>
      <c r="J304" s="147"/>
      <c r="K304" s="148"/>
      <c r="L304" s="10"/>
    </row>
    <row r="305" spans="1:12" x14ac:dyDescent="0.25">
      <c r="A305" s="25"/>
      <c r="B305" s="91" t="s">
        <v>3</v>
      </c>
      <c r="C305" s="50" t="s">
        <v>6</v>
      </c>
      <c r="D305" s="79"/>
      <c r="E305" s="20" t="s">
        <v>17</v>
      </c>
      <c r="F305" s="66"/>
      <c r="G305" s="66"/>
      <c r="H305" s="54"/>
      <c r="I305" s="20"/>
      <c r="J305" s="20"/>
      <c r="K305" s="60"/>
      <c r="L305" s="25"/>
    </row>
    <row r="306" spans="1:12" x14ac:dyDescent="0.25">
      <c r="A306" s="5"/>
      <c r="B306" s="92"/>
      <c r="C306" s="21"/>
      <c r="D306" s="83"/>
      <c r="E306" s="28"/>
      <c r="F306" s="87"/>
      <c r="G306" s="87"/>
      <c r="H306" s="28"/>
      <c r="I306" s="24"/>
      <c r="J306" s="24"/>
      <c r="K306" s="57"/>
      <c r="L306" s="10"/>
    </row>
    <row r="307" spans="1:12" hidden="1" x14ac:dyDescent="0.25">
      <c r="A307" s="5"/>
      <c r="B307" s="93"/>
      <c r="C307" s="22"/>
      <c r="D307" s="30"/>
      <c r="E307" s="196"/>
      <c r="F307" s="87"/>
      <c r="G307" s="87"/>
      <c r="H307" s="30"/>
      <c r="I307" s="24"/>
      <c r="J307" s="24"/>
      <c r="K307" s="140"/>
      <c r="L307" s="10"/>
    </row>
    <row r="308" spans="1:12" hidden="1" x14ac:dyDescent="0.25">
      <c r="A308" s="5"/>
      <c r="B308" s="233"/>
      <c r="C308" s="338"/>
      <c r="D308" s="339"/>
      <c r="E308" s="211"/>
      <c r="F308" s="277"/>
      <c r="G308" s="254"/>
      <c r="H308" s="30"/>
      <c r="I308" s="24"/>
      <c r="J308" s="24"/>
      <c r="K308" s="57"/>
      <c r="L308" s="10"/>
    </row>
    <row r="309" spans="1:12" hidden="1" x14ac:dyDescent="0.25">
      <c r="A309" s="5"/>
      <c r="B309" s="233"/>
      <c r="C309" s="338"/>
      <c r="D309" s="339"/>
      <c r="E309" s="401"/>
      <c r="F309" s="264"/>
      <c r="G309" s="264"/>
      <c r="H309" s="30"/>
      <c r="I309" s="24"/>
      <c r="J309" s="24"/>
      <c r="K309" s="57"/>
      <c r="L309" s="10"/>
    </row>
    <row r="310" spans="1:12" x14ac:dyDescent="0.25">
      <c r="A310" s="5"/>
      <c r="B310" s="92"/>
      <c r="C310" s="21"/>
      <c r="D310" s="28"/>
      <c r="E310" s="196"/>
      <c r="F310" s="87"/>
      <c r="G310" s="87"/>
      <c r="H310" s="28"/>
      <c r="I310" s="24"/>
      <c r="J310" s="24"/>
      <c r="K310" s="57"/>
      <c r="L310" s="10"/>
    </row>
    <row r="311" spans="1:12" ht="51" x14ac:dyDescent="0.25">
      <c r="A311" s="5"/>
      <c r="B311" s="93">
        <v>1</v>
      </c>
      <c r="C311" s="153" t="s">
        <v>411</v>
      </c>
      <c r="D311" s="30" t="s">
        <v>172</v>
      </c>
      <c r="E311" s="371">
        <v>1</v>
      </c>
      <c r="F311" s="276">
        <v>0</v>
      </c>
      <c r="G311" s="253">
        <f>E311*F311</f>
        <v>0</v>
      </c>
      <c r="H311" s="25"/>
      <c r="I311" s="121"/>
      <c r="J311" s="121"/>
      <c r="K311" s="140"/>
      <c r="L311" s="10"/>
    </row>
    <row r="312" spans="1:12" ht="15" customHeight="1" x14ac:dyDescent="0.25">
      <c r="A312" s="5"/>
      <c r="B312" s="92"/>
      <c r="C312" s="382"/>
      <c r="D312" s="279"/>
      <c r="E312" s="332"/>
      <c r="F312" s="277"/>
      <c r="G312" s="254"/>
      <c r="H312" s="30"/>
      <c r="I312" s="24"/>
      <c r="J312" s="24"/>
      <c r="K312" s="57"/>
      <c r="L312" s="10"/>
    </row>
    <row r="313" spans="1:12" ht="0.95" hidden="1" customHeight="1" x14ac:dyDescent="0.25">
      <c r="A313" s="5"/>
      <c r="B313" s="92"/>
      <c r="C313" s="153"/>
      <c r="D313" s="30"/>
      <c r="E313" s="371"/>
      <c r="F313" s="276"/>
      <c r="G313" s="253"/>
      <c r="H313" s="30"/>
      <c r="I313" s="208"/>
      <c r="J313" s="24"/>
      <c r="K313" s="57"/>
      <c r="L313" s="10"/>
    </row>
    <row r="314" spans="1:12" ht="0.95" hidden="1" customHeight="1" x14ac:dyDescent="0.25">
      <c r="A314" s="5"/>
      <c r="B314" s="331"/>
      <c r="C314" s="382"/>
      <c r="D314" s="279"/>
      <c r="E314" s="236"/>
      <c r="F314" s="277"/>
      <c r="G314" s="254"/>
      <c r="H314" s="28"/>
      <c r="I314" s="24"/>
      <c r="J314" s="24"/>
      <c r="K314" s="57"/>
      <c r="L314" s="10"/>
    </row>
    <row r="315" spans="1:12" hidden="1" x14ac:dyDescent="0.25">
      <c r="A315" s="5"/>
      <c r="B315" s="92"/>
      <c r="C315" s="21"/>
      <c r="D315" s="28"/>
      <c r="E315" s="196"/>
      <c r="F315" s="87"/>
      <c r="G315" s="87"/>
      <c r="H315" s="28"/>
      <c r="I315" s="24"/>
      <c r="J315" s="24"/>
      <c r="K315" s="57"/>
      <c r="L315" s="10"/>
    </row>
    <row r="316" spans="1:12" hidden="1" x14ac:dyDescent="0.25">
      <c r="A316" s="5"/>
      <c r="B316" s="93"/>
      <c r="C316" s="224"/>
      <c r="D316" s="279"/>
      <c r="E316" s="285"/>
      <c r="F316" s="277"/>
      <c r="G316" s="254"/>
      <c r="H316" s="30"/>
      <c r="I316" s="11"/>
      <c r="J316" s="11"/>
      <c r="K316" s="57"/>
      <c r="L316" s="10"/>
    </row>
    <row r="317" spans="1:12" hidden="1" x14ac:dyDescent="0.25">
      <c r="A317" s="5"/>
      <c r="B317" s="92"/>
      <c r="C317" s="21"/>
      <c r="D317" s="28"/>
      <c r="E317" s="196"/>
      <c r="F317" s="87"/>
      <c r="G317" s="87"/>
      <c r="H317" s="28"/>
      <c r="I317" s="24"/>
      <c r="J317" s="24"/>
      <c r="K317" s="57"/>
      <c r="L317" s="10"/>
    </row>
    <row r="318" spans="1:12" ht="54.95" customHeight="1" x14ac:dyDescent="0.25">
      <c r="A318" s="5"/>
      <c r="B318" s="93">
        <v>2</v>
      </c>
      <c r="C318" s="153" t="s">
        <v>412</v>
      </c>
      <c r="D318" s="30" t="s">
        <v>172</v>
      </c>
      <c r="E318" s="371">
        <v>3</v>
      </c>
      <c r="F318" s="276">
        <v>0</v>
      </c>
      <c r="G318" s="253">
        <f>E318*F318</f>
        <v>0</v>
      </c>
      <c r="H318" s="30"/>
      <c r="I318" s="208"/>
      <c r="J318" s="24"/>
      <c r="K318" s="57"/>
      <c r="L318" s="10"/>
    </row>
    <row r="319" spans="1:12" hidden="1" x14ac:dyDescent="0.25">
      <c r="A319" s="5"/>
      <c r="B319" s="92"/>
      <c r="C319" s="21"/>
      <c r="D319" s="28"/>
      <c r="E319" s="196"/>
      <c r="F319" s="87"/>
      <c r="G319" s="87"/>
      <c r="H319" s="28"/>
      <c r="I319" s="24"/>
      <c r="J319" s="24"/>
      <c r="K319" s="57"/>
      <c r="L319" s="10"/>
    </row>
    <row r="320" spans="1:12" ht="15" hidden="1" customHeight="1" x14ac:dyDescent="0.25">
      <c r="A320" s="5"/>
      <c r="B320" s="93"/>
      <c r="C320" s="246"/>
      <c r="D320" s="279"/>
      <c r="E320" s="285"/>
      <c r="F320" s="277"/>
      <c r="G320" s="254"/>
      <c r="H320" s="28"/>
      <c r="I320" s="24"/>
      <c r="J320" s="404" t="s">
        <v>248</v>
      </c>
      <c r="K320" s="61"/>
      <c r="L320" s="10"/>
    </row>
    <row r="321" spans="1:12" hidden="1" x14ac:dyDescent="0.25">
      <c r="A321" s="5"/>
      <c r="B321" s="94"/>
      <c r="C321" s="21"/>
      <c r="D321" s="28"/>
      <c r="E321" s="196"/>
      <c r="F321" s="87"/>
      <c r="G321" s="87"/>
      <c r="H321" s="28"/>
      <c r="I321" s="24"/>
      <c r="J321" s="24"/>
      <c r="K321" s="57"/>
      <c r="L321" s="10"/>
    </row>
    <row r="322" spans="1:12" hidden="1" x14ac:dyDescent="0.25">
      <c r="A322" s="5"/>
      <c r="B322" s="93"/>
      <c r="C322" s="232"/>
      <c r="D322" s="339"/>
      <c r="E322" s="285"/>
      <c r="F322" s="277"/>
      <c r="G322" s="254"/>
      <c r="H322" s="30"/>
      <c r="I322" s="24"/>
      <c r="J322" s="24"/>
      <c r="K322" s="57"/>
      <c r="L322" s="10"/>
    </row>
    <row r="323" spans="1:12" x14ac:dyDescent="0.25">
      <c r="A323" s="5"/>
      <c r="B323" s="154"/>
      <c r="C323" s="14"/>
      <c r="D323" s="78"/>
      <c r="E323" s="10"/>
      <c r="F323" s="65"/>
      <c r="G323" s="65"/>
      <c r="H323" s="18"/>
      <c r="I323" s="11"/>
      <c r="J323" s="11"/>
      <c r="K323" s="57"/>
      <c r="L323" s="10"/>
    </row>
    <row r="324" spans="1:12" ht="15.75" thickBot="1" x14ac:dyDescent="0.3">
      <c r="A324" s="5"/>
      <c r="B324" s="88"/>
      <c r="C324" s="70" t="s">
        <v>167</v>
      </c>
      <c r="D324" s="82"/>
      <c r="E324" s="71"/>
      <c r="F324" s="72"/>
      <c r="G324" s="265">
        <f>SUM(G308:G322)</f>
        <v>0</v>
      </c>
      <c r="H324" s="136"/>
      <c r="I324" s="16"/>
      <c r="J324" s="16"/>
      <c r="K324" s="60"/>
      <c r="L324" s="6"/>
    </row>
    <row r="325" spans="1:12" ht="15.75" thickTop="1" x14ac:dyDescent="0.25">
      <c r="A325" s="5"/>
      <c r="B325" s="154"/>
      <c r="C325" s="14"/>
      <c r="D325" s="78"/>
      <c r="E325" s="10"/>
      <c r="F325" s="65"/>
      <c r="G325" s="65"/>
      <c r="H325" s="18"/>
      <c r="I325" s="11"/>
      <c r="J325" s="11"/>
      <c r="K325" s="57"/>
      <c r="L325" s="10"/>
    </row>
    <row r="326" spans="1:12" x14ac:dyDescent="0.25">
      <c r="A326" s="5"/>
      <c r="B326" s="154"/>
      <c r="C326" s="14"/>
      <c r="D326" s="78"/>
      <c r="E326" s="10"/>
      <c r="F326" s="65"/>
      <c r="G326" s="65"/>
      <c r="H326" s="18"/>
      <c r="I326" s="11"/>
      <c r="J326" s="11"/>
      <c r="K326" s="57"/>
      <c r="L326" s="10"/>
    </row>
    <row r="327" spans="1:12" x14ac:dyDescent="0.25">
      <c r="A327" s="5"/>
      <c r="B327" s="154"/>
      <c r="C327" s="14"/>
      <c r="D327" s="78"/>
      <c r="E327" s="10"/>
      <c r="F327" s="65"/>
      <c r="G327" s="65"/>
      <c r="H327" s="18"/>
      <c r="I327" s="11"/>
      <c r="J327" s="11"/>
      <c r="K327" s="57"/>
      <c r="L327" s="10"/>
    </row>
    <row r="328" spans="1:12" x14ac:dyDescent="0.25">
      <c r="A328" s="5"/>
      <c r="B328" s="154"/>
      <c r="C328" s="14"/>
      <c r="D328" s="143" t="s">
        <v>154</v>
      </c>
      <c r="E328" s="144"/>
      <c r="F328" s="145"/>
      <c r="G328" s="145"/>
      <c r="H328" s="146"/>
      <c r="I328" s="147"/>
      <c r="J328" s="147"/>
      <c r="K328" s="148"/>
      <c r="L328" s="10"/>
    </row>
    <row r="329" spans="1:12" x14ac:dyDescent="0.25">
      <c r="A329" s="25"/>
      <c r="B329" s="91" t="s">
        <v>7</v>
      </c>
      <c r="C329" s="50" t="s">
        <v>8</v>
      </c>
      <c r="D329" s="79"/>
      <c r="E329" s="20"/>
      <c r="F329" s="66"/>
      <c r="G329" s="66"/>
      <c r="H329" s="54"/>
      <c r="I329" s="20"/>
      <c r="J329" s="20"/>
      <c r="K329" s="60"/>
      <c r="L329" s="25"/>
    </row>
    <row r="330" spans="1:12" x14ac:dyDescent="0.25">
      <c r="A330" s="5"/>
      <c r="B330" s="88"/>
      <c r="C330" s="14"/>
      <c r="D330" s="78"/>
      <c r="E330" s="10"/>
      <c r="F330" s="65"/>
      <c r="G330" s="65"/>
      <c r="H330" s="136"/>
      <c r="I330" s="16"/>
      <c r="J330" s="16"/>
      <c r="K330" s="57"/>
      <c r="L330" s="10"/>
    </row>
    <row r="331" spans="1:12" x14ac:dyDescent="0.25">
      <c r="A331" s="5"/>
      <c r="B331" s="88">
        <v>1</v>
      </c>
      <c r="C331" s="14" t="s">
        <v>168</v>
      </c>
      <c r="D331" s="15" t="s">
        <v>150</v>
      </c>
      <c r="E331" s="274">
        <v>3</v>
      </c>
      <c r="F331" s="276">
        <v>0</v>
      </c>
      <c r="G331" s="253">
        <f>E331*F331</f>
        <v>0</v>
      </c>
      <c r="H331" s="15"/>
      <c r="I331" s="121"/>
      <c r="J331" s="121"/>
      <c r="K331" s="57"/>
      <c r="L331" s="10"/>
    </row>
    <row r="332" spans="1:12" x14ac:dyDescent="0.25">
      <c r="A332" s="5"/>
      <c r="B332" s="88"/>
      <c r="C332" s="31"/>
      <c r="D332" s="18"/>
      <c r="E332" s="178"/>
      <c r="F332" s="65"/>
      <c r="G332" s="65"/>
      <c r="H332" s="18"/>
      <c r="I332" s="11"/>
      <c r="J332" s="11"/>
      <c r="K332" s="57"/>
      <c r="L332" s="10"/>
    </row>
    <row r="333" spans="1:12" hidden="1" x14ac:dyDescent="0.25">
      <c r="A333" s="5"/>
      <c r="B333" s="88"/>
      <c r="C333" s="217"/>
      <c r="D333" s="213"/>
      <c r="E333" s="236"/>
      <c r="F333" s="277"/>
      <c r="G333" s="254"/>
      <c r="H333" s="15"/>
      <c r="I333" s="15"/>
      <c r="J333" s="15"/>
      <c r="K333" s="57"/>
      <c r="L333" s="10"/>
    </row>
    <row r="334" spans="1:12" hidden="1" x14ac:dyDescent="0.25">
      <c r="A334" s="5"/>
      <c r="B334" s="88"/>
      <c r="C334" s="31"/>
      <c r="D334" s="18"/>
      <c r="E334" s="178"/>
      <c r="F334" s="65"/>
      <c r="G334" s="65"/>
      <c r="H334" s="18"/>
      <c r="I334" s="11"/>
      <c r="J334" s="11"/>
      <c r="K334" s="57"/>
      <c r="L334" s="10"/>
    </row>
    <row r="335" spans="1:12" hidden="1" x14ac:dyDescent="0.25">
      <c r="A335" s="5"/>
      <c r="B335" s="88"/>
      <c r="C335" s="14"/>
      <c r="D335" s="18"/>
      <c r="E335" s="178"/>
      <c r="F335" s="65"/>
      <c r="G335" s="65"/>
      <c r="H335" s="18"/>
      <c r="I335" s="11"/>
      <c r="J335" s="11"/>
      <c r="K335" s="57"/>
      <c r="L335" s="10"/>
    </row>
    <row r="336" spans="1:12" hidden="1" x14ac:dyDescent="0.25">
      <c r="A336" s="5"/>
      <c r="B336" s="94"/>
      <c r="C336" s="224"/>
      <c r="D336" s="340"/>
      <c r="E336" s="275"/>
      <c r="F336" s="277"/>
      <c r="G336" s="254"/>
      <c r="H336" s="56"/>
      <c r="I336" s="12"/>
      <c r="J336" s="12"/>
      <c r="K336" s="57"/>
      <c r="L336" s="10"/>
    </row>
    <row r="337" spans="1:12" hidden="1" x14ac:dyDescent="0.25">
      <c r="A337" s="5"/>
      <c r="B337" s="94"/>
      <c r="C337" s="224"/>
      <c r="D337" s="340"/>
      <c r="E337" s="236"/>
      <c r="F337" s="277"/>
      <c r="G337" s="254"/>
      <c r="H337" s="56"/>
      <c r="I337" s="12"/>
      <c r="J337" s="12"/>
      <c r="K337" s="57"/>
      <c r="L337" s="10"/>
    </row>
    <row r="338" spans="1:12" hidden="1" x14ac:dyDescent="0.25">
      <c r="A338" s="5"/>
      <c r="B338" s="94"/>
      <c r="C338" s="217"/>
      <c r="D338" s="280"/>
      <c r="E338" s="410"/>
      <c r="F338" s="277"/>
      <c r="G338" s="254"/>
      <c r="H338" s="56"/>
      <c r="I338" s="12"/>
      <c r="J338" s="12"/>
      <c r="K338" s="57"/>
      <c r="L338" s="10"/>
    </row>
    <row r="339" spans="1:12" hidden="1" x14ac:dyDescent="0.25">
      <c r="A339" s="5"/>
      <c r="B339" s="94"/>
      <c r="C339" s="217"/>
      <c r="D339" s="280"/>
      <c r="E339" s="236"/>
      <c r="F339" s="277"/>
      <c r="G339" s="254"/>
      <c r="H339" s="56"/>
      <c r="I339" s="12"/>
      <c r="J339" s="12"/>
      <c r="K339" s="57"/>
      <c r="L339" s="10"/>
    </row>
    <row r="340" spans="1:12" hidden="1" x14ac:dyDescent="0.25">
      <c r="A340" s="5"/>
      <c r="B340" s="88"/>
      <c r="C340" s="31"/>
      <c r="D340" s="18"/>
      <c r="E340" s="178"/>
      <c r="F340" s="65"/>
      <c r="G340" s="65"/>
      <c r="H340" s="18"/>
      <c r="I340" s="11"/>
      <c r="J340" s="11"/>
      <c r="K340" s="57"/>
      <c r="L340" s="10"/>
    </row>
    <row r="341" spans="1:12" hidden="1" x14ac:dyDescent="0.25">
      <c r="A341" s="5"/>
      <c r="B341" s="88"/>
      <c r="C341" s="224"/>
      <c r="D341" s="263"/>
      <c r="E341" s="285"/>
      <c r="F341" s="277"/>
      <c r="G341" s="254"/>
      <c r="H341" s="15"/>
      <c r="I341" s="11"/>
      <c r="J341" s="11"/>
      <c r="K341" s="57"/>
      <c r="L341" s="10"/>
    </row>
    <row r="342" spans="1:12" ht="25.5" x14ac:dyDescent="0.25">
      <c r="A342" s="5"/>
      <c r="B342" s="94" t="s">
        <v>19</v>
      </c>
      <c r="C342" s="14" t="s">
        <v>451</v>
      </c>
      <c r="D342" s="15" t="s">
        <v>150</v>
      </c>
      <c r="E342" s="268">
        <v>3</v>
      </c>
      <c r="F342" s="276">
        <v>0</v>
      </c>
      <c r="G342" s="253">
        <f>E342*F342</f>
        <v>0</v>
      </c>
      <c r="H342" s="15"/>
      <c r="I342" s="11"/>
      <c r="J342" s="11"/>
      <c r="K342" s="57"/>
      <c r="L342" s="10"/>
    </row>
    <row r="343" spans="1:12" hidden="1" x14ac:dyDescent="0.25">
      <c r="A343" s="5"/>
      <c r="B343" s="88"/>
      <c r="C343" s="31"/>
      <c r="D343" s="18"/>
      <c r="E343" s="178"/>
      <c r="F343" s="65"/>
      <c r="G343" s="65"/>
      <c r="H343" s="18"/>
      <c r="I343" s="11"/>
      <c r="J343" s="11"/>
      <c r="K343" s="57"/>
      <c r="L343" s="10"/>
    </row>
    <row r="344" spans="1:12" hidden="1" x14ac:dyDescent="0.25">
      <c r="A344" s="5"/>
      <c r="B344" s="88"/>
      <c r="C344" s="14"/>
      <c r="D344" s="18"/>
      <c r="E344" s="269"/>
      <c r="F344" s="276"/>
      <c r="G344" s="253"/>
      <c r="H344" s="18"/>
      <c r="I344" s="11"/>
      <c r="J344" s="11"/>
      <c r="K344" s="57"/>
      <c r="L344" s="10"/>
    </row>
    <row r="345" spans="1:12" hidden="1" x14ac:dyDescent="0.25">
      <c r="A345" s="5"/>
      <c r="B345" s="88"/>
      <c r="C345" s="31"/>
      <c r="D345" s="18"/>
      <c r="E345" s="178"/>
      <c r="F345" s="65"/>
      <c r="G345" s="65"/>
      <c r="H345" s="18"/>
      <c r="I345" s="11"/>
      <c r="J345" s="11"/>
      <c r="K345" s="57"/>
      <c r="L345" s="10"/>
    </row>
    <row r="346" spans="1:12" hidden="1" x14ac:dyDescent="0.25">
      <c r="A346" s="5"/>
      <c r="B346" s="88"/>
      <c r="C346" s="31"/>
      <c r="D346" s="15"/>
      <c r="E346" s="269"/>
      <c r="F346" s="276"/>
      <c r="G346" s="253"/>
      <c r="H346" s="15"/>
      <c r="I346" s="11"/>
      <c r="J346" s="11"/>
      <c r="K346" s="57"/>
      <c r="L346" s="10"/>
    </row>
    <row r="347" spans="1:12" x14ac:dyDescent="0.25">
      <c r="A347" s="5"/>
      <c r="B347" s="88"/>
      <c r="C347" s="31"/>
      <c r="D347" s="18"/>
      <c r="E347" s="178"/>
      <c r="F347" s="65"/>
      <c r="G347" s="65"/>
      <c r="H347" s="18"/>
      <c r="I347" s="11"/>
      <c r="J347" s="11"/>
      <c r="K347" s="57"/>
      <c r="L347" s="10"/>
    </row>
    <row r="348" spans="1:12" ht="54.95" customHeight="1" x14ac:dyDescent="0.25">
      <c r="A348" s="5"/>
      <c r="B348" s="88">
        <v>2</v>
      </c>
      <c r="C348" s="304" t="s">
        <v>452</v>
      </c>
      <c r="D348" s="15" t="s">
        <v>150</v>
      </c>
      <c r="E348" s="268">
        <v>6</v>
      </c>
      <c r="F348" s="276">
        <v>0</v>
      </c>
      <c r="G348" s="253">
        <f>E348*F348</f>
        <v>0</v>
      </c>
      <c r="H348" s="15"/>
      <c r="I348" s="11"/>
      <c r="J348" s="11"/>
      <c r="K348" s="57"/>
      <c r="L348" s="10"/>
    </row>
    <row r="349" spans="1:12" ht="0.95" hidden="1" customHeight="1" x14ac:dyDescent="0.25">
      <c r="A349" s="5"/>
      <c r="B349" s="88"/>
      <c r="C349" s="14"/>
      <c r="D349" s="18"/>
      <c r="E349" s="178"/>
      <c r="F349" s="65"/>
      <c r="G349" s="65"/>
      <c r="H349" s="18"/>
      <c r="I349" s="11"/>
      <c r="J349" s="11"/>
      <c r="K349" s="57"/>
      <c r="L349" s="10"/>
    </row>
    <row r="350" spans="1:12" hidden="1" x14ac:dyDescent="0.25">
      <c r="A350" s="5"/>
      <c r="B350" s="88"/>
      <c r="C350" s="224"/>
      <c r="D350" s="263"/>
      <c r="E350" s="236"/>
      <c r="F350" s="277"/>
      <c r="G350" s="254"/>
      <c r="H350" s="15"/>
      <c r="I350" s="11"/>
      <c r="J350" s="11"/>
      <c r="K350" s="57"/>
      <c r="L350" s="10"/>
    </row>
    <row r="351" spans="1:12" hidden="1" x14ac:dyDescent="0.25">
      <c r="A351" s="5"/>
      <c r="B351" s="94"/>
      <c r="C351" s="224"/>
      <c r="D351" s="263"/>
      <c r="E351" s="236"/>
      <c r="F351" s="277"/>
      <c r="G351" s="254"/>
      <c r="H351" s="15"/>
      <c r="I351" s="11"/>
      <c r="J351" s="11"/>
      <c r="K351" s="57"/>
      <c r="L351" s="10"/>
    </row>
    <row r="352" spans="1:12" hidden="1" x14ac:dyDescent="0.25">
      <c r="A352" s="5"/>
      <c r="B352" s="94"/>
      <c r="C352" s="343"/>
      <c r="D352" s="263"/>
      <c r="E352" s="236"/>
      <c r="F352" s="277"/>
      <c r="G352" s="254"/>
      <c r="H352" s="15"/>
      <c r="I352" s="120"/>
      <c r="J352" s="120"/>
      <c r="K352" s="155"/>
      <c r="L352" s="10"/>
    </row>
    <row r="353" spans="1:12" hidden="1" x14ac:dyDescent="0.25">
      <c r="A353" s="5"/>
      <c r="B353" s="88"/>
      <c r="C353" s="31"/>
      <c r="D353" s="18"/>
      <c r="E353" s="178"/>
      <c r="F353" s="65"/>
      <c r="G353" s="65"/>
      <c r="H353" s="18"/>
      <c r="I353" s="11"/>
      <c r="J353" s="11"/>
      <c r="K353" s="57"/>
      <c r="L353" s="10"/>
    </row>
    <row r="354" spans="1:12" hidden="1" x14ac:dyDescent="0.25">
      <c r="A354" s="5"/>
      <c r="B354" s="88"/>
      <c r="C354" s="224"/>
      <c r="D354" s="263"/>
      <c r="E354" s="236"/>
      <c r="F354" s="277"/>
      <c r="G354" s="254"/>
      <c r="H354" s="18"/>
      <c r="I354" s="11"/>
      <c r="J354" s="11"/>
      <c r="K354" s="57"/>
      <c r="L354" s="10"/>
    </row>
    <row r="355" spans="1:12" ht="0.95" hidden="1" customHeight="1" x14ac:dyDescent="0.25">
      <c r="A355" s="5"/>
      <c r="B355" s="88"/>
      <c r="C355" s="14"/>
      <c r="D355" s="18"/>
      <c r="E355" s="178"/>
      <c r="F355" s="65"/>
      <c r="G355" s="65"/>
      <c r="H355" s="18"/>
      <c r="I355" s="11"/>
      <c r="J355" s="11"/>
      <c r="K355" s="57"/>
      <c r="L355" s="10"/>
    </row>
    <row r="356" spans="1:12" hidden="1" x14ac:dyDescent="0.25">
      <c r="A356" s="5"/>
      <c r="B356" s="88"/>
      <c r="C356" s="14"/>
      <c r="D356" s="18"/>
      <c r="E356" s="178"/>
      <c r="F356" s="65"/>
      <c r="G356" s="65"/>
      <c r="H356" s="18"/>
      <c r="I356" s="11"/>
      <c r="J356" s="11"/>
      <c r="K356" s="57"/>
      <c r="L356" s="10"/>
    </row>
    <row r="357" spans="1:12" hidden="1" x14ac:dyDescent="0.25">
      <c r="A357" s="5"/>
      <c r="B357" s="94"/>
      <c r="C357" s="14"/>
      <c r="D357" s="15"/>
      <c r="E357" s="268"/>
      <c r="F357" s="276"/>
      <c r="G357" s="253"/>
      <c r="H357" s="15"/>
      <c r="I357" s="11"/>
      <c r="J357" s="385"/>
      <c r="K357" s="57"/>
      <c r="L357" s="10"/>
    </row>
    <row r="358" spans="1:12" ht="15" customHeight="1" x14ac:dyDescent="0.25">
      <c r="A358" s="5"/>
      <c r="B358" s="94"/>
      <c r="C358" s="217"/>
      <c r="D358" s="213"/>
      <c r="E358" s="236"/>
      <c r="F358" s="277"/>
      <c r="G358" s="254"/>
      <c r="H358" s="15"/>
      <c r="I358" s="11"/>
      <c r="J358" s="11"/>
      <c r="K358" s="57"/>
      <c r="L358" s="10"/>
    </row>
    <row r="359" spans="1:12" hidden="1" x14ac:dyDescent="0.25">
      <c r="A359" s="5"/>
      <c r="B359" s="94"/>
      <c r="C359" s="217"/>
      <c r="D359" s="213"/>
      <c r="E359" s="236"/>
      <c r="F359" s="277"/>
      <c r="G359" s="254"/>
      <c r="H359" s="15"/>
      <c r="I359" s="11"/>
      <c r="J359" s="11"/>
      <c r="K359" s="140"/>
      <c r="L359" s="10"/>
    </row>
    <row r="360" spans="1:12" hidden="1" x14ac:dyDescent="0.25">
      <c r="A360" s="5"/>
      <c r="B360" s="94"/>
      <c r="C360" s="217"/>
      <c r="D360" s="213"/>
      <c r="E360" s="236"/>
      <c r="F360" s="277"/>
      <c r="G360" s="254"/>
      <c r="H360" s="15"/>
      <c r="I360" s="11"/>
      <c r="J360" s="11"/>
      <c r="K360" s="57"/>
      <c r="L360" s="10"/>
    </row>
    <row r="361" spans="1:12" hidden="1" x14ac:dyDescent="0.25">
      <c r="A361" s="5"/>
      <c r="B361" s="94"/>
      <c r="C361" s="217"/>
      <c r="D361" s="213"/>
      <c r="E361" s="236"/>
      <c r="F361" s="277"/>
      <c r="G361" s="254"/>
      <c r="H361" s="15"/>
      <c r="I361" s="11"/>
      <c r="J361" s="11"/>
      <c r="K361" s="57"/>
      <c r="L361" s="10"/>
    </row>
    <row r="362" spans="1:12" hidden="1" x14ac:dyDescent="0.25">
      <c r="A362" s="5"/>
      <c r="B362" s="94"/>
      <c r="C362" s="217"/>
      <c r="D362" s="213"/>
      <c r="E362" s="236"/>
      <c r="F362" s="277"/>
      <c r="G362" s="254"/>
      <c r="H362" s="15"/>
      <c r="I362" s="11"/>
      <c r="J362" s="11"/>
      <c r="K362" s="57"/>
      <c r="L362" s="10"/>
    </row>
    <row r="363" spans="1:12" hidden="1" x14ac:dyDescent="0.25">
      <c r="A363" s="5"/>
      <c r="B363" s="94"/>
      <c r="C363" s="217"/>
      <c r="D363" s="213"/>
      <c r="E363" s="236"/>
      <c r="F363" s="277"/>
      <c r="G363" s="254"/>
      <c r="H363" s="15"/>
      <c r="I363" s="11"/>
      <c r="J363" s="11"/>
      <c r="K363" s="57"/>
      <c r="L363" s="10"/>
    </row>
    <row r="364" spans="1:12" hidden="1" x14ac:dyDescent="0.25">
      <c r="A364" s="5"/>
      <c r="B364" s="88"/>
      <c r="C364" s="217"/>
      <c r="D364" s="218"/>
      <c r="E364" s="178"/>
      <c r="F364" s="65"/>
      <c r="G364" s="65"/>
      <c r="H364" s="18"/>
      <c r="I364" s="11"/>
      <c r="J364" s="11"/>
      <c r="K364" s="57"/>
      <c r="L364" s="10"/>
    </row>
    <row r="365" spans="1:12" hidden="1" x14ac:dyDescent="0.25">
      <c r="A365" s="5"/>
      <c r="B365" s="88"/>
      <c r="C365" s="217"/>
      <c r="D365" s="213"/>
      <c r="E365" s="236"/>
      <c r="F365" s="277"/>
      <c r="G365" s="254"/>
      <c r="H365" s="18"/>
      <c r="I365" s="11"/>
      <c r="J365" s="11"/>
      <c r="K365" s="57"/>
      <c r="L365" s="10"/>
    </row>
    <row r="366" spans="1:12" hidden="1" x14ac:dyDescent="0.25">
      <c r="A366" s="5"/>
      <c r="B366" s="88"/>
      <c r="C366" s="14"/>
      <c r="D366" s="18"/>
      <c r="E366" s="178"/>
      <c r="F366" s="65"/>
      <c r="G366" s="65"/>
      <c r="H366" s="18"/>
      <c r="I366" s="11"/>
      <c r="J366" s="11"/>
      <c r="K366" s="57"/>
      <c r="L366" s="10"/>
    </row>
    <row r="367" spans="1:12" hidden="1" x14ac:dyDescent="0.25">
      <c r="A367" s="5"/>
      <c r="B367" s="88"/>
      <c r="C367" s="224"/>
      <c r="D367" s="263"/>
      <c r="E367" s="285"/>
      <c r="F367" s="277"/>
      <c r="G367" s="254"/>
      <c r="H367" s="18"/>
      <c r="I367" s="11"/>
      <c r="J367" s="11"/>
      <c r="K367" s="57"/>
      <c r="L367" s="10"/>
    </row>
    <row r="368" spans="1:12" hidden="1" x14ac:dyDescent="0.25">
      <c r="A368" s="5"/>
      <c r="B368" s="88"/>
      <c r="C368" s="14"/>
      <c r="D368" s="18"/>
      <c r="E368" s="178"/>
      <c r="F368" s="65"/>
      <c r="G368" s="65"/>
      <c r="H368" s="18"/>
      <c r="I368" s="11"/>
      <c r="J368" s="11"/>
      <c r="K368" s="57"/>
      <c r="L368" s="10"/>
    </row>
    <row r="369" spans="1:12" hidden="1" x14ac:dyDescent="0.25">
      <c r="A369" s="5"/>
      <c r="B369" s="88"/>
      <c r="C369" s="217"/>
      <c r="D369" s="15"/>
      <c r="E369" s="236"/>
      <c r="F369" s="277"/>
      <c r="G369" s="254"/>
      <c r="H369" s="15"/>
      <c r="I369" s="11"/>
      <c r="J369" s="11"/>
      <c r="K369" s="57"/>
      <c r="L369" s="10"/>
    </row>
    <row r="370" spans="1:12" hidden="1" x14ac:dyDescent="0.25">
      <c r="A370" s="5"/>
      <c r="B370" s="88"/>
      <c r="C370" s="14"/>
      <c r="D370" s="18"/>
      <c r="E370" s="178"/>
      <c r="F370" s="65"/>
      <c r="G370" s="65"/>
      <c r="H370" s="18"/>
      <c r="I370" s="11"/>
      <c r="J370" s="11"/>
      <c r="K370" s="57"/>
      <c r="L370" s="10"/>
    </row>
    <row r="371" spans="1:12" x14ac:dyDescent="0.25">
      <c r="A371" s="5"/>
      <c r="B371" s="88">
        <v>3</v>
      </c>
      <c r="C371" s="14" t="s">
        <v>213</v>
      </c>
      <c r="D371" s="15" t="s">
        <v>150</v>
      </c>
      <c r="E371" s="260">
        <v>40</v>
      </c>
      <c r="F371" s="281">
        <v>0</v>
      </c>
      <c r="G371" s="253">
        <f>E371*F371</f>
        <v>0</v>
      </c>
      <c r="H371" s="18"/>
      <c r="I371" s="33"/>
      <c r="J371" s="33"/>
      <c r="K371" s="57"/>
      <c r="L371" s="10"/>
    </row>
    <row r="372" spans="1:12" ht="14.1" customHeight="1" x14ac:dyDescent="0.25">
      <c r="A372" s="5"/>
      <c r="B372" s="88"/>
      <c r="C372" s="14"/>
      <c r="D372" s="18"/>
      <c r="E372" s="178"/>
      <c r="F372" s="65"/>
      <c r="G372" s="65"/>
      <c r="H372" s="18"/>
      <c r="I372" s="11"/>
      <c r="J372" s="11"/>
      <c r="K372" s="57"/>
      <c r="L372" s="10"/>
    </row>
    <row r="373" spans="1:12" hidden="1" x14ac:dyDescent="0.25">
      <c r="A373" s="5"/>
      <c r="B373" s="88"/>
      <c r="C373" s="14"/>
      <c r="D373" s="18"/>
      <c r="E373" s="178"/>
      <c r="F373" s="65"/>
      <c r="G373" s="65"/>
      <c r="H373" s="18"/>
      <c r="I373" s="11"/>
      <c r="J373" s="11"/>
      <c r="K373" s="57"/>
      <c r="L373" s="10"/>
    </row>
    <row r="374" spans="1:12" hidden="1" x14ac:dyDescent="0.25">
      <c r="A374" s="5"/>
      <c r="B374" s="94"/>
      <c r="C374" s="224"/>
      <c r="D374" s="263"/>
      <c r="E374" s="236"/>
      <c r="F374" s="277"/>
      <c r="G374" s="254"/>
      <c r="H374" s="15"/>
      <c r="I374" s="11"/>
      <c r="J374" s="11"/>
      <c r="K374" s="62"/>
      <c r="L374" s="10"/>
    </row>
    <row r="375" spans="1:12" hidden="1" x14ac:dyDescent="0.25">
      <c r="A375" s="5"/>
      <c r="B375" s="94"/>
      <c r="C375" s="224"/>
      <c r="D375" s="263"/>
      <c r="E375" s="236"/>
      <c r="F375" s="277"/>
      <c r="G375" s="254"/>
      <c r="H375" s="15"/>
      <c r="I375" s="11"/>
      <c r="J375" s="11"/>
      <c r="K375" s="62"/>
      <c r="L375" s="10"/>
    </row>
    <row r="376" spans="1:12" hidden="1" x14ac:dyDescent="0.25">
      <c r="A376" s="5"/>
      <c r="B376" s="94"/>
      <c r="C376" s="246"/>
      <c r="D376" s="263"/>
      <c r="E376" s="236"/>
      <c r="F376" s="277"/>
      <c r="G376" s="254"/>
      <c r="H376" s="15"/>
      <c r="I376" s="11"/>
      <c r="J376" s="11"/>
      <c r="K376" s="62"/>
      <c r="L376" s="10"/>
    </row>
    <row r="377" spans="1:12" hidden="1" x14ac:dyDescent="0.25">
      <c r="A377" s="5"/>
      <c r="B377" s="94"/>
      <c r="C377" s="246"/>
      <c r="D377" s="263"/>
      <c r="E377" s="236"/>
      <c r="F377" s="277"/>
      <c r="G377" s="254"/>
      <c r="H377" s="15"/>
      <c r="I377" s="11"/>
      <c r="J377" s="11"/>
      <c r="K377" s="62"/>
      <c r="L377" s="10"/>
    </row>
    <row r="378" spans="1:12" hidden="1" x14ac:dyDescent="0.25">
      <c r="A378" s="5"/>
      <c r="B378" s="94"/>
      <c r="C378" s="246"/>
      <c r="D378" s="263"/>
      <c r="E378" s="236"/>
      <c r="F378" s="277"/>
      <c r="G378" s="254"/>
      <c r="H378" s="15"/>
      <c r="I378" s="11"/>
      <c r="J378" s="11"/>
      <c r="K378" s="62"/>
      <c r="L378" s="10"/>
    </row>
    <row r="379" spans="1:12" hidden="1" x14ac:dyDescent="0.25">
      <c r="A379" s="5"/>
      <c r="B379" s="94"/>
      <c r="C379" s="246"/>
      <c r="D379" s="263"/>
      <c r="E379" s="236"/>
      <c r="F379" s="277"/>
      <c r="G379" s="254"/>
      <c r="H379" s="15"/>
      <c r="I379" s="11"/>
      <c r="J379" s="11"/>
      <c r="K379" s="62"/>
      <c r="L379" s="10"/>
    </row>
    <row r="380" spans="1:12" hidden="1" x14ac:dyDescent="0.25">
      <c r="A380" s="5"/>
      <c r="B380" s="94"/>
      <c r="C380" s="384"/>
      <c r="D380" s="263"/>
      <c r="E380" s="285"/>
      <c r="F380" s="277"/>
      <c r="G380" s="254"/>
      <c r="H380" s="15"/>
      <c r="I380" s="11"/>
      <c r="J380" s="11"/>
      <c r="K380" s="62"/>
      <c r="L380" s="10"/>
    </row>
    <row r="381" spans="1:12" hidden="1" x14ac:dyDescent="0.25">
      <c r="A381" s="5"/>
      <c r="B381" s="88"/>
      <c r="C381" s="14"/>
      <c r="D381" s="18"/>
      <c r="E381" s="178"/>
      <c r="F381" s="65"/>
      <c r="G381" s="65"/>
      <c r="H381" s="18"/>
      <c r="I381" s="11"/>
      <c r="J381" s="11"/>
      <c r="K381" s="57"/>
      <c r="L381" s="10"/>
    </row>
    <row r="382" spans="1:12" hidden="1" x14ac:dyDescent="0.25">
      <c r="A382" s="5"/>
      <c r="B382" s="88"/>
      <c r="C382" s="224"/>
      <c r="D382" s="263"/>
      <c r="E382" s="236"/>
      <c r="F382" s="277"/>
      <c r="G382" s="254"/>
      <c r="H382" s="18"/>
      <c r="I382" s="11"/>
      <c r="J382" s="11"/>
      <c r="K382" s="57"/>
      <c r="L382" s="10"/>
    </row>
    <row r="383" spans="1:12" hidden="1" x14ac:dyDescent="0.25">
      <c r="A383" s="5"/>
      <c r="B383" s="88"/>
      <c r="C383" s="224"/>
      <c r="D383" s="204"/>
      <c r="E383" s="236"/>
      <c r="F383" s="99"/>
      <c r="G383" s="99"/>
      <c r="H383" s="18"/>
      <c r="I383" s="11"/>
      <c r="J383" s="11"/>
      <c r="K383" s="57"/>
      <c r="L383" s="10"/>
    </row>
    <row r="384" spans="1:12" hidden="1" x14ac:dyDescent="0.25">
      <c r="A384" s="5"/>
      <c r="B384" s="88"/>
      <c r="C384" s="224"/>
      <c r="D384" s="263"/>
      <c r="E384" s="236"/>
      <c r="F384" s="277"/>
      <c r="G384" s="254"/>
      <c r="H384" s="18"/>
      <c r="I384" s="11"/>
      <c r="J384" s="11"/>
      <c r="K384" s="57"/>
      <c r="L384" s="10"/>
    </row>
    <row r="385" spans="1:12" hidden="1" x14ac:dyDescent="0.25">
      <c r="A385" s="5"/>
      <c r="B385" s="88"/>
      <c r="C385" s="224"/>
      <c r="D385" s="204"/>
      <c r="E385" s="236"/>
      <c r="F385" s="99"/>
      <c r="G385" s="99"/>
      <c r="H385" s="18"/>
      <c r="I385" s="34"/>
      <c r="J385" s="34"/>
      <c r="K385" s="57"/>
      <c r="L385" s="10"/>
    </row>
    <row r="386" spans="1:12" hidden="1" x14ac:dyDescent="0.25">
      <c r="A386" s="5"/>
      <c r="B386" s="88"/>
      <c r="C386" s="224"/>
      <c r="D386" s="204"/>
      <c r="E386" s="236"/>
      <c r="F386" s="65"/>
      <c r="G386" s="65"/>
      <c r="H386" s="18"/>
      <c r="I386" s="11"/>
      <c r="J386" s="11"/>
      <c r="K386" s="57"/>
      <c r="L386" s="10"/>
    </row>
    <row r="387" spans="1:12" hidden="1" x14ac:dyDescent="0.25">
      <c r="A387" s="5"/>
      <c r="B387" s="94"/>
      <c r="C387" s="224"/>
      <c r="D387" s="204"/>
      <c r="E387" s="236"/>
      <c r="F387" s="65"/>
      <c r="G387" s="65"/>
      <c r="H387" s="18"/>
      <c r="I387" s="11"/>
      <c r="J387" s="11"/>
      <c r="K387" s="57"/>
      <c r="L387" s="10"/>
    </row>
    <row r="388" spans="1:12" hidden="1" x14ac:dyDescent="0.25">
      <c r="A388" s="5"/>
      <c r="B388" s="94"/>
      <c r="C388" s="217"/>
      <c r="D388" s="213"/>
      <c r="E388" s="236"/>
      <c r="F388" s="277"/>
      <c r="G388" s="254"/>
      <c r="H388" s="15"/>
      <c r="I388" s="11"/>
      <c r="J388" s="11"/>
      <c r="K388" s="57"/>
      <c r="L388" s="10"/>
    </row>
    <row r="389" spans="1:12" hidden="1" x14ac:dyDescent="0.25">
      <c r="A389" s="5"/>
      <c r="B389" s="94"/>
      <c r="C389" s="217"/>
      <c r="D389" s="213"/>
      <c r="E389" s="236"/>
      <c r="F389" s="277"/>
      <c r="G389" s="254"/>
      <c r="H389" s="15"/>
      <c r="I389" s="11"/>
      <c r="J389" s="11"/>
      <c r="K389" s="57"/>
      <c r="L389" s="10"/>
    </row>
    <row r="390" spans="1:12" hidden="1" x14ac:dyDescent="0.25">
      <c r="A390" s="5"/>
      <c r="B390" s="88"/>
      <c r="C390" s="14"/>
      <c r="D390" s="18"/>
      <c r="E390" s="178"/>
      <c r="F390" s="65"/>
      <c r="G390" s="65"/>
      <c r="H390" s="18"/>
      <c r="I390" s="11"/>
      <c r="J390" s="11"/>
      <c r="K390" s="57"/>
      <c r="L390" s="10"/>
    </row>
    <row r="391" spans="1:12" hidden="1" x14ac:dyDescent="0.25">
      <c r="A391" s="5"/>
      <c r="B391" s="88"/>
      <c r="C391" s="224"/>
      <c r="D391" s="263"/>
      <c r="E391" s="285"/>
      <c r="F391" s="277"/>
      <c r="G391" s="254"/>
      <c r="H391" s="18"/>
      <c r="I391" s="11"/>
      <c r="J391" s="11"/>
      <c r="K391" s="57"/>
      <c r="L391" s="10"/>
    </row>
    <row r="392" spans="1:12" hidden="1" x14ac:dyDescent="0.25">
      <c r="A392" s="5"/>
      <c r="B392" s="94"/>
      <c r="C392" s="224"/>
      <c r="D392" s="204"/>
      <c r="E392" s="236"/>
      <c r="F392" s="308"/>
      <c r="G392" s="308"/>
      <c r="H392" s="18"/>
      <c r="I392" s="11"/>
      <c r="J392" s="11"/>
      <c r="K392" s="57"/>
      <c r="L392" s="10"/>
    </row>
    <row r="393" spans="1:12" hidden="1" x14ac:dyDescent="0.25">
      <c r="A393" s="5"/>
      <c r="B393" s="88"/>
      <c r="C393" s="224"/>
      <c r="D393" s="204"/>
      <c r="E393" s="236"/>
      <c r="F393" s="308"/>
      <c r="G393" s="308"/>
      <c r="H393" s="18"/>
      <c r="I393" s="11"/>
      <c r="J393" s="11"/>
      <c r="K393" s="57"/>
      <c r="L393" s="10"/>
    </row>
    <row r="394" spans="1:12" hidden="1" x14ac:dyDescent="0.25">
      <c r="A394" s="5"/>
      <c r="B394" s="88"/>
      <c r="C394" s="224"/>
      <c r="D394" s="263"/>
      <c r="E394" s="236"/>
      <c r="F394" s="277"/>
      <c r="G394" s="254"/>
      <c r="H394" s="18"/>
      <c r="I394" s="11"/>
      <c r="J394" s="11"/>
      <c r="K394" s="57"/>
      <c r="L394" s="10"/>
    </row>
    <row r="395" spans="1:12" hidden="1" x14ac:dyDescent="0.25">
      <c r="A395" s="5"/>
      <c r="B395" s="88"/>
      <c r="C395" s="224"/>
      <c r="D395" s="204"/>
      <c r="E395" s="236"/>
      <c r="F395" s="308"/>
      <c r="G395" s="308"/>
      <c r="H395" s="18"/>
      <c r="I395" s="11"/>
      <c r="J395" s="11"/>
      <c r="K395" s="57"/>
      <c r="L395" s="10"/>
    </row>
    <row r="396" spans="1:12" hidden="1" x14ac:dyDescent="0.25">
      <c r="A396" s="5"/>
      <c r="B396" s="88"/>
      <c r="C396" s="224"/>
      <c r="D396" s="263"/>
      <c r="E396" s="236"/>
      <c r="F396" s="277"/>
      <c r="G396" s="254"/>
      <c r="H396" s="18"/>
      <c r="I396" s="11"/>
      <c r="J396" s="11"/>
      <c r="K396" s="57"/>
      <c r="L396" s="10"/>
    </row>
    <row r="397" spans="1:12" hidden="1" x14ac:dyDescent="0.25">
      <c r="A397" s="5"/>
      <c r="B397" s="88"/>
      <c r="C397" s="14"/>
      <c r="D397" s="18"/>
      <c r="E397" s="178"/>
      <c r="F397" s="65"/>
      <c r="G397" s="65"/>
      <c r="H397" s="18"/>
      <c r="I397" s="11"/>
      <c r="J397" s="11"/>
      <c r="K397" s="57"/>
      <c r="L397" s="10"/>
    </row>
    <row r="398" spans="1:12" hidden="1" x14ac:dyDescent="0.25">
      <c r="A398" s="5"/>
      <c r="B398" s="88"/>
      <c r="C398" s="283"/>
      <c r="D398" s="218"/>
      <c r="E398" s="236"/>
      <c r="F398" s="277"/>
      <c r="G398" s="254"/>
      <c r="H398" s="18"/>
      <c r="I398" s="11"/>
      <c r="J398" s="11"/>
      <c r="K398" s="57"/>
      <c r="L398" s="10"/>
    </row>
    <row r="399" spans="1:12" hidden="1" x14ac:dyDescent="0.25">
      <c r="A399" s="5"/>
      <c r="B399" s="88"/>
      <c r="C399" s="37"/>
      <c r="D399" s="18"/>
      <c r="E399" s="178"/>
      <c r="F399" s="65"/>
      <c r="G399" s="65"/>
      <c r="H399" s="18"/>
      <c r="I399" s="11"/>
      <c r="J399" s="11"/>
      <c r="K399" s="57"/>
      <c r="L399" s="10"/>
    </row>
    <row r="400" spans="1:12" hidden="1" x14ac:dyDescent="0.25">
      <c r="A400" s="5"/>
      <c r="B400" s="88"/>
      <c r="C400" s="284"/>
      <c r="D400" s="218"/>
      <c r="E400" s="236"/>
      <c r="F400" s="277"/>
      <c r="G400" s="254"/>
      <c r="H400" s="18"/>
      <c r="I400" s="11"/>
      <c r="J400" s="11"/>
      <c r="K400" s="57"/>
      <c r="L400" s="10"/>
    </row>
    <row r="401" spans="1:12" hidden="1" x14ac:dyDescent="0.25">
      <c r="A401" s="5"/>
      <c r="B401" s="88"/>
      <c r="C401" s="37"/>
      <c r="D401" s="18"/>
      <c r="E401" s="178"/>
      <c r="F401" s="65"/>
      <c r="G401" s="65"/>
      <c r="H401" s="18"/>
      <c r="I401" s="11"/>
      <c r="J401" s="11"/>
      <c r="K401" s="57"/>
      <c r="L401" s="10"/>
    </row>
    <row r="402" spans="1:12" hidden="1" x14ac:dyDescent="0.25">
      <c r="A402" s="5"/>
      <c r="B402" s="88"/>
      <c r="C402" s="37"/>
      <c r="D402" s="18"/>
      <c r="E402" s="267"/>
      <c r="F402" s="281"/>
      <c r="G402" s="253"/>
      <c r="H402" s="18"/>
      <c r="I402" s="11"/>
      <c r="J402" s="11"/>
      <c r="K402" s="57"/>
      <c r="L402" s="10"/>
    </row>
    <row r="403" spans="1:12" x14ac:dyDescent="0.25">
      <c r="A403" s="5"/>
      <c r="B403" s="88"/>
      <c r="C403" s="14"/>
      <c r="D403" s="78"/>
      <c r="E403" s="9"/>
      <c r="F403" s="65"/>
      <c r="G403" s="65"/>
      <c r="H403" s="18"/>
      <c r="I403" s="11"/>
      <c r="J403" s="11"/>
      <c r="K403" s="57"/>
      <c r="L403" s="10"/>
    </row>
    <row r="404" spans="1:12" ht="15.75" thickBot="1" x14ac:dyDescent="0.3">
      <c r="A404" s="5"/>
      <c r="B404" s="88"/>
      <c r="C404" s="70" t="s">
        <v>169</v>
      </c>
      <c r="D404" s="82"/>
      <c r="E404" s="71"/>
      <c r="F404" s="72"/>
      <c r="G404" s="265">
        <f>SUM(G331:G402)</f>
        <v>0</v>
      </c>
      <c r="H404" s="136"/>
      <c r="I404" s="16"/>
      <c r="J404" s="16"/>
      <c r="K404" s="60"/>
      <c r="L404" s="6"/>
    </row>
    <row r="405" spans="1:12" ht="15.75" thickTop="1" x14ac:dyDescent="0.25">
      <c r="A405" s="5"/>
      <c r="B405" s="88"/>
      <c r="C405" s="14"/>
      <c r="D405" s="78"/>
      <c r="E405" s="9"/>
      <c r="F405" s="65"/>
      <c r="G405" s="65"/>
      <c r="H405" s="18"/>
      <c r="I405" s="11"/>
      <c r="J405" s="11"/>
      <c r="K405" s="57"/>
      <c r="L405" s="10"/>
    </row>
    <row r="406" spans="1:12" x14ac:dyDescent="0.25">
      <c r="A406" s="5"/>
      <c r="B406" s="88"/>
      <c r="C406" s="14"/>
      <c r="D406" s="78"/>
      <c r="E406" s="9"/>
      <c r="F406" s="65"/>
      <c r="G406" s="65"/>
      <c r="H406" s="18"/>
      <c r="I406" s="11"/>
      <c r="J406" s="11"/>
      <c r="K406" s="57"/>
      <c r="L406" s="10"/>
    </row>
    <row r="407" spans="1:12" x14ac:dyDescent="0.25">
      <c r="A407" s="5"/>
      <c r="B407" s="88"/>
      <c r="C407" s="14"/>
      <c r="D407" s="78"/>
      <c r="E407" s="9"/>
      <c r="F407" s="65"/>
      <c r="G407" s="65"/>
      <c r="H407" s="18"/>
      <c r="I407" s="11"/>
      <c r="J407" s="11"/>
      <c r="K407" s="57"/>
      <c r="L407" s="10"/>
    </row>
    <row r="408" spans="1:12" x14ac:dyDescent="0.25">
      <c r="A408" s="5"/>
      <c r="B408" s="88"/>
      <c r="C408" s="14"/>
      <c r="D408" s="143" t="s">
        <v>154</v>
      </c>
      <c r="E408" s="147" t="s">
        <v>155</v>
      </c>
      <c r="F408" s="148" t="s">
        <v>215</v>
      </c>
      <c r="G408" s="145"/>
      <c r="H408" s="146"/>
      <c r="I408" s="147"/>
      <c r="J408" s="147"/>
      <c r="K408" s="148"/>
      <c r="L408" s="10"/>
    </row>
    <row r="409" spans="1:12" x14ac:dyDescent="0.25">
      <c r="A409" s="25"/>
      <c r="B409" s="91" t="s">
        <v>9</v>
      </c>
      <c r="C409" s="50" t="s">
        <v>10</v>
      </c>
      <c r="D409" s="79"/>
      <c r="E409" s="20"/>
      <c r="F409" s="66"/>
      <c r="G409" s="66"/>
      <c r="H409" s="54"/>
      <c r="I409" s="20"/>
      <c r="J409" s="20"/>
      <c r="K409" s="60"/>
      <c r="L409" s="25"/>
    </row>
    <row r="410" spans="1:12" x14ac:dyDescent="0.25">
      <c r="A410" s="5"/>
      <c r="B410" s="88"/>
      <c r="C410" s="14"/>
      <c r="D410" s="78"/>
      <c r="E410" s="10"/>
      <c r="F410" s="65"/>
      <c r="G410" s="65"/>
      <c r="H410" s="136"/>
      <c r="I410" s="16"/>
      <c r="J410" s="16"/>
      <c r="K410" s="57"/>
      <c r="L410" s="10"/>
    </row>
    <row r="411" spans="1:12" x14ac:dyDescent="0.25">
      <c r="A411" s="5"/>
      <c r="B411" s="88"/>
      <c r="C411" s="101" t="s">
        <v>171</v>
      </c>
      <c r="D411" s="78"/>
      <c r="E411" s="10"/>
      <c r="F411" s="65"/>
      <c r="G411" s="65"/>
      <c r="H411" s="136"/>
      <c r="I411" s="16"/>
      <c r="J411" s="16"/>
      <c r="K411" s="57"/>
      <c r="L411" s="10"/>
    </row>
    <row r="412" spans="1:12" ht="25.5" x14ac:dyDescent="0.25">
      <c r="A412" s="5"/>
      <c r="B412" s="88"/>
      <c r="C412" s="101" t="s">
        <v>178</v>
      </c>
      <c r="D412" s="136"/>
      <c r="E412" s="187"/>
      <c r="F412" s="65"/>
      <c r="G412" s="65"/>
      <c r="H412" s="136"/>
      <c r="I412" s="16"/>
      <c r="J412" s="16"/>
      <c r="K412" s="57"/>
      <c r="L412" s="10"/>
    </row>
    <row r="413" spans="1:12" ht="14.1" customHeight="1" x14ac:dyDescent="0.25">
      <c r="A413" s="5"/>
      <c r="B413" s="88"/>
      <c r="C413" s="14"/>
      <c r="D413" s="136"/>
      <c r="E413" s="187"/>
      <c r="F413" s="65"/>
      <c r="G413" s="65"/>
      <c r="H413" s="136"/>
      <c r="I413" s="16"/>
      <c r="J413" s="16"/>
      <c r="K413" s="57"/>
      <c r="L413" s="10"/>
    </row>
    <row r="414" spans="1:12" hidden="1" x14ac:dyDescent="0.25">
      <c r="A414" s="5"/>
      <c r="B414" s="95"/>
      <c r="C414" s="7"/>
      <c r="D414" s="18"/>
      <c r="E414" s="178"/>
      <c r="F414" s="65"/>
      <c r="G414" s="65"/>
      <c r="H414" s="18"/>
      <c r="I414" s="11"/>
      <c r="J414" s="11"/>
      <c r="K414" s="57"/>
      <c r="L414" s="10"/>
    </row>
    <row r="415" spans="1:12" hidden="1" x14ac:dyDescent="0.25">
      <c r="A415" s="5"/>
      <c r="B415" s="95"/>
      <c r="C415" s="311"/>
      <c r="D415" s="204"/>
      <c r="E415" s="285"/>
      <c r="F415" s="277"/>
      <c r="G415" s="254"/>
      <c r="H415" s="18"/>
      <c r="I415" s="11"/>
      <c r="J415" s="11"/>
      <c r="K415" s="57"/>
      <c r="L415" s="10"/>
    </row>
    <row r="416" spans="1:12" hidden="1" x14ac:dyDescent="0.25">
      <c r="A416" s="5"/>
      <c r="B416" s="88"/>
      <c r="C416" s="14"/>
      <c r="D416" s="18"/>
      <c r="E416" s="178"/>
      <c r="F416" s="65"/>
      <c r="G416" s="65"/>
      <c r="H416" s="18"/>
      <c r="I416" s="11"/>
      <c r="J416" s="11"/>
      <c r="K416" s="57"/>
      <c r="L416" s="10"/>
    </row>
    <row r="417" spans="1:12" hidden="1" x14ac:dyDescent="0.25">
      <c r="A417" s="100"/>
      <c r="B417" s="95"/>
      <c r="C417" s="224"/>
      <c r="D417" s="204"/>
      <c r="E417" s="236"/>
      <c r="F417" s="277"/>
      <c r="G417" s="254"/>
      <c r="H417" s="18"/>
      <c r="I417" s="34"/>
      <c r="J417" s="34"/>
      <c r="K417" s="57"/>
      <c r="L417" s="10"/>
    </row>
    <row r="418" spans="1:12" hidden="1" x14ac:dyDescent="0.25">
      <c r="A418" s="100"/>
      <c r="B418" s="94"/>
      <c r="C418" s="224"/>
      <c r="D418" s="204"/>
      <c r="E418" s="191"/>
      <c r="F418" s="74"/>
      <c r="G418" s="74"/>
      <c r="H418" s="18"/>
      <c r="I418" s="34"/>
      <c r="J418" s="34"/>
      <c r="K418" s="57"/>
      <c r="L418" s="10"/>
    </row>
    <row r="419" spans="1:12" hidden="1" x14ac:dyDescent="0.25">
      <c r="A419" s="100"/>
      <c r="B419" s="95"/>
      <c r="C419" s="224"/>
      <c r="D419" s="204"/>
      <c r="E419" s="236"/>
      <c r="F419" s="277"/>
      <c r="G419" s="254"/>
      <c r="H419" s="18"/>
      <c r="I419" s="34"/>
      <c r="J419" s="34"/>
      <c r="K419" s="57"/>
      <c r="L419" s="10"/>
    </row>
    <row r="420" spans="1:12" hidden="1" x14ac:dyDescent="0.25">
      <c r="A420" s="100"/>
      <c r="B420" s="94"/>
      <c r="C420" s="14"/>
      <c r="D420" s="18"/>
      <c r="E420" s="191"/>
      <c r="F420" s="74"/>
      <c r="G420" s="74"/>
      <c r="H420" s="18"/>
      <c r="I420" s="34"/>
      <c r="J420" s="34"/>
      <c r="K420" s="57"/>
      <c r="L420" s="10"/>
    </row>
    <row r="421" spans="1:12" hidden="1" x14ac:dyDescent="0.25">
      <c r="A421" s="100"/>
      <c r="B421" s="88"/>
      <c r="C421" s="217"/>
      <c r="D421" s="218"/>
      <c r="E421" s="236"/>
      <c r="F421" s="277"/>
      <c r="G421" s="254"/>
      <c r="H421" s="18"/>
      <c r="I421" s="34"/>
      <c r="J421" s="34"/>
      <c r="K421" s="57"/>
      <c r="L421" s="10"/>
    </row>
    <row r="422" spans="1:12" hidden="1" x14ac:dyDescent="0.25">
      <c r="A422" s="100"/>
      <c r="B422" s="94"/>
      <c r="C422" s="14"/>
      <c r="D422" s="18"/>
      <c r="E422" s="191"/>
      <c r="F422" s="74"/>
      <c r="G422" s="74"/>
      <c r="H422" s="18"/>
      <c r="I422" s="34"/>
      <c r="J422" s="34"/>
      <c r="K422" s="57"/>
      <c r="L422" s="10"/>
    </row>
    <row r="423" spans="1:12" hidden="1" x14ac:dyDescent="0.25">
      <c r="A423" s="100"/>
      <c r="B423" s="88"/>
      <c r="C423" s="217"/>
      <c r="D423" s="218"/>
      <c r="E423" s="236"/>
      <c r="F423" s="277"/>
      <c r="G423" s="254"/>
      <c r="H423" s="18"/>
      <c r="I423" s="34"/>
      <c r="J423" s="34"/>
      <c r="K423" s="57"/>
      <c r="L423" s="10"/>
    </row>
    <row r="424" spans="1:12" hidden="1" x14ac:dyDescent="0.25">
      <c r="A424" s="5"/>
      <c r="B424" s="88"/>
      <c r="C424" s="14"/>
      <c r="D424" s="18"/>
      <c r="E424" s="178"/>
      <c r="F424" s="65"/>
      <c r="G424" s="65"/>
      <c r="H424" s="18"/>
      <c r="I424" s="11"/>
      <c r="J424" s="11"/>
      <c r="K424" s="57"/>
      <c r="L424" s="10"/>
    </row>
    <row r="425" spans="1:12" hidden="1" x14ac:dyDescent="0.25">
      <c r="A425" s="100"/>
      <c r="B425" s="88"/>
      <c r="C425" s="224"/>
      <c r="D425" s="204"/>
      <c r="E425" s="236"/>
      <c r="F425" s="308"/>
      <c r="G425" s="308"/>
      <c r="H425" s="18"/>
      <c r="I425" s="34"/>
      <c r="J425" s="34"/>
      <c r="K425" s="57"/>
      <c r="L425" s="10"/>
    </row>
    <row r="426" spans="1:12" hidden="1" x14ac:dyDescent="0.25">
      <c r="A426" s="100"/>
      <c r="B426" s="94"/>
      <c r="C426" s="224"/>
      <c r="D426" s="204"/>
      <c r="E426" s="236"/>
      <c r="F426" s="277"/>
      <c r="G426" s="254"/>
      <c r="H426" s="18"/>
      <c r="I426" s="34"/>
      <c r="J426" s="34"/>
      <c r="K426" s="57"/>
      <c r="L426" s="10"/>
    </row>
    <row r="427" spans="1:12" hidden="1" x14ac:dyDescent="0.25">
      <c r="A427" s="100"/>
      <c r="B427" s="94"/>
      <c r="C427" s="217"/>
      <c r="D427" s="218"/>
      <c r="E427" s="236"/>
      <c r="F427" s="277"/>
      <c r="G427" s="254"/>
      <c r="H427" s="18"/>
      <c r="I427" s="34"/>
      <c r="J427" s="34"/>
      <c r="K427" s="57"/>
      <c r="L427" s="10"/>
    </row>
    <row r="428" spans="1:12" x14ac:dyDescent="0.25">
      <c r="A428" s="100"/>
      <c r="B428" s="94"/>
      <c r="C428" s="14"/>
      <c r="D428" s="18"/>
      <c r="E428" s="191"/>
      <c r="F428" s="74"/>
      <c r="G428" s="74"/>
      <c r="H428" s="18"/>
      <c r="I428" s="34"/>
      <c r="J428" s="34"/>
      <c r="K428" s="57"/>
      <c r="L428" s="10"/>
    </row>
    <row r="429" spans="1:12" ht="72.95" customHeight="1" x14ac:dyDescent="0.25">
      <c r="A429" s="100"/>
      <c r="B429" s="88">
        <v>1</v>
      </c>
      <c r="C429" s="588" t="s">
        <v>497</v>
      </c>
      <c r="D429" s="312" t="s">
        <v>25</v>
      </c>
      <c r="E429" s="267">
        <v>3</v>
      </c>
      <c r="F429" s="281">
        <v>0</v>
      </c>
      <c r="G429" s="253">
        <f>E429*F429</f>
        <v>0</v>
      </c>
      <c r="H429" s="18"/>
      <c r="I429" s="102"/>
      <c r="J429" s="102"/>
      <c r="K429" s="57"/>
      <c r="L429" s="10"/>
    </row>
    <row r="430" spans="1:12" ht="0.95" hidden="1" customHeight="1" x14ac:dyDescent="0.25">
      <c r="A430" s="100"/>
      <c r="B430" s="94"/>
      <c r="C430" s="215"/>
      <c r="D430" s="218"/>
      <c r="E430" s="236"/>
      <c r="F430" s="277"/>
      <c r="G430" s="254"/>
      <c r="H430" s="18"/>
      <c r="I430" s="34"/>
      <c r="J430" s="34"/>
      <c r="K430" s="57"/>
      <c r="L430" s="10"/>
    </row>
    <row r="431" spans="1:12" hidden="1" x14ac:dyDescent="0.25">
      <c r="A431" s="100"/>
      <c r="B431" s="94"/>
      <c r="C431" s="215"/>
      <c r="D431" s="218"/>
      <c r="E431" s="236"/>
      <c r="F431" s="277"/>
      <c r="G431" s="254"/>
      <c r="H431" s="18"/>
      <c r="I431" s="34"/>
      <c r="J431" s="34"/>
      <c r="K431" s="57"/>
      <c r="L431" s="10"/>
    </row>
    <row r="432" spans="1:12" hidden="1" x14ac:dyDescent="0.25">
      <c r="A432" s="100"/>
      <c r="B432" s="94"/>
      <c r="C432" s="215"/>
      <c r="D432" s="218"/>
      <c r="E432" s="236"/>
      <c r="F432" s="277"/>
      <c r="G432" s="254"/>
      <c r="H432" s="18"/>
      <c r="I432" s="34"/>
      <c r="J432" s="34"/>
      <c r="K432" s="57"/>
      <c r="L432" s="10"/>
    </row>
    <row r="433" spans="1:12" hidden="1" x14ac:dyDescent="0.25">
      <c r="A433" s="100"/>
      <c r="B433" s="94"/>
      <c r="C433" s="14"/>
      <c r="D433" s="18"/>
      <c r="E433" s="191"/>
      <c r="F433" s="74"/>
      <c r="G433" s="74"/>
      <c r="H433" s="18"/>
      <c r="I433" s="34"/>
      <c r="J433" s="34"/>
      <c r="K433" s="57"/>
      <c r="L433" s="10"/>
    </row>
    <row r="434" spans="1:12" hidden="1" x14ac:dyDescent="0.25">
      <c r="A434" s="100"/>
      <c r="B434" s="95"/>
      <c r="C434" s="217"/>
      <c r="D434" s="218"/>
      <c r="E434" s="236"/>
      <c r="F434" s="277"/>
      <c r="G434" s="254"/>
      <c r="H434" s="18"/>
      <c r="I434" s="34"/>
      <c r="J434" s="34"/>
      <c r="K434" s="57"/>
      <c r="L434" s="10"/>
    </row>
    <row r="435" spans="1:12" hidden="1" x14ac:dyDescent="0.25">
      <c r="A435" s="100"/>
      <c r="B435" s="95"/>
      <c r="C435" s="14"/>
      <c r="D435" s="18"/>
      <c r="E435" s="191"/>
      <c r="F435" s="74"/>
      <c r="G435" s="74"/>
      <c r="H435" s="18"/>
      <c r="I435" s="34"/>
      <c r="J435" s="34"/>
      <c r="K435" s="57"/>
      <c r="L435" s="10"/>
    </row>
    <row r="436" spans="1:12" hidden="1" x14ac:dyDescent="0.25">
      <c r="A436" s="100"/>
      <c r="B436" s="88"/>
      <c r="C436" s="217"/>
      <c r="D436" s="218"/>
      <c r="E436" s="236"/>
      <c r="F436" s="277"/>
      <c r="G436" s="254"/>
      <c r="H436" s="18"/>
      <c r="I436" s="34"/>
      <c r="J436" s="34"/>
      <c r="K436" s="57"/>
      <c r="L436" s="10"/>
    </row>
    <row r="437" spans="1:12" hidden="1" x14ac:dyDescent="0.25">
      <c r="A437" s="100"/>
      <c r="B437" s="94"/>
      <c r="C437" s="14"/>
      <c r="D437" s="18"/>
      <c r="E437" s="191"/>
      <c r="F437" s="74"/>
      <c r="G437" s="74"/>
      <c r="H437" s="18"/>
      <c r="I437" s="34"/>
      <c r="J437" s="34"/>
      <c r="K437" s="57"/>
      <c r="L437" s="10"/>
    </row>
    <row r="438" spans="1:12" hidden="1" x14ac:dyDescent="0.25">
      <c r="A438" s="100"/>
      <c r="B438" s="88"/>
      <c r="C438" s="224"/>
      <c r="D438" s="204"/>
      <c r="E438" s="285"/>
      <c r="F438" s="277"/>
      <c r="G438" s="254"/>
      <c r="H438" s="18"/>
      <c r="I438" s="171"/>
      <c r="J438" s="34"/>
      <c r="K438" s="57"/>
      <c r="L438" s="10"/>
    </row>
    <row r="439" spans="1:12" hidden="1" x14ac:dyDescent="0.25">
      <c r="A439" s="100"/>
      <c r="B439" s="94"/>
      <c r="C439" s="14"/>
      <c r="D439" s="18"/>
      <c r="E439" s="191"/>
      <c r="F439" s="74"/>
      <c r="G439" s="74"/>
      <c r="H439" s="18"/>
      <c r="I439" s="34"/>
      <c r="J439" s="34"/>
      <c r="K439" s="57"/>
      <c r="L439" s="10"/>
    </row>
    <row r="440" spans="1:12" hidden="1" x14ac:dyDescent="0.25">
      <c r="A440" s="100"/>
      <c r="B440" s="88"/>
      <c r="C440" s="217"/>
      <c r="D440" s="218"/>
      <c r="E440" s="285"/>
      <c r="F440" s="277"/>
      <c r="G440" s="254"/>
      <c r="H440" s="18"/>
      <c r="I440" s="34"/>
      <c r="J440" s="34"/>
      <c r="K440" s="57"/>
      <c r="L440" s="10"/>
    </row>
    <row r="441" spans="1:12" hidden="1" x14ac:dyDescent="0.25">
      <c r="A441" s="100"/>
      <c r="B441" s="94"/>
      <c r="C441" s="14"/>
      <c r="D441" s="18"/>
      <c r="E441" s="191"/>
      <c r="F441" s="74"/>
      <c r="G441" s="74"/>
      <c r="H441" s="18"/>
      <c r="I441" s="34"/>
      <c r="J441" s="34"/>
      <c r="K441" s="57"/>
      <c r="L441" s="10"/>
    </row>
    <row r="442" spans="1:12" hidden="1" x14ac:dyDescent="0.25">
      <c r="A442" s="100"/>
      <c r="B442" s="88"/>
      <c r="C442" s="224"/>
      <c r="D442" s="204"/>
      <c r="E442" s="236"/>
      <c r="F442" s="277"/>
      <c r="G442" s="254"/>
      <c r="H442" s="18"/>
      <c r="I442" s="34"/>
      <c r="J442" s="34"/>
      <c r="K442" s="57"/>
      <c r="L442" s="10"/>
    </row>
    <row r="443" spans="1:12" hidden="1" x14ac:dyDescent="0.25">
      <c r="A443" s="100"/>
      <c r="B443" s="94"/>
      <c r="C443" s="14"/>
      <c r="D443" s="18"/>
      <c r="E443" s="191"/>
      <c r="F443" s="74"/>
      <c r="G443" s="74"/>
      <c r="H443" s="18"/>
      <c r="I443" s="34"/>
      <c r="J443" s="34"/>
      <c r="K443" s="57"/>
      <c r="L443" s="10"/>
    </row>
    <row r="444" spans="1:12" hidden="1" x14ac:dyDescent="0.25">
      <c r="A444" s="100"/>
      <c r="B444" s="88"/>
      <c r="C444" s="343"/>
      <c r="D444" s="204"/>
      <c r="E444" s="236"/>
      <c r="F444" s="277"/>
      <c r="G444" s="254"/>
      <c r="H444" s="18"/>
      <c r="I444" s="171"/>
      <c r="J444" s="34"/>
      <c r="K444" s="57"/>
      <c r="L444" s="10"/>
    </row>
    <row r="445" spans="1:12" hidden="1" x14ac:dyDescent="0.25">
      <c r="A445" s="100"/>
      <c r="B445" s="94"/>
      <c r="C445" s="14"/>
      <c r="D445" s="18"/>
      <c r="E445" s="191"/>
      <c r="F445" s="74"/>
      <c r="G445" s="74"/>
      <c r="H445" s="18"/>
      <c r="I445" s="34"/>
      <c r="J445" s="34"/>
      <c r="K445" s="57"/>
      <c r="L445" s="10"/>
    </row>
    <row r="446" spans="1:12" hidden="1" x14ac:dyDescent="0.25">
      <c r="A446" s="5"/>
      <c r="B446" s="88"/>
      <c r="C446" s="286"/>
      <c r="D446" s="218"/>
      <c r="E446" s="236"/>
      <c r="F446" s="277"/>
      <c r="G446" s="254"/>
      <c r="H446" s="18"/>
      <c r="I446" s="121"/>
      <c r="J446" s="121"/>
      <c r="K446" s="140"/>
      <c r="L446" s="5"/>
    </row>
    <row r="447" spans="1:12" x14ac:dyDescent="0.25">
      <c r="A447" s="100"/>
      <c r="B447" s="94"/>
      <c r="C447" s="14"/>
      <c r="D447" s="18"/>
      <c r="E447" s="191"/>
      <c r="F447" s="74"/>
      <c r="G447" s="74"/>
      <c r="H447" s="18"/>
      <c r="I447" s="34"/>
      <c r="J447" s="34"/>
      <c r="K447" s="57"/>
      <c r="L447" s="10"/>
    </row>
    <row r="448" spans="1:12" x14ac:dyDescent="0.25">
      <c r="A448" s="100"/>
      <c r="B448" s="88">
        <v>2</v>
      </c>
      <c r="C448" s="304" t="s">
        <v>173</v>
      </c>
      <c r="D448" s="312" t="s">
        <v>30</v>
      </c>
      <c r="E448" s="260">
        <v>1</v>
      </c>
      <c r="F448" s="281">
        <v>0</v>
      </c>
      <c r="G448" s="253">
        <f>E448*F448</f>
        <v>0</v>
      </c>
      <c r="H448" s="18"/>
      <c r="I448" s="34"/>
      <c r="J448" s="34"/>
      <c r="K448" s="57"/>
      <c r="L448" s="10"/>
    </row>
    <row r="449" spans="1:12" x14ac:dyDescent="0.25">
      <c r="A449" s="100"/>
      <c r="B449" s="94"/>
      <c r="C449" s="14"/>
      <c r="D449" s="18"/>
      <c r="E449" s="191"/>
      <c r="F449" s="74"/>
      <c r="G449" s="74"/>
      <c r="H449" s="18"/>
      <c r="I449" s="34"/>
      <c r="J449" s="34"/>
      <c r="K449" s="57"/>
      <c r="L449" s="10"/>
    </row>
    <row r="450" spans="1:12" ht="25.5" x14ac:dyDescent="0.25">
      <c r="A450" s="5"/>
      <c r="B450" s="88">
        <v>3</v>
      </c>
      <c r="C450" s="14" t="s">
        <v>453</v>
      </c>
      <c r="D450" s="18" t="s">
        <v>25</v>
      </c>
      <c r="E450" s="269">
        <v>3</v>
      </c>
      <c r="F450" s="281">
        <v>0</v>
      </c>
      <c r="G450" s="253">
        <f>E450*F450</f>
        <v>0</v>
      </c>
      <c r="H450" s="18"/>
      <c r="I450" s="11"/>
      <c r="J450" s="11"/>
      <c r="K450" s="57"/>
      <c r="L450" s="10"/>
    </row>
    <row r="451" spans="1:12" ht="14.1" customHeight="1" x14ac:dyDescent="0.25">
      <c r="A451" s="5"/>
      <c r="B451" s="88"/>
      <c r="C451" s="14"/>
      <c r="D451" s="18"/>
      <c r="E451" s="178"/>
      <c r="F451" s="65"/>
      <c r="G451" s="65"/>
      <c r="H451" s="18"/>
      <c r="I451" s="11"/>
      <c r="J451" s="11"/>
      <c r="K451" s="57"/>
      <c r="L451" s="10"/>
    </row>
    <row r="452" spans="1:12" hidden="1" x14ac:dyDescent="0.25">
      <c r="A452" s="5"/>
      <c r="B452" s="88"/>
      <c r="C452" s="14"/>
      <c r="D452" s="18"/>
      <c r="E452" s="191"/>
      <c r="F452" s="120"/>
      <c r="G452" s="65"/>
      <c r="H452" s="18"/>
      <c r="I452" s="34"/>
      <c r="J452" s="34"/>
      <c r="K452" s="57"/>
      <c r="L452" s="10"/>
    </row>
    <row r="453" spans="1:12" hidden="1" x14ac:dyDescent="0.25">
      <c r="A453" s="5"/>
      <c r="B453" s="94"/>
      <c r="C453" s="327"/>
      <c r="D453" s="204"/>
      <c r="E453" s="236"/>
      <c r="F453" s="277"/>
      <c r="G453" s="254"/>
      <c r="H453" s="18"/>
      <c r="I453" s="34"/>
      <c r="J453" s="34"/>
      <c r="K453" s="57"/>
      <c r="L453" s="10"/>
    </row>
    <row r="454" spans="1:12" hidden="1" x14ac:dyDescent="0.25">
      <c r="A454" s="5"/>
      <c r="B454" s="94"/>
      <c r="C454" s="327"/>
      <c r="D454" s="204"/>
      <c r="E454" s="285"/>
      <c r="F454" s="277"/>
      <c r="G454" s="254"/>
      <c r="H454" s="18"/>
      <c r="I454" s="34"/>
      <c r="J454" s="34"/>
      <c r="K454" s="57"/>
      <c r="L454" s="10"/>
    </row>
    <row r="455" spans="1:12" hidden="1" x14ac:dyDescent="0.25">
      <c r="A455" s="5"/>
      <c r="B455" s="88"/>
      <c r="C455" s="14"/>
      <c r="D455" s="18"/>
      <c r="E455" s="178"/>
      <c r="F455" s="65"/>
      <c r="G455" s="65"/>
      <c r="H455" s="18"/>
      <c r="I455" s="11"/>
      <c r="J455" s="11"/>
      <c r="K455" s="57"/>
      <c r="L455" s="10"/>
    </row>
    <row r="456" spans="1:12" hidden="1" x14ac:dyDescent="0.25">
      <c r="A456" s="5"/>
      <c r="B456" s="88"/>
      <c r="C456" s="217"/>
      <c r="D456" s="218"/>
      <c r="E456" s="285"/>
      <c r="F456" s="277"/>
      <c r="G456" s="254"/>
      <c r="H456" s="18"/>
      <c r="I456" s="11"/>
      <c r="J456" s="11"/>
      <c r="K456" s="57"/>
      <c r="L456" s="10"/>
    </row>
    <row r="457" spans="1:12" ht="0.95" hidden="1" customHeight="1" x14ac:dyDescent="0.25">
      <c r="A457" s="5"/>
      <c r="B457" s="88"/>
      <c r="C457" s="217"/>
      <c r="D457" s="218"/>
      <c r="E457" s="204"/>
      <c r="F457" s="277"/>
      <c r="G457" s="254"/>
      <c r="H457" s="18"/>
      <c r="I457" s="11"/>
      <c r="J457" s="11"/>
      <c r="K457" s="57"/>
      <c r="L457" s="10"/>
    </row>
    <row r="458" spans="1:12" hidden="1" x14ac:dyDescent="0.25">
      <c r="A458" s="5"/>
      <c r="B458" s="88"/>
      <c r="C458" s="304"/>
      <c r="D458" s="312"/>
      <c r="E458" s="312"/>
      <c r="F458" s="281"/>
      <c r="G458" s="253"/>
      <c r="H458" s="18"/>
      <c r="I458" s="11"/>
      <c r="J458" s="11"/>
      <c r="K458" s="57"/>
      <c r="L458" s="10"/>
    </row>
    <row r="459" spans="1:12" x14ac:dyDescent="0.25">
      <c r="A459" s="5"/>
      <c r="B459" s="88"/>
      <c r="C459" s="14"/>
      <c r="D459" s="78"/>
      <c r="E459" s="10"/>
      <c r="F459" s="65"/>
      <c r="G459" s="65"/>
      <c r="H459" s="18"/>
      <c r="I459" s="11"/>
      <c r="J459" s="11"/>
      <c r="K459" s="57"/>
      <c r="L459" s="10"/>
    </row>
    <row r="460" spans="1:12" ht="15.75" thickBot="1" x14ac:dyDescent="0.3">
      <c r="A460" s="5"/>
      <c r="B460" s="88"/>
      <c r="C460" s="70" t="s">
        <v>175</v>
      </c>
      <c r="D460" s="82"/>
      <c r="E460" s="71"/>
      <c r="F460" s="72"/>
      <c r="G460" s="265">
        <f>SUM(G415:G458)</f>
        <v>0</v>
      </c>
      <c r="H460" s="136"/>
      <c r="I460" s="16"/>
      <c r="J460" s="16"/>
      <c r="K460" s="60"/>
      <c r="L460" s="6"/>
    </row>
    <row r="461" spans="1:12" ht="15.75" thickTop="1" x14ac:dyDescent="0.25">
      <c r="A461" s="5"/>
      <c r="B461" s="88"/>
      <c r="C461" s="14"/>
      <c r="D461" s="78"/>
      <c r="E461" s="10"/>
      <c r="F461" s="65"/>
      <c r="G461" s="65"/>
      <c r="H461" s="18"/>
      <c r="I461" s="11"/>
      <c r="J461" s="11"/>
      <c r="K461" s="57"/>
      <c r="L461" s="10"/>
    </row>
    <row r="462" spans="1:12" x14ac:dyDescent="0.25">
      <c r="A462" s="5"/>
      <c r="B462" s="88"/>
      <c r="C462" s="14"/>
      <c r="D462" s="78"/>
      <c r="E462" s="10"/>
      <c r="F462" s="65"/>
      <c r="G462" s="65"/>
      <c r="H462" s="18"/>
      <c r="I462" s="11"/>
      <c r="J462" s="11"/>
      <c r="K462" s="57"/>
      <c r="L462" s="10"/>
    </row>
    <row r="463" spans="1:12" ht="0.95" customHeight="1" x14ac:dyDescent="0.25">
      <c r="A463" s="5"/>
      <c r="B463" s="88"/>
      <c r="C463" s="14"/>
      <c r="D463" s="78"/>
      <c r="E463" s="10"/>
      <c r="F463" s="65"/>
      <c r="G463" s="65"/>
      <c r="H463" s="18"/>
      <c r="I463" s="11"/>
      <c r="J463" s="11"/>
      <c r="K463" s="57"/>
      <c r="L463" s="10"/>
    </row>
    <row r="464" spans="1:12" hidden="1" x14ac:dyDescent="0.25">
      <c r="A464" s="5"/>
      <c r="B464" s="88"/>
      <c r="C464" s="14"/>
      <c r="D464" s="143"/>
      <c r="E464" s="144"/>
      <c r="F464" s="145"/>
      <c r="G464" s="145"/>
      <c r="H464" s="146"/>
      <c r="I464" s="147"/>
      <c r="J464" s="147"/>
      <c r="K464" s="148"/>
      <c r="L464" s="10"/>
    </row>
    <row r="465" spans="1:12" hidden="1" x14ac:dyDescent="0.25">
      <c r="A465" s="25"/>
      <c r="B465" s="91"/>
      <c r="C465" s="50"/>
      <c r="D465" s="79"/>
      <c r="E465" s="20"/>
      <c r="F465" s="66"/>
      <c r="G465" s="66"/>
      <c r="H465" s="54"/>
      <c r="I465" s="20"/>
      <c r="J465" s="20"/>
      <c r="K465" s="60"/>
      <c r="L465" s="25"/>
    </row>
    <row r="466" spans="1:12" hidden="1" x14ac:dyDescent="0.25">
      <c r="A466" s="5"/>
      <c r="B466" s="88"/>
      <c r="C466" s="14"/>
      <c r="D466" s="78"/>
      <c r="E466" s="10"/>
      <c r="F466" s="65"/>
      <c r="G466" s="65"/>
      <c r="H466" s="136"/>
      <c r="I466" s="16"/>
      <c r="J466" s="16"/>
      <c r="K466" s="57"/>
      <c r="L466" s="10"/>
    </row>
    <row r="467" spans="1:12" hidden="1" x14ac:dyDescent="0.25">
      <c r="A467" s="5"/>
      <c r="B467" s="88"/>
      <c r="C467" s="224"/>
      <c r="D467" s="287"/>
      <c r="E467" s="577"/>
      <c r="F467" s="415"/>
      <c r="G467" s="254"/>
      <c r="H467" s="73"/>
      <c r="I467" s="35"/>
      <c r="J467" s="35"/>
      <c r="K467" s="57"/>
      <c r="L467" s="10"/>
    </row>
    <row r="468" spans="1:12" hidden="1" x14ac:dyDescent="0.25">
      <c r="A468" s="5"/>
      <c r="B468" s="88"/>
      <c r="C468" s="14"/>
      <c r="D468" s="18"/>
      <c r="E468" s="11"/>
      <c r="F468" s="65"/>
      <c r="G468" s="65"/>
      <c r="H468" s="18"/>
      <c r="I468" s="11"/>
      <c r="J468" s="11"/>
      <c r="K468" s="57"/>
      <c r="L468" s="10"/>
    </row>
    <row r="469" spans="1:12" hidden="1" x14ac:dyDescent="0.25">
      <c r="A469" s="5"/>
      <c r="B469" s="88"/>
      <c r="C469" s="14"/>
      <c r="D469" s="18"/>
      <c r="E469" s="11"/>
      <c r="F469" s="65"/>
      <c r="G469" s="65"/>
      <c r="H469" s="18"/>
      <c r="I469" s="11"/>
      <c r="J469" s="11"/>
      <c r="K469" s="57"/>
      <c r="L469" s="10"/>
    </row>
    <row r="470" spans="1:12" hidden="1" x14ac:dyDescent="0.25">
      <c r="A470" s="5"/>
      <c r="B470" s="91"/>
      <c r="C470" s="224"/>
      <c r="D470" s="287"/>
      <c r="E470" s="577"/>
      <c r="F470" s="415"/>
      <c r="G470" s="254"/>
      <c r="H470" s="18"/>
      <c r="I470" s="11"/>
      <c r="J470" s="11"/>
      <c r="K470" s="57"/>
      <c r="L470" s="10"/>
    </row>
    <row r="471" spans="1:12" hidden="1" x14ac:dyDescent="0.25">
      <c r="A471" s="5"/>
      <c r="B471" s="114"/>
      <c r="C471" s="217"/>
      <c r="D471" s="218"/>
      <c r="E471" s="577"/>
      <c r="F471" s="415"/>
      <c r="G471" s="254"/>
      <c r="H471" s="18"/>
      <c r="I471" s="11"/>
      <c r="J471" s="11"/>
      <c r="K471" s="62"/>
      <c r="L471" s="10"/>
    </row>
    <row r="472" spans="1:12" hidden="1" x14ac:dyDescent="0.25">
      <c r="A472" s="5"/>
      <c r="B472" s="114"/>
      <c r="C472" s="217"/>
      <c r="D472" s="218"/>
      <c r="E472" s="577"/>
      <c r="F472" s="415"/>
      <c r="G472" s="254"/>
      <c r="H472" s="18"/>
      <c r="I472" s="11"/>
      <c r="J472" s="11"/>
      <c r="K472" s="57"/>
      <c r="L472" s="10"/>
    </row>
    <row r="473" spans="1:12" hidden="1" x14ac:dyDescent="0.25">
      <c r="A473" s="5"/>
      <c r="B473" s="114"/>
      <c r="C473" s="217"/>
      <c r="D473" s="218"/>
      <c r="E473" s="577"/>
      <c r="F473" s="415"/>
      <c r="G473" s="254"/>
      <c r="H473" s="18"/>
      <c r="I473" s="11"/>
      <c r="J473" s="11"/>
      <c r="K473" s="57"/>
      <c r="L473" s="10"/>
    </row>
    <row r="474" spans="1:12" hidden="1" x14ac:dyDescent="0.25">
      <c r="A474" s="5"/>
      <c r="B474" s="114"/>
      <c r="C474" s="217"/>
      <c r="D474" s="218"/>
      <c r="E474" s="577"/>
      <c r="F474" s="415"/>
      <c r="G474" s="254"/>
      <c r="H474" s="18"/>
      <c r="I474" s="11"/>
      <c r="J474" s="11"/>
      <c r="K474" s="57"/>
      <c r="L474" s="10"/>
    </row>
    <row r="475" spans="1:12" hidden="1" x14ac:dyDescent="0.25">
      <c r="A475" s="5"/>
      <c r="B475" s="114"/>
      <c r="C475" s="217"/>
      <c r="D475" s="218"/>
      <c r="E475" s="577"/>
      <c r="F475" s="415"/>
      <c r="G475" s="254"/>
      <c r="H475" s="18"/>
      <c r="I475" s="11"/>
      <c r="J475" s="11"/>
      <c r="K475" s="57"/>
      <c r="L475" s="10"/>
    </row>
    <row r="476" spans="1:12" hidden="1" x14ac:dyDescent="0.25">
      <c r="A476" s="5"/>
      <c r="B476" s="91"/>
      <c r="C476" s="14"/>
      <c r="D476" s="18"/>
      <c r="E476" s="11"/>
      <c r="F476" s="65"/>
      <c r="G476" s="65"/>
      <c r="H476" s="18"/>
      <c r="I476" s="11"/>
      <c r="J476" s="11"/>
      <c r="K476" s="57"/>
      <c r="L476" s="10"/>
    </row>
    <row r="477" spans="1:12" hidden="1" x14ac:dyDescent="0.25">
      <c r="A477" s="5"/>
      <c r="B477" s="91"/>
      <c r="C477" s="217"/>
      <c r="D477" s="218"/>
      <c r="E477" s="577"/>
      <c r="F477" s="415"/>
      <c r="G477" s="254"/>
      <c r="H477" s="18"/>
      <c r="I477" s="11"/>
      <c r="J477" s="11"/>
      <c r="K477" s="57"/>
      <c r="L477" s="10"/>
    </row>
    <row r="478" spans="1:12" hidden="1" x14ac:dyDescent="0.25">
      <c r="A478" s="5"/>
      <c r="B478" s="88"/>
      <c r="C478" s="14"/>
      <c r="D478" s="18"/>
      <c r="E478" s="11"/>
      <c r="F478" s="65"/>
      <c r="G478" s="65"/>
      <c r="H478" s="18"/>
      <c r="I478" s="11"/>
      <c r="J478" s="11"/>
      <c r="K478" s="57"/>
      <c r="L478" s="10"/>
    </row>
    <row r="479" spans="1:12" hidden="1" x14ac:dyDescent="0.25">
      <c r="A479" s="5"/>
      <c r="B479" s="88"/>
      <c r="C479" s="217"/>
      <c r="D479" s="218"/>
      <c r="E479" s="11"/>
      <c r="F479" s="65"/>
      <c r="G479" s="65"/>
      <c r="H479" s="18"/>
      <c r="I479" s="11"/>
      <c r="J479" s="11"/>
      <c r="K479" s="57"/>
      <c r="L479" s="10"/>
    </row>
    <row r="480" spans="1:12" hidden="1" x14ac:dyDescent="0.25">
      <c r="A480" s="5"/>
      <c r="B480" s="94"/>
      <c r="C480" s="217"/>
      <c r="D480" s="218"/>
      <c r="E480" s="577"/>
      <c r="F480" s="415"/>
      <c r="G480" s="254"/>
      <c r="H480" s="18"/>
      <c r="I480" s="11"/>
      <c r="J480" s="11"/>
      <c r="K480" s="57"/>
      <c r="L480" s="10"/>
    </row>
    <row r="481" spans="1:12" hidden="1" x14ac:dyDescent="0.25">
      <c r="A481" s="5"/>
      <c r="B481" s="94"/>
      <c r="C481" s="217"/>
      <c r="D481" s="218"/>
      <c r="E481" s="577"/>
      <c r="F481" s="415"/>
      <c r="G481" s="254"/>
      <c r="H481" s="18"/>
      <c r="I481" s="11"/>
      <c r="J481" s="11"/>
      <c r="K481" s="57"/>
      <c r="L481" s="10"/>
    </row>
    <row r="482" spans="1:12" hidden="1" x14ac:dyDescent="0.25">
      <c r="A482" s="5"/>
      <c r="B482" s="88"/>
      <c r="C482" s="14"/>
      <c r="D482" s="18"/>
      <c r="E482" s="11"/>
      <c r="F482" s="65"/>
      <c r="G482" s="65"/>
      <c r="H482" s="18"/>
      <c r="I482" s="11"/>
      <c r="J482" s="11"/>
      <c r="K482" s="57"/>
      <c r="L482" s="10"/>
    </row>
    <row r="483" spans="1:12" hidden="1" x14ac:dyDescent="0.25">
      <c r="A483" s="5"/>
      <c r="B483" s="88"/>
      <c r="C483" s="217"/>
      <c r="D483" s="218"/>
      <c r="E483" s="577"/>
      <c r="F483" s="415"/>
      <c r="G483" s="254"/>
      <c r="H483" s="18"/>
      <c r="I483" s="11"/>
      <c r="J483" s="11"/>
      <c r="K483" s="57"/>
      <c r="L483" s="10"/>
    </row>
    <row r="484" spans="1:12" hidden="1" x14ac:dyDescent="0.25">
      <c r="A484" s="5"/>
      <c r="B484" s="88"/>
      <c r="C484" s="14"/>
      <c r="D484" s="18"/>
      <c r="E484" s="11"/>
      <c r="F484" s="65"/>
      <c r="G484" s="65"/>
      <c r="H484" s="18"/>
      <c r="I484" s="11"/>
      <c r="J484" s="11"/>
      <c r="K484" s="57"/>
      <c r="L484" s="10"/>
    </row>
    <row r="485" spans="1:12" hidden="1" x14ac:dyDescent="0.25">
      <c r="A485" s="5"/>
      <c r="B485" s="88"/>
      <c r="C485" s="217"/>
      <c r="D485" s="218"/>
      <c r="E485" s="577"/>
      <c r="F485" s="415"/>
      <c r="G485" s="254"/>
      <c r="H485" s="18"/>
      <c r="I485" s="11"/>
      <c r="J485" s="11"/>
      <c r="K485" s="57"/>
      <c r="L485" s="10"/>
    </row>
    <row r="486" spans="1:12" hidden="1" x14ac:dyDescent="0.25">
      <c r="A486" s="5"/>
      <c r="B486" s="88"/>
      <c r="C486" s="14"/>
      <c r="D486" s="18"/>
      <c r="E486" s="11"/>
      <c r="F486" s="65"/>
      <c r="G486" s="65"/>
      <c r="H486" s="18"/>
      <c r="I486" s="11"/>
      <c r="J486" s="11"/>
      <c r="K486" s="57"/>
      <c r="L486" s="10"/>
    </row>
    <row r="487" spans="1:12" hidden="1" x14ac:dyDescent="0.25">
      <c r="A487" s="5"/>
      <c r="B487" s="88"/>
      <c r="C487" s="217"/>
      <c r="D487" s="218"/>
      <c r="E487" s="577"/>
      <c r="F487" s="415"/>
      <c r="G487" s="254"/>
      <c r="H487" s="18"/>
      <c r="I487" s="11"/>
      <c r="J487" s="11"/>
      <c r="K487" s="57"/>
      <c r="L487" s="10"/>
    </row>
    <row r="488" spans="1:12" hidden="1" x14ac:dyDescent="0.25">
      <c r="A488" s="5"/>
      <c r="B488" s="88"/>
      <c r="C488" s="14"/>
      <c r="D488" s="18"/>
      <c r="E488" s="11"/>
      <c r="F488" s="65"/>
      <c r="G488" s="65"/>
      <c r="H488" s="18"/>
      <c r="I488" s="11"/>
      <c r="J488" s="11"/>
      <c r="K488" s="57"/>
      <c r="L488" s="10"/>
    </row>
    <row r="489" spans="1:12" hidden="1" x14ac:dyDescent="0.25">
      <c r="A489" s="5"/>
      <c r="B489" s="88"/>
      <c r="C489" s="217"/>
      <c r="D489" s="218"/>
      <c r="E489" s="577"/>
      <c r="F489" s="415"/>
      <c r="G489" s="254"/>
      <c r="H489" s="18"/>
      <c r="I489" s="11"/>
      <c r="J489" s="11"/>
      <c r="K489" s="57"/>
      <c r="L489" s="10"/>
    </row>
    <row r="490" spans="1:12" hidden="1" x14ac:dyDescent="0.25">
      <c r="A490" s="5"/>
      <c r="B490" s="88"/>
      <c r="C490" s="14"/>
      <c r="D490" s="18"/>
      <c r="E490" s="11"/>
      <c r="F490" s="65"/>
      <c r="G490" s="65"/>
      <c r="H490" s="18"/>
      <c r="I490" s="11"/>
      <c r="J490" s="11"/>
      <c r="K490" s="57"/>
      <c r="L490" s="10"/>
    </row>
    <row r="491" spans="1:12" hidden="1" x14ac:dyDescent="0.25">
      <c r="A491" s="5"/>
      <c r="B491" s="88"/>
      <c r="C491" s="217"/>
      <c r="D491" s="218"/>
      <c r="E491" s="577"/>
      <c r="F491" s="415"/>
      <c r="G491" s="254"/>
      <c r="H491" s="18"/>
      <c r="I491" s="11"/>
      <c r="J491" s="11"/>
      <c r="K491" s="57"/>
      <c r="L491" s="10"/>
    </row>
    <row r="492" spans="1:12" hidden="1" x14ac:dyDescent="0.25">
      <c r="A492" s="5"/>
      <c r="B492" s="88"/>
      <c r="C492" s="14"/>
      <c r="D492" s="18"/>
      <c r="E492" s="11"/>
      <c r="F492" s="65"/>
      <c r="G492" s="65"/>
      <c r="H492" s="18"/>
      <c r="I492" s="11"/>
      <c r="J492" s="11"/>
      <c r="K492" s="57"/>
      <c r="L492" s="10"/>
    </row>
    <row r="493" spans="1:12" hidden="1" x14ac:dyDescent="0.25">
      <c r="A493" s="5"/>
      <c r="B493" s="88"/>
      <c r="C493" s="217"/>
      <c r="D493" s="218"/>
      <c r="E493" s="577"/>
      <c r="F493" s="415"/>
      <c r="G493" s="254"/>
      <c r="H493" s="18"/>
      <c r="I493" s="11"/>
      <c r="J493" s="11"/>
      <c r="K493" s="57"/>
      <c r="L493" s="10"/>
    </row>
    <row r="494" spans="1:12" hidden="1" x14ac:dyDescent="0.25">
      <c r="A494" s="5"/>
      <c r="B494" s="88"/>
      <c r="C494" s="14"/>
      <c r="D494" s="18"/>
      <c r="E494" s="11"/>
      <c r="F494" s="65"/>
      <c r="G494" s="65"/>
      <c r="H494" s="18"/>
      <c r="I494" s="11"/>
      <c r="J494" s="11"/>
      <c r="K494" s="57"/>
      <c r="L494" s="10"/>
    </row>
    <row r="495" spans="1:12" hidden="1" x14ac:dyDescent="0.25">
      <c r="A495" s="5"/>
      <c r="B495" s="88"/>
      <c r="C495" s="217"/>
      <c r="D495" s="218"/>
      <c r="E495" s="577"/>
      <c r="F495" s="415"/>
      <c r="G495" s="254"/>
      <c r="H495" s="18"/>
      <c r="I495" s="11"/>
      <c r="J495" s="11"/>
      <c r="K495" s="57"/>
      <c r="L495" s="10"/>
    </row>
    <row r="496" spans="1:12" hidden="1" x14ac:dyDescent="0.25">
      <c r="A496" s="5"/>
      <c r="B496" s="88"/>
      <c r="C496" s="14"/>
      <c r="D496" s="18"/>
      <c r="E496" s="11"/>
      <c r="F496" s="65"/>
      <c r="G496" s="65"/>
      <c r="H496" s="18"/>
      <c r="I496" s="11"/>
      <c r="J496" s="11"/>
      <c r="K496" s="57"/>
      <c r="L496" s="10"/>
    </row>
    <row r="497" spans="1:12" hidden="1" x14ac:dyDescent="0.25">
      <c r="A497" s="5"/>
      <c r="B497" s="88"/>
      <c r="C497" s="14"/>
      <c r="D497" s="18"/>
      <c r="E497" s="11"/>
      <c r="F497" s="65"/>
      <c r="G497" s="65"/>
      <c r="H497" s="18"/>
      <c r="I497" s="11"/>
      <c r="J497" s="11"/>
      <c r="K497" s="57"/>
      <c r="L497" s="10"/>
    </row>
    <row r="498" spans="1:12" hidden="1" x14ac:dyDescent="0.25">
      <c r="A498" s="5"/>
      <c r="B498" s="88"/>
      <c r="C498" s="304"/>
      <c r="D498" s="312"/>
      <c r="E498" s="578"/>
      <c r="F498" s="386"/>
      <c r="G498" s="253"/>
      <c r="H498" s="18"/>
      <c r="I498" s="11"/>
      <c r="J498" s="11"/>
      <c r="K498" s="57"/>
      <c r="L498" s="10"/>
    </row>
    <row r="499" spans="1:12" hidden="1" x14ac:dyDescent="0.25">
      <c r="A499" s="5"/>
      <c r="B499" s="88"/>
      <c r="C499" s="14"/>
      <c r="D499" s="78"/>
      <c r="E499" s="10"/>
      <c r="F499" s="65"/>
      <c r="G499" s="65"/>
      <c r="H499" s="18"/>
      <c r="I499" s="11"/>
      <c r="J499" s="11"/>
      <c r="K499" s="57"/>
      <c r="L499" s="10"/>
    </row>
    <row r="500" spans="1:12" hidden="1" x14ac:dyDescent="0.25">
      <c r="A500" s="5"/>
      <c r="B500" s="88"/>
      <c r="C500" s="8"/>
      <c r="D500" s="75"/>
      <c r="E500" s="6"/>
      <c r="F500" s="65"/>
      <c r="G500" s="253"/>
      <c r="H500" s="136"/>
      <c r="I500" s="16"/>
      <c r="J500" s="16"/>
      <c r="K500" s="60"/>
      <c r="L500" s="6"/>
    </row>
    <row r="501" spans="1:12" hidden="1" x14ac:dyDescent="0.25">
      <c r="A501" s="5"/>
      <c r="B501" s="88"/>
      <c r="C501" s="14"/>
      <c r="D501" s="78"/>
      <c r="E501" s="10"/>
      <c r="F501" s="65"/>
      <c r="G501" s="65"/>
      <c r="H501" s="18"/>
      <c r="I501" s="11"/>
      <c r="J501" s="11"/>
      <c r="K501" s="57"/>
      <c r="L501" s="10"/>
    </row>
    <row r="502" spans="1:12" hidden="1" x14ac:dyDescent="0.25">
      <c r="A502" s="5"/>
      <c r="B502" s="88"/>
      <c r="C502" s="14"/>
      <c r="D502" s="78"/>
      <c r="E502" s="10"/>
      <c r="F502" s="65"/>
      <c r="G502" s="65"/>
      <c r="H502" s="18"/>
      <c r="I502" s="11"/>
      <c r="J502" s="11"/>
      <c r="K502" s="57"/>
      <c r="L502" s="10"/>
    </row>
    <row r="503" spans="1:12" hidden="1" x14ac:dyDescent="0.25">
      <c r="A503" s="47"/>
      <c r="B503" s="88"/>
      <c r="C503" s="14"/>
      <c r="D503" s="78"/>
      <c r="E503" s="10"/>
      <c r="F503" s="65"/>
      <c r="G503" s="65"/>
      <c r="H503" s="18"/>
      <c r="I503" s="11"/>
      <c r="J503" s="11"/>
      <c r="K503" s="57"/>
      <c r="L503" s="10"/>
    </row>
    <row r="504" spans="1:12" hidden="1" x14ac:dyDescent="0.25">
      <c r="A504" s="47"/>
      <c r="B504" s="88"/>
      <c r="C504" s="14"/>
      <c r="D504" s="143"/>
      <c r="E504" s="144"/>
      <c r="F504" s="145"/>
      <c r="G504" s="145"/>
      <c r="H504" s="146"/>
      <c r="I504" s="147"/>
      <c r="J504" s="147"/>
      <c r="K504" s="148"/>
      <c r="L504" s="10"/>
    </row>
    <row r="505" spans="1:12" hidden="1" x14ac:dyDescent="0.25">
      <c r="A505" s="25"/>
      <c r="B505" s="91"/>
      <c r="C505" s="50"/>
      <c r="D505" s="79"/>
      <c r="E505" s="20"/>
      <c r="F505" s="66"/>
      <c r="G505" s="66"/>
      <c r="H505" s="54"/>
      <c r="I505" s="20"/>
      <c r="J505" s="20"/>
      <c r="K505" s="60"/>
      <c r="L505" s="25"/>
    </row>
    <row r="506" spans="1:12" hidden="1" x14ac:dyDescent="0.25">
      <c r="A506" s="47"/>
      <c r="B506" s="88"/>
      <c r="C506" s="14"/>
      <c r="D506" s="78"/>
      <c r="E506" s="10"/>
      <c r="F506" s="65"/>
      <c r="G506" s="65"/>
      <c r="H506" s="18"/>
      <c r="I506" s="11"/>
      <c r="J506" s="11"/>
      <c r="K506" s="57"/>
      <c r="L506" s="10"/>
    </row>
    <row r="507" spans="1:12" hidden="1" x14ac:dyDescent="0.25">
      <c r="A507" s="47"/>
      <c r="B507" s="88"/>
      <c r="C507" s="217"/>
      <c r="D507" s="213"/>
      <c r="E507" s="288"/>
      <c r="F507" s="415"/>
      <c r="G507" s="254"/>
      <c r="H507" s="15"/>
      <c r="I507" s="15"/>
      <c r="J507" s="15"/>
      <c r="K507" s="57"/>
      <c r="L507" s="10"/>
    </row>
    <row r="508" spans="1:12" hidden="1" x14ac:dyDescent="0.25">
      <c r="A508" s="47"/>
      <c r="B508" s="88"/>
      <c r="C508" s="14"/>
      <c r="D508" s="18"/>
      <c r="E508" s="178"/>
      <c r="F508" s="65"/>
      <c r="G508" s="65"/>
      <c r="H508" s="18"/>
      <c r="I508" s="11"/>
      <c r="J508" s="11"/>
      <c r="K508" s="57"/>
      <c r="L508" s="10"/>
    </row>
    <row r="509" spans="1:12" hidden="1" x14ac:dyDescent="0.25">
      <c r="A509" s="47"/>
      <c r="B509" s="93"/>
      <c r="C509" s="232"/>
      <c r="D509" s="213"/>
      <c r="E509" s="288"/>
      <c r="F509" s="415"/>
      <c r="G509" s="254"/>
      <c r="H509" s="15"/>
      <c r="I509" s="15"/>
      <c r="J509" s="15"/>
      <c r="K509" s="57"/>
      <c r="L509" s="10"/>
    </row>
    <row r="510" spans="1:12" hidden="1" x14ac:dyDescent="0.25">
      <c r="A510" s="47"/>
      <c r="B510" s="93"/>
      <c r="C510" s="21"/>
      <c r="D510" s="73"/>
      <c r="E510" s="198"/>
      <c r="F510" s="65"/>
      <c r="G510" s="65"/>
      <c r="H510" s="73"/>
      <c r="I510" s="13"/>
      <c r="J510" s="13"/>
      <c r="K510" s="57"/>
      <c r="L510" s="10"/>
    </row>
    <row r="511" spans="1:12" hidden="1" x14ac:dyDescent="0.25">
      <c r="A511" s="47"/>
      <c r="B511" s="93"/>
      <c r="C511" s="232"/>
      <c r="D511" s="213"/>
      <c r="E511" s="288"/>
      <c r="F511" s="415"/>
      <c r="G511" s="254"/>
      <c r="H511" s="15"/>
      <c r="I511" s="15"/>
      <c r="J511" s="15"/>
      <c r="K511" s="57"/>
      <c r="L511" s="10"/>
    </row>
    <row r="512" spans="1:12" hidden="1" x14ac:dyDescent="0.25">
      <c r="A512" s="47"/>
      <c r="B512" s="93"/>
      <c r="C512" s="36"/>
      <c r="D512" s="73"/>
      <c r="E512" s="198"/>
      <c r="F512" s="65"/>
      <c r="G512" s="65"/>
      <c r="H512" s="73"/>
      <c r="I512" s="13"/>
      <c r="J512" s="13"/>
      <c r="K512" s="57"/>
      <c r="L512" s="10"/>
    </row>
    <row r="513" spans="1:12" hidden="1" x14ac:dyDescent="0.25">
      <c r="A513" s="47"/>
      <c r="B513" s="93"/>
      <c r="C513" s="232"/>
      <c r="D513" s="213"/>
      <c r="E513" s="288"/>
      <c r="F513" s="415"/>
      <c r="G513" s="254"/>
      <c r="H513" s="15"/>
      <c r="I513" s="15"/>
      <c r="J513" s="15"/>
      <c r="K513" s="57"/>
      <c r="L513" s="10"/>
    </row>
    <row r="514" spans="1:12" hidden="1" x14ac:dyDescent="0.25">
      <c r="A514" s="47"/>
      <c r="B514" s="88"/>
      <c r="C514" s="14"/>
      <c r="D514" s="18"/>
      <c r="E514" s="178"/>
      <c r="F514" s="65"/>
      <c r="G514" s="65"/>
      <c r="H514" s="18"/>
      <c r="I514" s="11"/>
      <c r="J514" s="11"/>
      <c r="K514" s="57"/>
      <c r="L514" s="10"/>
    </row>
    <row r="515" spans="1:12" hidden="1" x14ac:dyDescent="0.25">
      <c r="A515" s="47"/>
      <c r="B515" s="88"/>
      <c r="C515" s="217"/>
      <c r="D515" s="213"/>
      <c r="E515" s="288"/>
      <c r="F515" s="415"/>
      <c r="G515" s="254"/>
      <c r="H515" s="18"/>
      <c r="I515" s="11"/>
      <c r="J515" s="11"/>
      <c r="K515" s="57"/>
      <c r="L515" s="10"/>
    </row>
    <row r="516" spans="1:12" hidden="1" x14ac:dyDescent="0.25">
      <c r="A516" s="47"/>
      <c r="B516" s="88"/>
      <c r="C516" s="14"/>
      <c r="D516" s="18"/>
      <c r="E516" s="178"/>
      <c r="F516" s="65"/>
      <c r="G516" s="65"/>
      <c r="H516" s="18"/>
      <c r="I516" s="11"/>
      <c r="J516" s="11"/>
      <c r="K516" s="57"/>
      <c r="L516" s="10"/>
    </row>
    <row r="517" spans="1:12" hidden="1" x14ac:dyDescent="0.25">
      <c r="A517" s="47"/>
      <c r="B517" s="93"/>
      <c r="C517" s="232"/>
      <c r="D517" s="18"/>
      <c r="E517" s="178"/>
      <c r="F517" s="65"/>
      <c r="G517" s="65"/>
      <c r="H517" s="18"/>
      <c r="I517" s="11"/>
      <c r="J517" s="11"/>
      <c r="K517" s="57"/>
      <c r="L517" s="10"/>
    </row>
    <row r="518" spans="1:12" hidden="1" x14ac:dyDescent="0.25">
      <c r="A518" s="47"/>
      <c r="B518" s="92"/>
      <c r="C518" s="232"/>
      <c r="D518" s="213"/>
      <c r="E518" s="288"/>
      <c r="F518" s="415"/>
      <c r="G518" s="254"/>
      <c r="H518" s="18"/>
      <c r="I518" s="11"/>
      <c r="J518" s="11"/>
      <c r="K518" s="57"/>
      <c r="L518" s="10"/>
    </row>
    <row r="519" spans="1:12" hidden="1" x14ac:dyDescent="0.25">
      <c r="A519" s="47"/>
      <c r="B519" s="92"/>
      <c r="C519" s="232"/>
      <c r="D519" s="559"/>
      <c r="E519" s="560"/>
      <c r="F519" s="561"/>
      <c r="G519" s="254"/>
      <c r="H519" s="18"/>
      <c r="I519" s="11"/>
      <c r="J519" s="11"/>
      <c r="K519" s="57"/>
      <c r="L519" s="10"/>
    </row>
    <row r="520" spans="1:12" hidden="1" x14ac:dyDescent="0.25">
      <c r="A520" s="47"/>
      <c r="B520" s="92"/>
      <c r="C520" s="232"/>
      <c r="D520" s="559"/>
      <c r="E520" s="560"/>
      <c r="F520" s="561"/>
      <c r="G520" s="254"/>
      <c r="H520" s="18"/>
      <c r="I520" s="11"/>
      <c r="J520" s="11"/>
      <c r="K520" s="57"/>
      <c r="L520" s="10"/>
    </row>
    <row r="521" spans="1:12" hidden="1" x14ac:dyDescent="0.25">
      <c r="A521" s="47"/>
      <c r="B521" s="93"/>
      <c r="C521" s="21"/>
      <c r="D521" s="18"/>
      <c r="E521" s="178"/>
      <c r="F521" s="65"/>
      <c r="G521" s="65"/>
      <c r="H521" s="18"/>
      <c r="I521" s="11"/>
      <c r="J521" s="11"/>
      <c r="K521" s="57"/>
      <c r="L521" s="10"/>
    </row>
    <row r="522" spans="1:12" hidden="1" x14ac:dyDescent="0.25">
      <c r="A522" s="47"/>
      <c r="B522" s="88"/>
      <c r="C522" s="284"/>
      <c r="D522" s="291"/>
      <c r="E522" s="560"/>
      <c r="F522" s="561"/>
      <c r="G522" s="254"/>
      <c r="H522" s="73"/>
      <c r="I522" s="13"/>
      <c r="J522" s="13"/>
      <c r="K522" s="57"/>
      <c r="L522" s="10"/>
    </row>
    <row r="523" spans="1:12" hidden="1" x14ac:dyDescent="0.25">
      <c r="A523" s="47"/>
      <c r="B523" s="88"/>
      <c r="C523" s="37"/>
      <c r="D523" s="18"/>
      <c r="E523" s="178"/>
      <c r="F523" s="65"/>
      <c r="G523" s="65"/>
      <c r="H523" s="18"/>
      <c r="I523" s="11"/>
      <c r="J523" s="11"/>
      <c r="K523" s="57"/>
      <c r="L523" s="10"/>
    </row>
    <row r="524" spans="1:12" hidden="1" x14ac:dyDescent="0.25">
      <c r="A524" s="47"/>
      <c r="B524" s="88"/>
      <c r="C524" s="284"/>
      <c r="D524" s="218"/>
      <c r="E524" s="560"/>
      <c r="F524" s="561"/>
      <c r="G524" s="254"/>
      <c r="H524" s="18"/>
      <c r="I524" s="11"/>
      <c r="J524" s="11"/>
      <c r="K524" s="57"/>
      <c r="L524" s="10"/>
    </row>
    <row r="525" spans="1:12" hidden="1" x14ac:dyDescent="0.25">
      <c r="A525" s="47"/>
      <c r="B525" s="88"/>
      <c r="C525" s="37"/>
      <c r="D525" s="78"/>
      <c r="E525" s="10"/>
      <c r="F525" s="65"/>
      <c r="G525" s="65"/>
      <c r="H525" s="18"/>
      <c r="I525" s="11"/>
      <c r="J525" s="11"/>
      <c r="K525" s="57"/>
      <c r="L525" s="10"/>
    </row>
    <row r="526" spans="1:12" hidden="1" x14ac:dyDescent="0.25">
      <c r="A526" s="47"/>
      <c r="B526" s="88"/>
      <c r="C526" s="8"/>
      <c r="D526" s="75"/>
      <c r="E526" s="6"/>
      <c r="F526" s="65"/>
      <c r="G526" s="253"/>
      <c r="H526" s="136"/>
      <c r="I526" s="16"/>
      <c r="J526" s="16"/>
      <c r="K526" s="60"/>
      <c r="L526" s="6"/>
    </row>
    <row r="527" spans="1:12" hidden="1" x14ac:dyDescent="0.25">
      <c r="A527" s="47"/>
      <c r="B527" s="88"/>
      <c r="C527" s="37"/>
      <c r="D527" s="78"/>
      <c r="E527" s="10"/>
      <c r="F527" s="65"/>
      <c r="G527" s="65"/>
      <c r="H527" s="18"/>
      <c r="I527" s="11"/>
      <c r="J527" s="11"/>
      <c r="K527" s="57"/>
      <c r="L527" s="10"/>
    </row>
    <row r="528" spans="1:12" hidden="1" x14ac:dyDescent="0.25">
      <c r="A528" s="47"/>
      <c r="B528" s="88"/>
      <c r="C528" s="37"/>
      <c r="D528" s="78"/>
      <c r="E528" s="10"/>
      <c r="F528" s="65"/>
      <c r="G528" s="65"/>
      <c r="H528" s="18"/>
      <c r="I528" s="11"/>
      <c r="J528" s="11"/>
      <c r="K528" s="57"/>
      <c r="L528" s="10"/>
    </row>
    <row r="529" spans="1:12" hidden="1" x14ac:dyDescent="0.25">
      <c r="A529" s="47"/>
      <c r="B529" s="88"/>
      <c r="C529" s="37"/>
      <c r="D529" s="78"/>
      <c r="E529" s="10"/>
      <c r="F529" s="65"/>
      <c r="G529" s="65"/>
      <c r="H529" s="18"/>
      <c r="I529" s="11"/>
      <c r="J529" s="11"/>
      <c r="K529" s="57"/>
      <c r="L529" s="10"/>
    </row>
    <row r="530" spans="1:12" hidden="1" x14ac:dyDescent="0.25">
      <c r="A530" s="47"/>
      <c r="B530" s="88"/>
      <c r="C530" s="37"/>
      <c r="D530" s="143"/>
      <c r="E530" s="144"/>
      <c r="F530" s="145"/>
      <c r="G530" s="145"/>
      <c r="H530" s="146"/>
      <c r="I530" s="147"/>
      <c r="J530" s="147"/>
      <c r="K530" s="148"/>
      <c r="L530" s="10"/>
    </row>
    <row r="531" spans="1:12" hidden="1" x14ac:dyDescent="0.25">
      <c r="A531" s="25"/>
      <c r="B531" s="91"/>
      <c r="C531" s="50"/>
      <c r="D531" s="79"/>
      <c r="E531" s="20"/>
      <c r="F531" s="66"/>
      <c r="G531" s="66"/>
      <c r="H531" s="54"/>
      <c r="I531" s="20"/>
      <c r="J531" s="20"/>
      <c r="K531" s="60"/>
      <c r="L531" s="25"/>
    </row>
    <row r="532" spans="1:12" ht="3.95" hidden="1" customHeight="1" x14ac:dyDescent="0.25">
      <c r="A532" s="47"/>
      <c r="B532" s="159"/>
      <c r="C532" s="21"/>
      <c r="D532" s="84"/>
      <c r="E532" s="10"/>
      <c r="F532" s="65"/>
      <c r="G532" s="65"/>
      <c r="H532" s="18"/>
      <c r="I532" s="11"/>
      <c r="J532" s="11"/>
      <c r="K532" s="57"/>
      <c r="L532" s="10"/>
    </row>
    <row r="533" spans="1:12" hidden="1" x14ac:dyDescent="0.25">
      <c r="A533" s="47"/>
      <c r="B533" s="159"/>
      <c r="C533" s="232"/>
      <c r="D533" s="292"/>
      <c r="E533" s="178"/>
      <c r="F533" s="65"/>
      <c r="G533" s="65"/>
      <c r="H533" s="18"/>
      <c r="I533" s="11"/>
      <c r="J533" s="11"/>
      <c r="K533" s="57"/>
      <c r="L533" s="10"/>
    </row>
    <row r="534" spans="1:12" hidden="1" x14ac:dyDescent="0.25">
      <c r="A534" s="47"/>
      <c r="B534" s="159"/>
      <c r="C534" s="232"/>
      <c r="D534" s="218"/>
      <c r="E534" s="560"/>
      <c r="F534" s="561"/>
      <c r="G534" s="561"/>
      <c r="H534" s="18"/>
      <c r="I534" s="11"/>
      <c r="J534" s="11"/>
      <c r="K534" s="130"/>
      <c r="L534" s="679"/>
    </row>
    <row r="535" spans="1:12" hidden="1" x14ac:dyDescent="0.25">
      <c r="A535" s="47"/>
      <c r="B535" s="159"/>
      <c r="C535" s="232"/>
      <c r="D535" s="218"/>
      <c r="E535" s="560"/>
      <c r="F535" s="561"/>
      <c r="G535" s="561"/>
      <c r="H535" s="18"/>
      <c r="I535" s="11"/>
      <c r="J535" s="11"/>
      <c r="K535" s="130"/>
      <c r="L535" s="680"/>
    </row>
    <row r="536" spans="1:12" hidden="1" x14ac:dyDescent="0.25">
      <c r="A536" s="47"/>
      <c r="B536" s="159"/>
      <c r="C536" s="232"/>
      <c r="D536" s="218"/>
      <c r="E536" s="560"/>
      <c r="F536" s="561"/>
      <c r="G536" s="561"/>
      <c r="H536" s="18"/>
      <c r="I536" s="11"/>
      <c r="J536" s="11"/>
      <c r="K536" s="130"/>
      <c r="L536" s="680"/>
    </row>
    <row r="537" spans="1:12" hidden="1" x14ac:dyDescent="0.25">
      <c r="A537" s="47"/>
      <c r="B537" s="93"/>
      <c r="C537" s="36"/>
      <c r="D537" s="18"/>
      <c r="E537" s="178"/>
      <c r="F537" s="65"/>
      <c r="G537" s="310"/>
      <c r="H537" s="18"/>
      <c r="I537" s="11"/>
      <c r="J537" s="11"/>
      <c r="K537" s="161"/>
      <c r="L537" s="680"/>
    </row>
    <row r="538" spans="1:12" hidden="1" x14ac:dyDescent="0.25">
      <c r="A538" s="47"/>
      <c r="B538" s="159"/>
      <c r="C538" s="232"/>
      <c r="D538" s="218"/>
      <c r="E538" s="560"/>
      <c r="F538" s="561"/>
      <c r="G538" s="561"/>
      <c r="H538" s="18"/>
      <c r="I538" s="11"/>
      <c r="J538" s="11"/>
      <c r="K538" s="130"/>
      <c r="L538" s="680"/>
    </row>
    <row r="539" spans="1:12" hidden="1" x14ac:dyDescent="0.25">
      <c r="A539" s="47"/>
      <c r="B539" s="562"/>
      <c r="C539" s="563"/>
      <c r="D539" s="218"/>
      <c r="E539" s="178"/>
      <c r="F539" s="65"/>
      <c r="G539" s="310"/>
      <c r="H539" s="18"/>
      <c r="I539" s="11"/>
      <c r="J539" s="11"/>
      <c r="K539" s="161"/>
      <c r="L539" s="680"/>
    </row>
    <row r="540" spans="1:12" hidden="1" x14ac:dyDescent="0.25">
      <c r="A540" s="47"/>
      <c r="B540" s="159"/>
      <c r="C540" s="232"/>
      <c r="D540" s="218"/>
      <c r="E540" s="178"/>
      <c r="F540" s="65"/>
      <c r="G540" s="257"/>
      <c r="H540" s="18"/>
      <c r="I540" s="11"/>
      <c r="J540" s="11"/>
      <c r="K540" s="128"/>
      <c r="L540" s="680"/>
    </row>
    <row r="541" spans="1:12" hidden="1" x14ac:dyDescent="0.25">
      <c r="A541" s="47"/>
      <c r="B541" s="159"/>
      <c r="C541" s="232"/>
      <c r="D541" s="218"/>
      <c r="E541" s="560"/>
      <c r="F541" s="561"/>
      <c r="G541" s="561"/>
      <c r="H541" s="18"/>
      <c r="I541" s="11"/>
      <c r="J541" s="11"/>
      <c r="K541" s="130"/>
      <c r="L541" s="680"/>
    </row>
    <row r="542" spans="1:12" hidden="1" x14ac:dyDescent="0.25">
      <c r="A542" s="47"/>
      <c r="B542" s="159"/>
      <c r="C542" s="232"/>
      <c r="D542" s="218"/>
      <c r="E542" s="560"/>
      <c r="F542" s="561"/>
      <c r="G542" s="561"/>
      <c r="H542" s="18"/>
      <c r="I542" s="11"/>
      <c r="J542" s="11"/>
      <c r="K542" s="130"/>
      <c r="L542" s="680"/>
    </row>
    <row r="543" spans="1:12" hidden="1" x14ac:dyDescent="0.25">
      <c r="A543" s="47"/>
      <c r="B543" s="93"/>
      <c r="C543" s="232"/>
      <c r="D543" s="218"/>
      <c r="E543" s="178"/>
      <c r="F543" s="65"/>
      <c r="G543" s="310"/>
      <c r="H543" s="18"/>
      <c r="I543" s="11"/>
      <c r="J543" s="11"/>
      <c r="K543" s="161"/>
      <c r="L543" s="680"/>
    </row>
    <row r="544" spans="1:12" hidden="1" x14ac:dyDescent="0.25">
      <c r="A544" s="47"/>
      <c r="B544" s="159"/>
      <c r="C544" s="232"/>
      <c r="D544" s="218"/>
      <c r="E544" s="178"/>
      <c r="F544" s="65"/>
      <c r="G544" s="310"/>
      <c r="H544" s="18"/>
      <c r="I544" s="11"/>
      <c r="J544" s="11"/>
      <c r="K544" s="161"/>
      <c r="L544" s="680"/>
    </row>
    <row r="545" spans="1:12" hidden="1" x14ac:dyDescent="0.25">
      <c r="A545" s="47"/>
      <c r="B545" s="159"/>
      <c r="C545" s="232"/>
      <c r="D545" s="218"/>
      <c r="E545" s="560"/>
      <c r="F545" s="561"/>
      <c r="G545" s="561"/>
      <c r="H545" s="18"/>
      <c r="I545" s="11"/>
      <c r="J545" s="11"/>
      <c r="K545" s="130"/>
      <c r="L545" s="680"/>
    </row>
    <row r="546" spans="1:12" hidden="1" x14ac:dyDescent="0.25">
      <c r="A546" s="47"/>
      <c r="B546" s="159"/>
      <c r="C546" s="232"/>
      <c r="D546" s="218"/>
      <c r="E546" s="560"/>
      <c r="F546" s="561"/>
      <c r="G546" s="561"/>
      <c r="H546" s="18"/>
      <c r="I546" s="11"/>
      <c r="J546" s="11"/>
      <c r="K546" s="130"/>
      <c r="L546" s="680"/>
    </row>
    <row r="547" spans="1:12" hidden="1" x14ac:dyDescent="0.25">
      <c r="A547" s="47"/>
      <c r="B547" s="159"/>
      <c r="C547" s="232"/>
      <c r="D547" s="218"/>
      <c r="E547" s="560"/>
      <c r="F547" s="561"/>
      <c r="G547" s="561"/>
      <c r="H547" s="18"/>
      <c r="I547" s="11"/>
      <c r="J547" s="11"/>
      <c r="K547" s="130"/>
      <c r="L547" s="680"/>
    </row>
    <row r="548" spans="1:12" hidden="1" x14ac:dyDescent="0.25">
      <c r="A548" s="47"/>
      <c r="B548" s="159"/>
      <c r="C548" s="232"/>
      <c r="D548" s="218"/>
      <c r="E548" s="560"/>
      <c r="F548" s="561"/>
      <c r="G548" s="561"/>
      <c r="H548" s="18"/>
      <c r="I548" s="11"/>
      <c r="J548" s="11"/>
      <c r="K548" s="130"/>
      <c r="L548" s="680"/>
    </row>
    <row r="549" spans="1:12" hidden="1" x14ac:dyDescent="0.25">
      <c r="A549" s="47"/>
      <c r="B549" s="159"/>
      <c r="C549" s="246"/>
      <c r="D549" s="204"/>
      <c r="E549" s="560"/>
      <c r="F549" s="561"/>
      <c r="G549" s="561"/>
      <c r="H549" s="18"/>
      <c r="I549" s="11"/>
      <c r="J549" s="11"/>
      <c r="K549" s="130"/>
      <c r="L549" s="680"/>
    </row>
    <row r="550" spans="1:12" hidden="1" x14ac:dyDescent="0.25">
      <c r="A550" s="47"/>
      <c r="B550" s="88"/>
      <c r="C550" s="14"/>
      <c r="D550" s="78"/>
      <c r="E550" s="10"/>
      <c r="F550" s="65"/>
      <c r="G550" s="65"/>
      <c r="H550" s="18"/>
      <c r="I550" s="11"/>
      <c r="J550" s="11"/>
      <c r="K550" s="60"/>
      <c r="L550" s="680"/>
    </row>
    <row r="551" spans="1:12" hidden="1" x14ac:dyDescent="0.25">
      <c r="A551" s="47"/>
      <c r="B551" s="88"/>
      <c r="C551" s="8"/>
      <c r="D551" s="75"/>
      <c r="E551" s="6"/>
      <c r="F551" s="65"/>
      <c r="G551" s="253"/>
      <c r="H551" s="136"/>
      <c r="I551" s="16"/>
      <c r="J551" s="16"/>
      <c r="K551" s="60"/>
      <c r="L551" s="6"/>
    </row>
    <row r="552" spans="1:12" hidden="1" x14ac:dyDescent="0.25">
      <c r="A552" s="47"/>
      <c r="B552" s="88"/>
      <c r="C552" s="37"/>
      <c r="D552" s="78"/>
      <c r="E552" s="10"/>
      <c r="F552" s="65"/>
      <c r="G552" s="65"/>
      <c r="H552" s="18"/>
      <c r="I552" s="11"/>
      <c r="J552" s="11"/>
      <c r="K552" s="57"/>
      <c r="L552" s="10"/>
    </row>
    <row r="553" spans="1:12" hidden="1" x14ac:dyDescent="0.25">
      <c r="A553" s="5"/>
      <c r="B553" s="88"/>
      <c r="C553" s="37"/>
      <c r="D553" s="78"/>
      <c r="E553" s="10"/>
      <c r="F553" s="65"/>
      <c r="G553" s="65"/>
      <c r="H553" s="18"/>
      <c r="I553" s="11"/>
      <c r="J553" s="11"/>
      <c r="K553" s="57"/>
      <c r="L553" s="10"/>
    </row>
    <row r="554" spans="1:12" x14ac:dyDescent="0.25">
      <c r="A554" s="5"/>
      <c r="B554" s="88"/>
      <c r="C554" s="37"/>
      <c r="D554" s="78"/>
      <c r="E554" s="10"/>
      <c r="F554" s="65"/>
      <c r="G554" s="65"/>
      <c r="H554" s="18"/>
      <c r="I554" s="11"/>
      <c r="J554" s="11"/>
      <c r="K554" s="57"/>
      <c r="L554" s="10"/>
    </row>
    <row r="555" spans="1:12" x14ac:dyDescent="0.25">
      <c r="A555" s="5"/>
      <c r="B555" s="88"/>
      <c r="C555" s="37"/>
      <c r="D555" s="143" t="s">
        <v>154</v>
      </c>
      <c r="E555" s="144"/>
      <c r="F555" s="145"/>
      <c r="G555" s="145"/>
      <c r="H555" s="146"/>
      <c r="I555" s="147"/>
      <c r="J555" s="147"/>
      <c r="K555" s="148"/>
      <c r="L555" s="10"/>
    </row>
    <row r="556" spans="1:12" x14ac:dyDescent="0.25">
      <c r="A556" s="25"/>
      <c r="B556" s="91" t="s">
        <v>181</v>
      </c>
      <c r="C556" s="50" t="s">
        <v>13</v>
      </c>
      <c r="D556" s="79"/>
      <c r="E556" s="20"/>
      <c r="F556" s="66"/>
      <c r="G556" s="66"/>
      <c r="H556" s="54"/>
      <c r="I556" s="20"/>
      <c r="J556" s="20"/>
      <c r="K556" s="60"/>
      <c r="L556" s="25"/>
    </row>
    <row r="557" spans="1:12" x14ac:dyDescent="0.25">
      <c r="A557" s="5"/>
      <c r="B557" s="91"/>
      <c r="C557" s="14"/>
      <c r="D557" s="78"/>
      <c r="E557" s="10"/>
      <c r="F557" s="65"/>
      <c r="G557" s="65"/>
      <c r="H557" s="136"/>
      <c r="I557" s="16"/>
      <c r="J557" s="16"/>
      <c r="K557" s="57"/>
      <c r="L557" s="2"/>
    </row>
    <row r="558" spans="1:12" ht="51" x14ac:dyDescent="0.25">
      <c r="A558" s="5"/>
      <c r="B558" s="91">
        <v>1</v>
      </c>
      <c r="C558" s="14" t="s">
        <v>733</v>
      </c>
      <c r="D558" s="282" t="s">
        <v>25</v>
      </c>
      <c r="E558" s="306">
        <v>1</v>
      </c>
      <c r="F558" s="305">
        <v>0</v>
      </c>
      <c r="G558" s="305">
        <f>E558*F558</f>
        <v>0</v>
      </c>
      <c r="H558" s="136"/>
      <c r="I558" s="16"/>
      <c r="J558" s="16"/>
      <c r="K558" s="57"/>
      <c r="L558" s="10"/>
    </row>
    <row r="559" spans="1:12" x14ac:dyDescent="0.25">
      <c r="A559" s="5"/>
      <c r="B559" s="91"/>
      <c r="C559" s="14"/>
      <c r="D559" s="282"/>
      <c r="E559" s="261"/>
      <c r="F559" s="259"/>
      <c r="G559" s="259"/>
      <c r="H559" s="136"/>
      <c r="I559" s="16"/>
      <c r="J559" s="16"/>
      <c r="K559" s="57"/>
      <c r="L559" s="10"/>
    </row>
    <row r="560" spans="1:12" ht="25.5" x14ac:dyDescent="0.25">
      <c r="A560" s="5"/>
      <c r="B560" s="91">
        <v>2</v>
      </c>
      <c r="C560" s="14" t="s">
        <v>115</v>
      </c>
      <c r="D560" s="282" t="s">
        <v>116</v>
      </c>
      <c r="E560" s="260">
        <v>2</v>
      </c>
      <c r="F560" s="305">
        <v>0</v>
      </c>
      <c r="G560" s="305">
        <f>E560*F560</f>
        <v>0</v>
      </c>
      <c r="H560" s="18"/>
      <c r="I560" s="11"/>
      <c r="J560" s="11"/>
      <c r="K560" s="57"/>
      <c r="L560" s="10"/>
    </row>
    <row r="561" spans="1:12" x14ac:dyDescent="0.25">
      <c r="A561" s="5"/>
      <c r="B561" s="95"/>
      <c r="C561" s="14"/>
      <c r="D561" s="78"/>
      <c r="E561" s="10"/>
      <c r="F561" s="65"/>
      <c r="G561" s="65"/>
      <c r="H561" s="18"/>
      <c r="I561" s="11"/>
      <c r="J561" s="11"/>
      <c r="K561" s="57"/>
      <c r="L561" s="10"/>
    </row>
    <row r="562" spans="1:12" ht="15.75" thickBot="1" x14ac:dyDescent="0.3">
      <c r="A562" s="5"/>
      <c r="B562" s="95"/>
      <c r="C562" s="70" t="s">
        <v>183</v>
      </c>
      <c r="D562" s="82"/>
      <c r="E562" s="71"/>
      <c r="F562" s="72"/>
      <c r="G562" s="265">
        <f>SUM(G558:G560)</f>
        <v>0</v>
      </c>
      <c r="H562" s="136"/>
      <c r="I562" s="16"/>
      <c r="J562" s="16"/>
      <c r="K562" s="60"/>
      <c r="L562" s="10"/>
    </row>
    <row r="563" spans="1:12" ht="15.75" thickTop="1" x14ac:dyDescent="0.25">
      <c r="A563" s="5"/>
      <c r="B563" s="95"/>
      <c r="C563" s="37"/>
      <c r="D563" s="78"/>
      <c r="E563" s="10"/>
      <c r="F563" s="65"/>
      <c r="G563" s="65"/>
      <c r="H563" s="18"/>
      <c r="I563" s="11"/>
      <c r="J563" s="11"/>
      <c r="K563" s="57"/>
      <c r="L563" s="10"/>
    </row>
    <row r="564" spans="1:12" x14ac:dyDescent="0.25">
      <c r="A564" s="5"/>
      <c r="B564" s="95"/>
      <c r="C564" s="37"/>
      <c r="D564" s="78"/>
      <c r="E564" s="10"/>
      <c r="F564" s="65"/>
      <c r="G564" s="65"/>
      <c r="H564" s="18"/>
      <c r="I564" s="11"/>
      <c r="J564" s="11"/>
      <c r="K564" s="57"/>
      <c r="L564" s="10"/>
    </row>
    <row r="565" spans="1:12" x14ac:dyDescent="0.25">
      <c r="A565" s="5"/>
      <c r="B565" s="95"/>
      <c r="C565" s="37"/>
      <c r="D565" s="78"/>
      <c r="E565" s="10"/>
      <c r="F565" s="65"/>
      <c r="G565" s="65"/>
      <c r="H565" s="18"/>
      <c r="I565" s="11"/>
      <c r="J565" s="11"/>
      <c r="K565" s="57"/>
      <c r="L565" s="10"/>
    </row>
    <row r="566" spans="1:12" x14ac:dyDescent="0.25">
      <c r="A566" s="25"/>
      <c r="B566" s="92"/>
      <c r="C566" s="25"/>
      <c r="D566" s="143"/>
      <c r="E566" s="144"/>
      <c r="F566" s="145"/>
      <c r="G566" s="145"/>
      <c r="H566" s="146"/>
      <c r="I566" s="147"/>
      <c r="J566" s="147"/>
      <c r="K566" s="148"/>
      <c r="L566" s="25"/>
    </row>
    <row r="567" spans="1:12" ht="15.75" x14ac:dyDescent="0.25">
      <c r="A567" s="90"/>
      <c r="B567" s="678"/>
      <c r="C567" s="678"/>
      <c r="D567" s="678"/>
      <c r="E567" s="678"/>
      <c r="F567" s="678"/>
      <c r="G567" s="678"/>
      <c r="H567" s="678"/>
      <c r="I567" s="678"/>
      <c r="J567" s="678"/>
      <c r="K567" s="678"/>
      <c r="L567" s="25"/>
    </row>
    <row r="568" spans="1:12" x14ac:dyDescent="0.25">
      <c r="A568" s="120"/>
      <c r="B568" s="88"/>
      <c r="C568" s="14"/>
      <c r="D568" s="78"/>
      <c r="E568" s="10"/>
      <c r="F568" s="65"/>
      <c r="G568" s="65"/>
      <c r="H568" s="18"/>
      <c r="I568" s="11"/>
      <c r="J568" s="11"/>
      <c r="K568" s="57"/>
      <c r="L568" s="10"/>
    </row>
    <row r="569" spans="1:12" x14ac:dyDescent="0.25">
      <c r="A569" s="25"/>
      <c r="B569" s="91"/>
      <c r="C569" s="50"/>
      <c r="D569" s="79"/>
      <c r="E569" s="20"/>
      <c r="F569" s="66"/>
      <c r="G569" s="66"/>
      <c r="H569" s="54"/>
      <c r="I569" s="20"/>
      <c r="J569" s="20"/>
      <c r="K569" s="60"/>
      <c r="L569" s="25"/>
    </row>
    <row r="570" spans="1:12" x14ac:dyDescent="0.25">
      <c r="A570" s="120"/>
      <c r="B570" s="88"/>
      <c r="C570" s="14"/>
      <c r="D570" s="78"/>
      <c r="E570" s="10"/>
      <c r="F570" s="65"/>
      <c r="G570" s="65"/>
      <c r="H570" s="136"/>
      <c r="I570" s="16"/>
      <c r="J570" s="16"/>
      <c r="K570" s="57"/>
      <c r="L570" s="10"/>
    </row>
    <row r="571" spans="1:12" x14ac:dyDescent="0.25">
      <c r="A571" s="120"/>
      <c r="B571" s="88"/>
      <c r="C571" s="304"/>
      <c r="D571" s="294"/>
      <c r="E571" s="312"/>
      <c r="F571" s="386"/>
      <c r="G571" s="386"/>
      <c r="H571" s="18"/>
      <c r="I571" s="11"/>
      <c r="J571" s="11"/>
      <c r="K571" s="107"/>
      <c r="L571" s="38"/>
    </row>
    <row r="572" spans="1:12" x14ac:dyDescent="0.25">
      <c r="A572" s="120"/>
      <c r="B572" s="94"/>
      <c r="C572" s="224"/>
      <c r="D572" s="307"/>
      <c r="E572" s="326"/>
      <c r="F572" s="308"/>
      <c r="G572" s="308"/>
      <c r="H572" s="18"/>
      <c r="I572" s="11"/>
      <c r="J572" s="11"/>
      <c r="K572" s="107"/>
      <c r="L572" s="38"/>
    </row>
    <row r="573" spans="1:12" hidden="1" x14ac:dyDescent="0.25">
      <c r="A573" s="120"/>
      <c r="B573" s="94"/>
      <c r="C573" s="224"/>
      <c r="D573" s="263"/>
      <c r="E573" s="204"/>
      <c r="F573" s="415"/>
      <c r="G573" s="415"/>
      <c r="H573" s="18"/>
      <c r="I573" s="121"/>
      <c r="J573" s="121"/>
      <c r="K573" s="108"/>
      <c r="L573" s="10"/>
    </row>
    <row r="574" spans="1:12" hidden="1" x14ac:dyDescent="0.25">
      <c r="A574" s="120"/>
      <c r="B574" s="94"/>
      <c r="C574" s="224"/>
      <c r="D574" s="263"/>
      <c r="E574" s="204"/>
      <c r="F574" s="415"/>
      <c r="G574" s="415"/>
      <c r="H574" s="18"/>
      <c r="I574" s="11"/>
      <c r="J574" s="11"/>
      <c r="K574" s="57"/>
      <c r="L574" s="10"/>
    </row>
    <row r="575" spans="1:12" hidden="1" x14ac:dyDescent="0.25">
      <c r="A575" s="120"/>
      <c r="B575" s="94"/>
      <c r="C575" s="224"/>
      <c r="D575" s="263"/>
      <c r="E575" s="204"/>
      <c r="F575" s="415"/>
      <c r="G575" s="415"/>
      <c r="H575" s="18"/>
      <c r="I575" s="11"/>
      <c r="J575" s="11"/>
      <c r="K575" s="57"/>
      <c r="L575" s="10"/>
    </row>
    <row r="576" spans="1:12" hidden="1" x14ac:dyDescent="0.25">
      <c r="A576" s="120"/>
      <c r="B576" s="94"/>
      <c r="C576" s="224"/>
      <c r="D576" s="263"/>
      <c r="E576" s="204"/>
      <c r="F576" s="415"/>
      <c r="G576" s="415"/>
      <c r="H576" s="18"/>
      <c r="I576" s="11"/>
      <c r="J576" s="11"/>
      <c r="K576" s="57"/>
      <c r="L576" s="10"/>
    </row>
    <row r="577" spans="1:12" hidden="1" x14ac:dyDescent="0.25">
      <c r="A577" s="120"/>
      <c r="B577" s="94"/>
      <c r="C577" s="224"/>
      <c r="D577" s="303"/>
      <c r="E577" s="204"/>
      <c r="F577" s="415"/>
      <c r="G577" s="415"/>
      <c r="H577" s="18"/>
      <c r="I577" s="11"/>
      <c r="J577" s="11"/>
      <c r="K577" s="108"/>
      <c r="L577" s="10"/>
    </row>
    <row r="578" spans="1:12" hidden="1" x14ac:dyDescent="0.25">
      <c r="A578" s="120"/>
      <c r="B578" s="94"/>
      <c r="C578" s="224"/>
      <c r="D578" s="303"/>
      <c r="E578" s="204"/>
      <c r="F578" s="415"/>
      <c r="G578" s="415"/>
      <c r="H578" s="18"/>
      <c r="I578" s="11"/>
      <c r="J578" s="11"/>
      <c r="K578" s="57"/>
      <c r="L578" s="10"/>
    </row>
    <row r="579" spans="1:12" x14ac:dyDescent="0.25">
      <c r="A579" s="120"/>
      <c r="B579" s="94"/>
      <c r="C579" s="304"/>
      <c r="D579" s="294"/>
      <c r="E579" s="362"/>
      <c r="F579" s="259"/>
      <c r="G579" s="259"/>
      <c r="H579" s="18"/>
      <c r="I579" s="11"/>
      <c r="J579" s="11"/>
      <c r="K579" s="57"/>
      <c r="L579" s="10"/>
    </row>
    <row r="580" spans="1:12" x14ac:dyDescent="0.25">
      <c r="A580" s="120"/>
      <c r="B580" s="94"/>
      <c r="C580" s="304"/>
      <c r="D580" s="282"/>
      <c r="E580" s="312"/>
      <c r="F580" s="386"/>
      <c r="G580" s="386"/>
      <c r="H580" s="18"/>
      <c r="I580" s="11"/>
      <c r="J580" s="11"/>
      <c r="K580" s="108"/>
      <c r="L580" s="10"/>
    </row>
    <row r="581" spans="1:12" x14ac:dyDescent="0.25">
      <c r="A581" s="120"/>
      <c r="B581" s="94"/>
      <c r="C581" s="304"/>
      <c r="D581" s="282"/>
      <c r="E581" s="312"/>
      <c r="F581" s="386"/>
      <c r="G581" s="386"/>
      <c r="H581" s="18"/>
      <c r="I581" s="11"/>
      <c r="J581" s="11"/>
      <c r="K581" s="108"/>
      <c r="L581" s="10"/>
    </row>
    <row r="582" spans="1:12" hidden="1" x14ac:dyDescent="0.25">
      <c r="A582" s="120"/>
      <c r="B582" s="94"/>
      <c r="C582" s="224"/>
      <c r="D582" s="303"/>
      <c r="E582" s="204"/>
      <c r="F582" s="415"/>
      <c r="G582" s="415"/>
      <c r="H582" s="18"/>
      <c r="I582" s="11"/>
      <c r="J582" s="11"/>
      <c r="K582" s="108"/>
      <c r="L582" s="10"/>
    </row>
    <row r="583" spans="1:12" hidden="1" x14ac:dyDescent="0.25">
      <c r="A583" s="120"/>
      <c r="B583" s="94"/>
      <c r="C583" s="224"/>
      <c r="D583" s="303"/>
      <c r="E583" s="204"/>
      <c r="F583" s="415"/>
      <c r="G583" s="415"/>
      <c r="H583" s="18"/>
      <c r="I583" s="11"/>
      <c r="J583" s="11"/>
      <c r="K583" s="108"/>
      <c r="L583" s="10"/>
    </row>
    <row r="584" spans="1:12" hidden="1" x14ac:dyDescent="0.25">
      <c r="A584" s="120"/>
      <c r="B584" s="94"/>
      <c r="C584" s="224"/>
      <c r="D584" s="303"/>
      <c r="E584" s="204"/>
      <c r="F584" s="415"/>
      <c r="G584" s="415"/>
      <c r="H584" s="18"/>
      <c r="I584" s="11"/>
      <c r="J584" s="11"/>
      <c r="K584" s="108"/>
      <c r="L584" s="10"/>
    </row>
    <row r="585" spans="1:12" hidden="1" x14ac:dyDescent="0.25">
      <c r="A585" s="120"/>
      <c r="B585" s="94"/>
      <c r="C585" s="224"/>
      <c r="D585" s="303"/>
      <c r="E585" s="564"/>
      <c r="F585" s="415"/>
      <c r="G585" s="415"/>
      <c r="H585" s="18"/>
      <c r="I585" s="11"/>
      <c r="J585" s="11"/>
      <c r="K585" s="57"/>
      <c r="L585" s="10"/>
    </row>
    <row r="586" spans="1:12" x14ac:dyDescent="0.25">
      <c r="A586" s="120"/>
      <c r="B586" s="94"/>
      <c r="C586" s="224"/>
      <c r="D586" s="303"/>
      <c r="E586" s="10"/>
      <c r="F586" s="65"/>
      <c r="G586" s="65"/>
      <c r="H586" s="18"/>
      <c r="I586" s="11"/>
      <c r="J586" s="11"/>
      <c r="K586" s="57"/>
      <c r="L586" s="10"/>
    </row>
    <row r="587" spans="1:12" x14ac:dyDescent="0.25">
      <c r="A587" s="120"/>
      <c r="B587" s="88"/>
      <c r="C587" s="304"/>
      <c r="D587" s="263"/>
      <c r="E587" s="10"/>
      <c r="F587" s="65"/>
      <c r="G587" s="65"/>
      <c r="H587" s="18"/>
      <c r="I587" s="11"/>
      <c r="J587" s="11"/>
      <c r="K587" s="57"/>
      <c r="L587" s="10"/>
    </row>
    <row r="588" spans="1:12" x14ac:dyDescent="0.25">
      <c r="A588" s="120"/>
      <c r="B588" s="94"/>
      <c r="C588" s="224"/>
      <c r="D588" s="303"/>
      <c r="E588" s="564"/>
      <c r="F588" s="415"/>
      <c r="G588" s="415"/>
      <c r="H588" s="18"/>
      <c r="I588" s="11"/>
      <c r="J588" s="11"/>
      <c r="K588" s="108"/>
      <c r="L588" s="10"/>
    </row>
    <row r="589" spans="1:12" hidden="1" x14ac:dyDescent="0.25">
      <c r="A589" s="120"/>
      <c r="B589" s="94"/>
      <c r="C589" s="224"/>
      <c r="D589" s="303"/>
      <c r="E589" s="564"/>
      <c r="F589" s="415"/>
      <c r="G589" s="415"/>
      <c r="H589" s="18"/>
      <c r="I589" s="11"/>
      <c r="J589" s="11"/>
      <c r="K589" s="108"/>
      <c r="L589" s="10"/>
    </row>
    <row r="590" spans="1:12" hidden="1" x14ac:dyDescent="0.25">
      <c r="A590" s="120"/>
      <c r="B590" s="94"/>
      <c r="C590" s="224"/>
      <c r="D590" s="303"/>
      <c r="E590" s="564"/>
      <c r="F590" s="415"/>
      <c r="G590" s="415"/>
      <c r="H590" s="18"/>
      <c r="I590" s="11"/>
      <c r="J590" s="11"/>
      <c r="K590" s="108"/>
      <c r="L590" s="10"/>
    </row>
    <row r="591" spans="1:12" hidden="1" x14ac:dyDescent="0.25">
      <c r="A591" s="120"/>
      <c r="B591" s="94"/>
      <c r="C591" s="224"/>
      <c r="D591" s="303"/>
      <c r="E591" s="564"/>
      <c r="F591" s="415"/>
      <c r="G591" s="415"/>
      <c r="H591" s="18"/>
      <c r="I591" s="11"/>
      <c r="J591" s="11"/>
      <c r="K591" s="108"/>
      <c r="L591" s="10"/>
    </row>
    <row r="592" spans="1:12" hidden="1" x14ac:dyDescent="0.25">
      <c r="A592" s="120"/>
      <c r="B592" s="94"/>
      <c r="C592" s="224"/>
      <c r="D592" s="303"/>
      <c r="E592" s="564"/>
      <c r="F592" s="415"/>
      <c r="G592" s="415"/>
      <c r="H592" s="18"/>
      <c r="I592" s="11"/>
      <c r="J592" s="11"/>
      <c r="K592" s="108"/>
      <c r="L592" s="10"/>
    </row>
    <row r="593" spans="1:12" hidden="1" x14ac:dyDescent="0.25">
      <c r="A593" s="120"/>
      <c r="B593" s="94"/>
      <c r="C593" s="224"/>
      <c r="D593" s="303"/>
      <c r="E593" s="564"/>
      <c r="F593" s="415"/>
      <c r="G593" s="415"/>
      <c r="H593" s="18"/>
      <c r="I593" s="11"/>
      <c r="J593" s="11"/>
      <c r="K593" s="108"/>
      <c r="L593" s="10"/>
    </row>
    <row r="594" spans="1:12" hidden="1" x14ac:dyDescent="0.25">
      <c r="A594" s="120"/>
      <c r="B594" s="94"/>
      <c r="C594" s="224"/>
      <c r="D594" s="303"/>
      <c r="E594" s="564"/>
      <c r="F594" s="415"/>
      <c r="G594" s="415"/>
      <c r="H594" s="18"/>
      <c r="I594" s="11"/>
      <c r="J594" s="11"/>
      <c r="K594" s="57"/>
      <c r="L594" s="10"/>
    </row>
    <row r="595" spans="1:12" hidden="1" x14ac:dyDescent="0.25">
      <c r="A595" s="120"/>
      <c r="B595" s="94"/>
      <c r="C595" s="224"/>
      <c r="D595" s="303"/>
      <c r="E595" s="564"/>
      <c r="F595" s="415"/>
      <c r="G595" s="415"/>
      <c r="H595" s="18"/>
      <c r="I595" s="11"/>
      <c r="J595" s="11"/>
      <c r="K595" s="108"/>
      <c r="L595" s="10"/>
    </row>
    <row r="596" spans="1:12" hidden="1" x14ac:dyDescent="0.25">
      <c r="A596" s="120"/>
      <c r="B596" s="94"/>
      <c r="C596" s="224"/>
      <c r="D596" s="303"/>
      <c r="E596" s="564"/>
      <c r="F596" s="415"/>
      <c r="G596" s="415"/>
      <c r="H596" s="18"/>
      <c r="I596" s="11"/>
      <c r="J596" s="11"/>
      <c r="K596" s="108"/>
      <c r="L596" s="10"/>
    </row>
    <row r="597" spans="1:12" x14ac:dyDescent="0.25">
      <c r="A597" s="120"/>
      <c r="B597" s="94"/>
      <c r="C597" s="304"/>
      <c r="D597" s="294"/>
      <c r="E597" s="493"/>
      <c r="F597" s="386"/>
      <c r="G597" s="386"/>
      <c r="H597" s="18"/>
      <c r="I597" s="11"/>
      <c r="J597" s="11"/>
      <c r="K597" s="108"/>
      <c r="L597" s="10"/>
    </row>
    <row r="598" spans="1:12" x14ac:dyDescent="0.25">
      <c r="A598" s="120"/>
      <c r="B598" s="94"/>
      <c r="C598" s="224"/>
      <c r="D598" s="303"/>
      <c r="E598" s="10"/>
      <c r="F598" s="65"/>
      <c r="G598" s="65"/>
      <c r="H598" s="18"/>
      <c r="I598" s="11"/>
      <c r="J598" s="11"/>
      <c r="K598" s="57"/>
      <c r="L598" s="10"/>
    </row>
    <row r="599" spans="1:12" hidden="1" x14ac:dyDescent="0.25">
      <c r="A599" s="120"/>
      <c r="B599" s="91"/>
      <c r="C599" s="224"/>
      <c r="D599" s="303"/>
      <c r="E599" s="564"/>
      <c r="F599" s="415"/>
      <c r="G599" s="415"/>
      <c r="H599" s="19"/>
      <c r="I599" s="11"/>
      <c r="J599" s="11"/>
      <c r="K599" s="57"/>
      <c r="L599" s="10"/>
    </row>
    <row r="600" spans="1:12" hidden="1" x14ac:dyDescent="0.25">
      <c r="A600" s="120"/>
      <c r="B600" s="94"/>
      <c r="C600" s="14"/>
      <c r="D600" s="294"/>
      <c r="E600" s="15"/>
      <c r="F600" s="99"/>
      <c r="G600" s="99"/>
      <c r="H600" s="136"/>
      <c r="I600" s="16"/>
      <c r="J600" s="16"/>
      <c r="K600" s="57"/>
      <c r="L600" s="2"/>
    </row>
    <row r="601" spans="1:12" ht="26.25" hidden="1" x14ac:dyDescent="0.25">
      <c r="A601" s="120"/>
      <c r="B601" s="88"/>
      <c r="C601" s="224"/>
      <c r="D601" s="303"/>
      <c r="E601" s="204"/>
      <c r="F601" s="415"/>
      <c r="G601" s="415"/>
      <c r="H601" s="104"/>
      <c r="I601" s="302"/>
      <c r="J601" s="105"/>
      <c r="K601" s="57"/>
      <c r="L601" s="200" t="s">
        <v>202</v>
      </c>
    </row>
    <row r="602" spans="1:12" hidden="1" x14ac:dyDescent="0.25">
      <c r="A602" s="120"/>
      <c r="B602" s="94"/>
      <c r="C602" s="224"/>
      <c r="D602" s="303"/>
      <c r="E602" s="467"/>
      <c r="F602" s="415"/>
      <c r="G602" s="415"/>
      <c r="H602" s="18"/>
      <c r="I602" s="171"/>
      <c r="J602" s="34"/>
      <c r="K602" s="57"/>
      <c r="L602" s="10"/>
    </row>
    <row r="603" spans="1:12" hidden="1" x14ac:dyDescent="0.25">
      <c r="A603" s="120"/>
      <c r="B603" s="94"/>
      <c r="C603" s="224"/>
      <c r="D603" s="204"/>
      <c r="E603" s="467"/>
      <c r="F603" s="415"/>
      <c r="G603" s="415"/>
      <c r="H603" s="18"/>
      <c r="I603" s="171"/>
      <c r="J603" s="34"/>
      <c r="K603" s="57"/>
      <c r="L603" s="10"/>
    </row>
    <row r="604" spans="1:12" hidden="1" x14ac:dyDescent="0.25">
      <c r="A604" s="120"/>
      <c r="B604" s="94"/>
      <c r="C604" s="224"/>
      <c r="D604" s="204"/>
      <c r="E604" s="467"/>
      <c r="F604" s="415"/>
      <c r="G604" s="415"/>
      <c r="H604" s="18"/>
      <c r="I604" s="171"/>
      <c r="J604" s="34"/>
      <c r="K604" s="57"/>
      <c r="L604" s="10"/>
    </row>
    <row r="605" spans="1:12" hidden="1" x14ac:dyDescent="0.25">
      <c r="A605" s="120"/>
      <c r="B605" s="94"/>
      <c r="C605" s="224"/>
      <c r="D605" s="204"/>
      <c r="E605" s="467"/>
      <c r="F605" s="415"/>
      <c r="G605" s="415"/>
      <c r="H605" s="18"/>
      <c r="I605" s="171"/>
      <c r="J605" s="34"/>
      <c r="K605" s="57"/>
      <c r="L605" s="10"/>
    </row>
    <row r="606" spans="1:12" hidden="1" x14ac:dyDescent="0.25">
      <c r="A606" s="120"/>
      <c r="B606" s="94"/>
      <c r="C606" s="224"/>
      <c r="D606" s="204"/>
      <c r="E606" s="467"/>
      <c r="F606" s="415"/>
      <c r="G606" s="415"/>
      <c r="H606" s="18"/>
      <c r="I606" s="171"/>
      <c r="J606" s="34"/>
      <c r="K606" s="57"/>
      <c r="L606" s="10"/>
    </row>
    <row r="607" spans="1:12" hidden="1" x14ac:dyDescent="0.25">
      <c r="A607" s="120"/>
      <c r="B607" s="94"/>
      <c r="C607" s="14"/>
      <c r="D607" s="294"/>
      <c r="E607" s="10"/>
      <c r="F607" s="65"/>
      <c r="G607" s="65"/>
      <c r="H607" s="18"/>
      <c r="I607" s="11"/>
      <c r="J607" s="11"/>
      <c r="K607" s="57"/>
      <c r="L607" s="10"/>
    </row>
    <row r="608" spans="1:12" hidden="1" x14ac:dyDescent="0.25">
      <c r="A608" s="120"/>
      <c r="B608" s="88"/>
      <c r="C608" s="217"/>
      <c r="D608" s="204"/>
      <c r="E608" s="467"/>
      <c r="F608" s="415"/>
      <c r="G608" s="415"/>
      <c r="H608" s="18"/>
      <c r="I608" s="11"/>
      <c r="J608" s="11"/>
      <c r="K608" s="57"/>
      <c r="L608" s="10"/>
    </row>
    <row r="609" spans="1:12" hidden="1" x14ac:dyDescent="0.25">
      <c r="A609" s="120"/>
      <c r="B609" s="94"/>
      <c r="C609" s="14"/>
      <c r="D609" s="294"/>
      <c r="E609" s="10"/>
      <c r="F609" s="65"/>
      <c r="G609" s="65"/>
      <c r="H609" s="18"/>
      <c r="I609" s="11"/>
      <c r="J609" s="11"/>
      <c r="K609" s="57"/>
      <c r="L609" s="10"/>
    </row>
    <row r="610" spans="1:12" hidden="1" x14ac:dyDescent="0.25">
      <c r="A610" s="120"/>
      <c r="B610" s="88"/>
      <c r="C610" s="224"/>
      <c r="D610" s="303"/>
      <c r="E610" s="204"/>
      <c r="F610" s="415"/>
      <c r="G610" s="415"/>
      <c r="H610" s="19"/>
      <c r="I610" s="11"/>
      <c r="J610" s="11"/>
      <c r="K610" s="57"/>
      <c r="L610" s="10"/>
    </row>
    <row r="611" spans="1:12" hidden="1" x14ac:dyDescent="0.25">
      <c r="A611" s="120"/>
      <c r="B611" s="94"/>
      <c r="C611" s="224"/>
      <c r="D611" s="303"/>
      <c r="E611" s="326"/>
      <c r="F611" s="308"/>
      <c r="G611" s="308"/>
      <c r="H611" s="18"/>
      <c r="I611" s="11"/>
      <c r="J611" s="11"/>
      <c r="K611" s="57"/>
      <c r="L611" s="10"/>
    </row>
    <row r="612" spans="1:12" hidden="1" x14ac:dyDescent="0.25">
      <c r="A612" s="120"/>
      <c r="B612" s="88"/>
      <c r="C612" s="224"/>
      <c r="D612" s="303"/>
      <c r="E612" s="204"/>
      <c r="F612" s="415"/>
      <c r="G612" s="415"/>
      <c r="H612" s="19"/>
      <c r="I612" s="11"/>
      <c r="J612" s="11"/>
      <c r="K612" s="57"/>
      <c r="L612" s="10"/>
    </row>
    <row r="613" spans="1:12" hidden="1" x14ac:dyDescent="0.25">
      <c r="A613" s="120"/>
      <c r="B613" s="94"/>
      <c r="C613" s="14"/>
      <c r="D613" s="294"/>
      <c r="E613" s="10"/>
      <c r="F613" s="65"/>
      <c r="G613" s="65"/>
      <c r="H613" s="18"/>
      <c r="I613" s="11"/>
      <c r="J613" s="11"/>
      <c r="K613" s="57"/>
      <c r="L613" s="10"/>
    </row>
    <row r="614" spans="1:12" hidden="1" x14ac:dyDescent="0.25">
      <c r="A614" s="120"/>
      <c r="B614" s="88"/>
      <c r="C614" s="224"/>
      <c r="D614" s="263"/>
      <c r="E614" s="326"/>
      <c r="F614" s="308"/>
      <c r="G614" s="308"/>
      <c r="H614" s="18"/>
      <c r="I614" s="11"/>
      <c r="J614" s="11"/>
      <c r="K614" s="57"/>
      <c r="L614" s="10"/>
    </row>
    <row r="615" spans="1:12" hidden="1" x14ac:dyDescent="0.25">
      <c r="A615" s="120"/>
      <c r="B615" s="94"/>
      <c r="C615" s="224"/>
      <c r="D615" s="303"/>
      <c r="E615" s="204"/>
      <c r="F615" s="415"/>
      <c r="G615" s="415"/>
      <c r="H615" s="19"/>
      <c r="I615" s="11"/>
      <c r="J615" s="11"/>
      <c r="K615" s="57"/>
      <c r="L615" s="10"/>
    </row>
    <row r="616" spans="1:12" hidden="1" x14ac:dyDescent="0.25">
      <c r="A616" s="120"/>
      <c r="B616" s="94"/>
      <c r="C616" s="224"/>
      <c r="D616" s="303"/>
      <c r="E616" s="204"/>
      <c r="F616" s="415"/>
      <c r="G616" s="415"/>
      <c r="H616" s="19"/>
      <c r="I616" s="11"/>
      <c r="J616" s="11"/>
      <c r="K616" s="57"/>
      <c r="L616" s="10"/>
    </row>
    <row r="617" spans="1:12" hidden="1" x14ac:dyDescent="0.25">
      <c r="A617" s="120"/>
      <c r="B617" s="94"/>
      <c r="C617" s="14"/>
      <c r="D617" s="294"/>
      <c r="E617" s="10"/>
      <c r="F617" s="65"/>
      <c r="G617" s="65"/>
      <c r="H617" s="18"/>
      <c r="I617" s="11"/>
      <c r="J617" s="11"/>
      <c r="K617" s="57"/>
      <c r="L617" s="10"/>
    </row>
    <row r="618" spans="1:12" hidden="1" x14ac:dyDescent="0.25">
      <c r="A618" s="120"/>
      <c r="B618" s="88"/>
      <c r="C618" s="14"/>
      <c r="D618" s="294"/>
      <c r="E618" s="10"/>
      <c r="F618" s="65"/>
      <c r="G618" s="65"/>
      <c r="H618" s="18"/>
      <c r="I618" s="11"/>
      <c r="J618" s="11"/>
      <c r="K618" s="57"/>
      <c r="L618" s="10"/>
    </row>
    <row r="619" spans="1:12" hidden="1" x14ac:dyDescent="0.25">
      <c r="A619" s="120"/>
      <c r="B619" s="94"/>
      <c r="C619" s="217"/>
      <c r="D619" s="303"/>
      <c r="E619" s="204"/>
      <c r="F619" s="415"/>
      <c r="G619" s="415"/>
      <c r="H619" s="19"/>
      <c r="I619" s="39"/>
      <c r="J619" s="39"/>
      <c r="K619" s="131"/>
      <c r="L619" s="10"/>
    </row>
    <row r="620" spans="1:12" hidden="1" x14ac:dyDescent="0.25">
      <c r="A620" s="120"/>
      <c r="B620" s="94"/>
      <c r="C620" s="224"/>
      <c r="D620" s="303"/>
      <c r="E620" s="204"/>
      <c r="F620" s="415"/>
      <c r="G620" s="415"/>
      <c r="H620" s="19"/>
      <c r="I620" s="11"/>
      <c r="J620" s="11"/>
      <c r="K620" s="131"/>
      <c r="L620" s="10"/>
    </row>
    <row r="621" spans="1:12" hidden="1" x14ac:dyDescent="0.25">
      <c r="A621" s="120"/>
      <c r="B621" s="94"/>
      <c r="C621" s="217"/>
      <c r="D621" s="303"/>
      <c r="E621" s="204"/>
      <c r="F621" s="415"/>
      <c r="G621" s="415"/>
      <c r="H621" s="19"/>
      <c r="I621" s="11"/>
      <c r="J621" s="11"/>
      <c r="K621" s="131"/>
      <c r="L621" s="10"/>
    </row>
    <row r="622" spans="1:12" hidden="1" x14ac:dyDescent="0.25">
      <c r="A622" s="120"/>
      <c r="B622" s="94"/>
      <c r="C622" s="14"/>
      <c r="D622" s="294"/>
      <c r="E622" s="10"/>
      <c r="F622" s="65"/>
      <c r="G622" s="65"/>
      <c r="H622" s="18"/>
      <c r="I622" s="11"/>
      <c r="J622" s="11"/>
      <c r="K622" s="57"/>
      <c r="L622" s="10"/>
    </row>
    <row r="623" spans="1:12" hidden="1" x14ac:dyDescent="0.25">
      <c r="A623" s="120"/>
      <c r="B623" s="88"/>
      <c r="C623" s="224"/>
      <c r="D623" s="303"/>
      <c r="E623" s="204"/>
      <c r="F623" s="415"/>
      <c r="G623" s="415"/>
      <c r="H623" s="18"/>
      <c r="I623" s="11"/>
      <c r="J623" s="11"/>
      <c r="K623" s="57"/>
      <c r="L623" s="10"/>
    </row>
    <row r="624" spans="1:12" hidden="1" x14ac:dyDescent="0.25">
      <c r="A624" s="120"/>
      <c r="B624" s="94"/>
      <c r="C624" s="224"/>
      <c r="D624" s="474"/>
      <c r="E624" s="326"/>
      <c r="F624" s="308"/>
      <c r="G624" s="308"/>
      <c r="H624" s="18"/>
      <c r="I624" s="11"/>
      <c r="J624" s="11"/>
      <c r="K624" s="57"/>
      <c r="L624" s="10"/>
    </row>
    <row r="625" spans="1:12" hidden="1" x14ac:dyDescent="0.25">
      <c r="A625" s="120"/>
      <c r="B625" s="88"/>
      <c r="C625" s="224"/>
      <c r="D625" s="303"/>
      <c r="E625" s="204"/>
      <c r="F625" s="415"/>
      <c r="G625" s="415"/>
      <c r="H625" s="19"/>
      <c r="I625" s="11"/>
      <c r="J625" s="11"/>
      <c r="K625" s="131"/>
      <c r="L625" s="10"/>
    </row>
    <row r="626" spans="1:12" hidden="1" x14ac:dyDescent="0.25">
      <c r="A626" s="120"/>
      <c r="B626" s="94"/>
      <c r="C626" s="14"/>
      <c r="D626" s="282"/>
      <c r="E626" s="10"/>
      <c r="F626" s="65"/>
      <c r="G626" s="65"/>
      <c r="H626" s="18"/>
      <c r="I626" s="11"/>
      <c r="J626" s="11"/>
      <c r="K626" s="57"/>
      <c r="L626" s="10"/>
    </row>
    <row r="627" spans="1:12" hidden="1" x14ac:dyDescent="0.25">
      <c r="A627" s="120"/>
      <c r="B627" s="88"/>
      <c r="C627" s="217"/>
      <c r="D627" s="303"/>
      <c r="E627" s="204"/>
      <c r="F627" s="415"/>
      <c r="G627" s="415"/>
      <c r="H627" s="18"/>
      <c r="I627" s="11"/>
      <c r="J627" s="385"/>
      <c r="K627" s="57"/>
      <c r="L627" s="10"/>
    </row>
    <row r="628" spans="1:12" hidden="1" x14ac:dyDescent="0.25">
      <c r="A628" s="120"/>
      <c r="B628" s="94"/>
      <c r="C628" s="14"/>
      <c r="D628" s="282"/>
      <c r="E628" s="10"/>
      <c r="F628" s="65"/>
      <c r="G628" s="65"/>
      <c r="H628" s="18"/>
      <c r="I628" s="11"/>
      <c r="J628" s="11"/>
      <c r="K628" s="57"/>
      <c r="L628" s="10"/>
    </row>
    <row r="629" spans="1:12" hidden="1" x14ac:dyDescent="0.25">
      <c r="A629" s="120"/>
      <c r="B629" s="88"/>
      <c r="C629" s="224"/>
      <c r="D629" s="263"/>
      <c r="E629" s="204"/>
      <c r="F629" s="415"/>
      <c r="G629" s="415"/>
      <c r="H629" s="18"/>
      <c r="I629" s="11"/>
      <c r="J629" s="11"/>
      <c r="K629" s="57"/>
      <c r="L629" s="10"/>
    </row>
    <row r="630" spans="1:12" hidden="1" x14ac:dyDescent="0.25">
      <c r="A630" s="120"/>
      <c r="B630" s="94"/>
      <c r="C630" s="224"/>
      <c r="D630" s="263"/>
      <c r="E630" s="204"/>
      <c r="F630" s="415"/>
      <c r="G630" s="415"/>
      <c r="H630" s="18"/>
      <c r="I630" s="11"/>
      <c r="J630" s="11"/>
      <c r="K630" s="57"/>
      <c r="L630" s="10"/>
    </row>
    <row r="631" spans="1:12" hidden="1" x14ac:dyDescent="0.25">
      <c r="A631" s="120"/>
      <c r="B631" s="94"/>
      <c r="C631" s="14"/>
      <c r="D631" s="282"/>
      <c r="E631" s="10"/>
      <c r="F631" s="65"/>
      <c r="G631" s="65"/>
      <c r="H631" s="18"/>
      <c r="I631" s="11"/>
      <c r="J631" s="11"/>
      <c r="K631" s="57"/>
      <c r="L631" s="10"/>
    </row>
    <row r="632" spans="1:12" hidden="1" x14ac:dyDescent="0.25">
      <c r="A632" s="120"/>
      <c r="B632" s="94"/>
      <c r="C632" s="127"/>
      <c r="D632" s="282"/>
      <c r="E632" s="10"/>
      <c r="F632" s="65"/>
      <c r="G632" s="65"/>
      <c r="H632" s="18"/>
      <c r="I632" s="11"/>
      <c r="J632" s="11"/>
      <c r="K632" s="57"/>
      <c r="L632" s="10"/>
    </row>
    <row r="633" spans="1:12" hidden="1" x14ac:dyDescent="0.25">
      <c r="A633" s="120"/>
      <c r="B633" s="88"/>
      <c r="C633" s="224"/>
      <c r="D633" s="303"/>
      <c r="E633" s="204"/>
      <c r="F633" s="415"/>
      <c r="G633" s="415"/>
      <c r="H633" s="18"/>
      <c r="I633" s="11"/>
      <c r="J633" s="11"/>
      <c r="K633" s="131"/>
      <c r="L633" s="10"/>
    </row>
    <row r="634" spans="1:12" hidden="1" x14ac:dyDescent="0.25">
      <c r="A634" s="120"/>
      <c r="B634" s="94"/>
      <c r="C634" s="224"/>
      <c r="D634" s="303"/>
      <c r="E634" s="204"/>
      <c r="F634" s="415"/>
      <c r="G634" s="415"/>
      <c r="H634" s="18"/>
      <c r="I634" s="11"/>
      <c r="J634" s="11"/>
      <c r="K634" s="131"/>
      <c r="L634" s="10"/>
    </row>
    <row r="635" spans="1:12" hidden="1" x14ac:dyDescent="0.25">
      <c r="A635" s="120"/>
      <c r="B635" s="94"/>
      <c r="C635" s="14"/>
      <c r="D635" s="282"/>
      <c r="E635" s="10"/>
      <c r="F635" s="65"/>
      <c r="G635" s="65"/>
      <c r="H635" s="18"/>
      <c r="I635" s="11"/>
      <c r="J635" s="11"/>
      <c r="K635" s="57"/>
      <c r="L635" s="10"/>
    </row>
    <row r="636" spans="1:12" hidden="1" x14ac:dyDescent="0.25">
      <c r="A636" s="120"/>
      <c r="B636" s="88"/>
      <c r="C636" s="127"/>
      <c r="D636" s="282"/>
      <c r="E636" s="10"/>
      <c r="F636" s="65"/>
      <c r="G636" s="65"/>
      <c r="H636" s="18"/>
      <c r="I636" s="11"/>
      <c r="J636" s="11"/>
      <c r="K636" s="57"/>
      <c r="L636" s="10"/>
    </row>
    <row r="637" spans="1:12" hidden="1" x14ac:dyDescent="0.25">
      <c r="A637" s="120"/>
      <c r="B637" s="94"/>
      <c r="C637" s="217"/>
      <c r="D637" s="263"/>
      <c r="E637" s="204"/>
      <c r="F637" s="415"/>
      <c r="G637" s="415"/>
      <c r="H637" s="18"/>
      <c r="I637" s="121"/>
      <c r="J637" s="121"/>
      <c r="K637" s="131"/>
      <c r="L637" s="10"/>
    </row>
    <row r="638" spans="1:12" hidden="1" x14ac:dyDescent="0.25">
      <c r="A638" s="120"/>
      <c r="B638" s="94"/>
      <c r="C638" s="224"/>
      <c r="D638" s="263"/>
      <c r="E638" s="204"/>
      <c r="F638" s="415"/>
      <c r="G638" s="415"/>
      <c r="H638" s="18"/>
      <c r="I638" s="121"/>
      <c r="J638" s="121"/>
      <c r="K638" s="131"/>
      <c r="L638" s="10"/>
    </row>
    <row r="639" spans="1:12" hidden="1" x14ac:dyDescent="0.25">
      <c r="A639" s="120"/>
      <c r="B639" s="94"/>
      <c r="C639" s="217"/>
      <c r="D639" s="263"/>
      <c r="E639" s="564"/>
      <c r="F639" s="415"/>
      <c r="G639" s="415"/>
      <c r="H639" s="18"/>
      <c r="I639" s="121"/>
      <c r="J639" s="121"/>
      <c r="K639" s="131"/>
      <c r="L639" s="10"/>
    </row>
    <row r="640" spans="1:12" hidden="1" x14ac:dyDescent="0.25">
      <c r="A640" s="120"/>
      <c r="B640" s="94"/>
      <c r="C640" s="14"/>
      <c r="D640" s="282"/>
      <c r="E640" s="10"/>
      <c r="F640" s="65"/>
      <c r="G640" s="65"/>
      <c r="H640" s="18"/>
      <c r="I640" s="121"/>
      <c r="J640" s="121"/>
      <c r="K640" s="107"/>
      <c r="L640" s="10"/>
    </row>
    <row r="641" spans="1:12" hidden="1" x14ac:dyDescent="0.25">
      <c r="A641" s="120"/>
      <c r="B641" s="88"/>
      <c r="C641" s="14"/>
      <c r="D641" s="282"/>
      <c r="E641" s="10"/>
      <c r="F641" s="65"/>
      <c r="G641" s="65"/>
      <c r="H641" s="18"/>
      <c r="I641" s="121"/>
      <c r="J641" s="121"/>
      <c r="K641" s="107"/>
      <c r="L641" s="10"/>
    </row>
    <row r="642" spans="1:12" hidden="1" x14ac:dyDescent="0.25">
      <c r="A642" s="120"/>
      <c r="B642" s="94"/>
      <c r="C642" s="224"/>
      <c r="D642" s="263"/>
      <c r="E642" s="564"/>
      <c r="F642" s="415"/>
      <c r="G642" s="415"/>
      <c r="H642" s="18"/>
      <c r="I642" s="121"/>
      <c r="J642" s="121"/>
      <c r="K642" s="107"/>
      <c r="L642" s="10"/>
    </row>
    <row r="643" spans="1:12" hidden="1" x14ac:dyDescent="0.25">
      <c r="A643" s="120"/>
      <c r="B643" s="94"/>
      <c r="C643" s="224"/>
      <c r="D643" s="263"/>
      <c r="E643" s="564"/>
      <c r="F643" s="415"/>
      <c r="G643" s="415"/>
      <c r="H643" s="18"/>
      <c r="I643" s="121"/>
      <c r="J643" s="121"/>
      <c r="K643" s="107"/>
      <c r="L643" s="10"/>
    </row>
    <row r="644" spans="1:12" hidden="1" x14ac:dyDescent="0.25">
      <c r="A644" s="120"/>
      <c r="B644" s="94"/>
      <c r="C644" s="14"/>
      <c r="D644" s="282"/>
      <c r="E644" s="10"/>
      <c r="F644" s="65"/>
      <c r="G644" s="65"/>
      <c r="H644" s="18"/>
      <c r="I644" s="121"/>
      <c r="J644" s="121"/>
      <c r="K644" s="107"/>
      <c r="L644" s="10"/>
    </row>
    <row r="645" spans="1:12" hidden="1" x14ac:dyDescent="0.25">
      <c r="A645" s="120"/>
      <c r="B645" s="88"/>
      <c r="C645" s="224"/>
      <c r="D645" s="263"/>
      <c r="E645" s="564"/>
      <c r="F645" s="415"/>
      <c r="G645" s="415"/>
      <c r="H645" s="18"/>
      <c r="I645" s="121"/>
      <c r="J645" s="121"/>
      <c r="K645" s="107"/>
      <c r="L645" s="10"/>
    </row>
    <row r="646" spans="1:12" hidden="1" x14ac:dyDescent="0.25">
      <c r="A646" s="120"/>
      <c r="B646" s="94"/>
      <c r="C646" s="14"/>
      <c r="D646" s="282"/>
      <c r="E646" s="10"/>
      <c r="F646" s="65"/>
      <c r="G646" s="65"/>
      <c r="H646" s="18"/>
      <c r="I646" s="11"/>
      <c r="J646" s="11"/>
      <c r="K646" s="57"/>
      <c r="L646" s="10"/>
    </row>
    <row r="647" spans="1:12" hidden="1" x14ac:dyDescent="0.25">
      <c r="A647" s="120"/>
      <c r="B647" s="88"/>
      <c r="C647" s="224"/>
      <c r="D647" s="303"/>
      <c r="E647" s="564"/>
      <c r="F647" s="415"/>
      <c r="G647" s="415"/>
      <c r="H647" s="18"/>
      <c r="I647" s="11"/>
      <c r="J647" s="11"/>
      <c r="K647" s="57"/>
      <c r="L647" s="10"/>
    </row>
    <row r="648" spans="1:12" x14ac:dyDescent="0.25">
      <c r="A648" s="120"/>
      <c r="B648" s="94"/>
      <c r="C648" s="14"/>
      <c r="D648" s="294"/>
      <c r="E648" s="10"/>
      <c r="F648" s="65"/>
      <c r="G648" s="65"/>
      <c r="H648" s="18"/>
      <c r="I648" s="11"/>
      <c r="J648" s="11"/>
      <c r="K648" s="57"/>
      <c r="L648" s="10"/>
    </row>
    <row r="649" spans="1:12" x14ac:dyDescent="0.25">
      <c r="A649" s="120"/>
      <c r="B649" s="88"/>
      <c r="C649" s="14"/>
      <c r="D649" s="294"/>
      <c r="E649" s="10"/>
      <c r="F649" s="579"/>
      <c r="G649" s="386"/>
      <c r="H649" s="18"/>
      <c r="I649" s="11"/>
      <c r="J649" s="11"/>
      <c r="K649" s="57"/>
      <c r="L649" s="10"/>
    </row>
    <row r="650" spans="1:12" ht="14.1" customHeight="1" x14ac:dyDescent="0.25">
      <c r="A650" s="120"/>
      <c r="B650" s="88"/>
      <c r="C650" s="14"/>
      <c r="D650" s="294"/>
      <c r="E650" s="10"/>
      <c r="F650" s="579"/>
      <c r="G650" s="386"/>
      <c r="H650" s="18"/>
      <c r="I650" s="11"/>
      <c r="J650" s="11"/>
      <c r="K650" s="57"/>
      <c r="L650" s="10"/>
    </row>
    <row r="651" spans="1:12" hidden="1" x14ac:dyDescent="0.25">
      <c r="A651" s="120"/>
      <c r="B651" s="88"/>
      <c r="C651" s="224"/>
      <c r="D651" s="303"/>
      <c r="E651" s="564"/>
      <c r="F651" s="415"/>
      <c r="G651" s="415"/>
      <c r="H651" s="18"/>
      <c r="I651" s="11"/>
      <c r="J651" s="11"/>
      <c r="K651" s="57"/>
      <c r="L651" s="10"/>
    </row>
    <row r="652" spans="1:12" x14ac:dyDescent="0.25">
      <c r="A652" s="120"/>
      <c r="B652" s="88"/>
      <c r="C652" s="14"/>
      <c r="D652" s="294"/>
      <c r="E652" s="493"/>
      <c r="F652" s="386"/>
      <c r="G652" s="386"/>
      <c r="H652" s="18"/>
      <c r="I652" s="11"/>
      <c r="J652" s="11"/>
      <c r="K652" s="57"/>
      <c r="L652" s="10"/>
    </row>
    <row r="653" spans="1:12" x14ac:dyDescent="0.25">
      <c r="A653" s="120"/>
      <c r="B653" s="94"/>
      <c r="C653" s="14"/>
      <c r="D653" s="78"/>
      <c r="E653" s="10"/>
      <c r="F653" s="65"/>
      <c r="G653" s="65"/>
      <c r="H653" s="18"/>
      <c r="I653" s="11"/>
      <c r="J653" s="11"/>
      <c r="K653" s="57"/>
      <c r="L653" s="10"/>
    </row>
    <row r="654" spans="1:12" x14ac:dyDescent="0.25">
      <c r="A654" s="120"/>
      <c r="B654" s="91"/>
      <c r="C654" s="8"/>
      <c r="D654" s="75"/>
      <c r="E654" s="6"/>
      <c r="F654" s="65"/>
      <c r="G654" s="253"/>
      <c r="H654" s="136"/>
      <c r="I654" s="16"/>
      <c r="J654" s="16"/>
      <c r="K654" s="60"/>
      <c r="L654" s="10"/>
    </row>
    <row r="655" spans="1:12" x14ac:dyDescent="0.25">
      <c r="A655" s="120"/>
      <c r="B655" s="91"/>
      <c r="C655" s="37"/>
      <c r="D655" s="78"/>
      <c r="E655" s="10"/>
      <c r="F655" s="65"/>
      <c r="G655" s="65"/>
      <c r="H655" s="18"/>
      <c r="I655" s="11"/>
      <c r="J655" s="11"/>
      <c r="K655" s="57"/>
      <c r="L655" s="10"/>
    </row>
    <row r="656" spans="1:12" x14ac:dyDescent="0.25">
      <c r="A656" s="120"/>
      <c r="B656" s="91"/>
      <c r="C656" s="37"/>
      <c r="D656" s="78"/>
      <c r="E656" s="10"/>
      <c r="F656" s="65"/>
      <c r="G656" s="65"/>
      <c r="H656" s="18"/>
      <c r="I656" s="11"/>
      <c r="J656" s="11"/>
      <c r="K656" s="57"/>
      <c r="L656" s="10"/>
    </row>
    <row r="657" spans="1:12" x14ac:dyDescent="0.25">
      <c r="A657" s="120"/>
      <c r="B657" s="91"/>
      <c r="C657" s="37"/>
      <c r="D657" s="78"/>
      <c r="E657" s="10"/>
      <c r="F657" s="65"/>
      <c r="G657" s="65"/>
      <c r="H657" s="18"/>
      <c r="I657" s="11"/>
      <c r="J657" s="11"/>
      <c r="K657" s="57"/>
      <c r="L657" s="10"/>
    </row>
    <row r="658" spans="1:12" x14ac:dyDescent="0.25">
      <c r="A658" s="25"/>
      <c r="B658" s="92"/>
      <c r="C658" s="25"/>
      <c r="D658" s="143"/>
      <c r="E658" s="144"/>
      <c r="F658" s="145"/>
      <c r="G658" s="145"/>
      <c r="H658" s="146"/>
      <c r="I658" s="147"/>
      <c r="J658" s="147"/>
      <c r="K658" s="148"/>
      <c r="L658" s="25"/>
    </row>
    <row r="659" spans="1:12" x14ac:dyDescent="0.25">
      <c r="A659" s="25"/>
      <c r="B659" s="91"/>
      <c r="C659" s="50"/>
      <c r="D659" s="79"/>
      <c r="E659" s="20"/>
      <c r="F659" s="66"/>
      <c r="G659" s="66"/>
      <c r="H659" s="54"/>
      <c r="I659" s="20"/>
      <c r="J659" s="20"/>
      <c r="K659" s="60"/>
      <c r="L659" s="25"/>
    </row>
    <row r="660" spans="1:12" x14ac:dyDescent="0.25">
      <c r="A660" s="5"/>
      <c r="B660" s="94"/>
      <c r="C660" s="22"/>
      <c r="D660" s="85"/>
      <c r="E660" s="40"/>
      <c r="F660" s="106"/>
      <c r="G660" s="106"/>
      <c r="H660" s="136"/>
      <c r="I660" s="16"/>
      <c r="J660" s="16"/>
      <c r="K660" s="60"/>
      <c r="L660" s="6"/>
    </row>
    <row r="661" spans="1:12" hidden="1" x14ac:dyDescent="0.25">
      <c r="A661" s="5"/>
      <c r="B661" s="88"/>
      <c r="C661" s="246"/>
      <c r="D661" s="314"/>
      <c r="E661" s="564"/>
      <c r="F661" s="415"/>
      <c r="G661" s="415"/>
      <c r="H661" s="18"/>
      <c r="I661" s="11"/>
      <c r="J661" s="11"/>
      <c r="K661" s="57"/>
      <c r="L661" s="10"/>
    </row>
    <row r="662" spans="1:12" hidden="1" x14ac:dyDescent="0.25">
      <c r="A662" s="5"/>
      <c r="B662" s="94"/>
      <c r="C662" s="246"/>
      <c r="D662" s="314"/>
      <c r="E662" s="28"/>
      <c r="F662" s="87"/>
      <c r="G662" s="87"/>
      <c r="H662" s="18"/>
      <c r="I662" s="11"/>
      <c r="J662" s="11"/>
      <c r="K662" s="57"/>
      <c r="L662" s="10"/>
    </row>
    <row r="663" spans="1:12" hidden="1" x14ac:dyDescent="0.25">
      <c r="A663" s="5"/>
      <c r="B663" s="93"/>
      <c r="C663" s="246"/>
      <c r="D663" s="314"/>
      <c r="E663" s="28"/>
      <c r="F663" s="87"/>
      <c r="G663" s="87"/>
      <c r="H663" s="18"/>
      <c r="I663" s="11"/>
      <c r="J663" s="11"/>
      <c r="K663" s="57"/>
      <c r="L663" s="10"/>
    </row>
    <row r="664" spans="1:12" hidden="1" x14ac:dyDescent="0.25">
      <c r="A664" s="5"/>
      <c r="B664" s="92"/>
      <c r="C664" s="246"/>
      <c r="D664" s="279"/>
      <c r="E664" s="564"/>
      <c r="F664" s="415"/>
      <c r="G664" s="415"/>
      <c r="H664" s="18"/>
      <c r="I664" s="11"/>
      <c r="J664" s="11"/>
      <c r="K664" s="57"/>
      <c r="L664" s="10"/>
    </row>
    <row r="665" spans="1:12" hidden="1" x14ac:dyDescent="0.25">
      <c r="A665" s="5"/>
      <c r="B665" s="92"/>
      <c r="C665" s="246"/>
      <c r="D665" s="279"/>
      <c r="E665" s="564"/>
      <c r="F665" s="415"/>
      <c r="G665" s="415"/>
      <c r="H665" s="18"/>
      <c r="I665" s="11"/>
      <c r="J665" s="11"/>
      <c r="K665" s="57"/>
      <c r="L665" s="10"/>
    </row>
    <row r="666" spans="1:12" hidden="1" x14ac:dyDescent="0.25">
      <c r="A666" s="5"/>
      <c r="B666" s="92"/>
      <c r="C666" s="246"/>
      <c r="D666" s="279"/>
      <c r="E666" s="28"/>
      <c r="F666" s="87"/>
      <c r="G666" s="87"/>
      <c r="H666" s="18"/>
      <c r="I666" s="11"/>
      <c r="J666" s="11"/>
      <c r="K666" s="57"/>
      <c r="L666" s="10"/>
    </row>
    <row r="667" spans="1:12" hidden="1" x14ac:dyDescent="0.25">
      <c r="A667" s="5"/>
      <c r="B667" s="93"/>
      <c r="C667" s="246"/>
      <c r="D667" s="279"/>
      <c r="E667" s="564"/>
      <c r="F667" s="415"/>
      <c r="G667" s="415"/>
      <c r="H667" s="18"/>
      <c r="I667" s="121"/>
      <c r="J667" s="121"/>
      <c r="K667" s="107"/>
      <c r="L667" s="10"/>
    </row>
    <row r="668" spans="1:12" hidden="1" x14ac:dyDescent="0.25">
      <c r="A668" s="5"/>
      <c r="B668" s="92"/>
      <c r="C668" s="246"/>
      <c r="D668" s="279"/>
      <c r="E668" s="28"/>
      <c r="F668" s="87"/>
      <c r="G668" s="87"/>
      <c r="H668" s="18"/>
      <c r="I668" s="11"/>
      <c r="J668" s="11"/>
      <c r="K668" s="57"/>
      <c r="L668" s="10"/>
    </row>
    <row r="669" spans="1:12" hidden="1" x14ac:dyDescent="0.25">
      <c r="A669" s="5"/>
      <c r="B669" s="93"/>
      <c r="C669" s="246"/>
      <c r="D669" s="279"/>
      <c r="E669" s="564"/>
      <c r="F669" s="415"/>
      <c r="G669" s="415"/>
      <c r="H669" s="18"/>
      <c r="I669" s="11"/>
      <c r="J669" s="11"/>
      <c r="K669" s="57"/>
      <c r="L669" s="10"/>
    </row>
    <row r="670" spans="1:12" hidden="1" x14ac:dyDescent="0.25">
      <c r="A670" s="5"/>
      <c r="B670" s="92"/>
      <c r="C670" s="21"/>
      <c r="D670" s="295"/>
      <c r="E670" s="28"/>
      <c r="F670" s="87"/>
      <c r="G670" s="87"/>
      <c r="H670" s="18"/>
      <c r="I670" s="11"/>
      <c r="J670" s="11"/>
      <c r="K670" s="57"/>
      <c r="L670" s="10"/>
    </row>
    <row r="671" spans="1:12" hidden="1" x14ac:dyDescent="0.25">
      <c r="A671" s="5"/>
      <c r="B671" s="93"/>
      <c r="C671" s="246"/>
      <c r="D671" s="314"/>
      <c r="E671" s="28"/>
      <c r="F671" s="87"/>
      <c r="G671" s="87"/>
      <c r="H671" s="18"/>
      <c r="I671" s="11"/>
      <c r="J671" s="11"/>
      <c r="K671" s="57"/>
      <c r="L671" s="10"/>
    </row>
    <row r="672" spans="1:12" hidden="1" x14ac:dyDescent="0.25">
      <c r="A672" s="5"/>
      <c r="B672" s="92"/>
      <c r="C672" s="246"/>
      <c r="D672" s="314"/>
      <c r="E672" s="564"/>
      <c r="F672" s="415"/>
      <c r="G672" s="415"/>
      <c r="H672" s="18"/>
      <c r="I672" s="121"/>
      <c r="J672" s="121"/>
      <c r="K672" s="132"/>
      <c r="L672" s="10"/>
    </row>
    <row r="673" spans="1:12" hidden="1" x14ac:dyDescent="0.25">
      <c r="A673" s="5"/>
      <c r="B673" s="92"/>
      <c r="C673" s="246"/>
      <c r="D673" s="314"/>
      <c r="E673" s="564"/>
      <c r="F673" s="415"/>
      <c r="G673" s="415"/>
      <c r="H673" s="18"/>
      <c r="I673" s="121"/>
      <c r="J673" s="121"/>
      <c r="K673" s="132"/>
      <c r="L673" s="10"/>
    </row>
    <row r="674" spans="1:12" hidden="1" x14ac:dyDescent="0.25">
      <c r="A674" s="5"/>
      <c r="B674" s="92"/>
      <c r="C674" s="246"/>
      <c r="D674" s="314"/>
      <c r="E674" s="564"/>
      <c r="F674" s="415"/>
      <c r="G674" s="415"/>
      <c r="H674" s="18"/>
      <c r="I674" s="121"/>
      <c r="J674" s="121"/>
      <c r="K674" s="130"/>
      <c r="L674" s="10"/>
    </row>
    <row r="675" spans="1:12" hidden="1" x14ac:dyDescent="0.25">
      <c r="A675" s="5"/>
      <c r="B675" s="92"/>
      <c r="C675" s="246"/>
      <c r="D675" s="314"/>
      <c r="E675" s="564"/>
      <c r="F675" s="415"/>
      <c r="G675" s="415"/>
      <c r="H675" s="18"/>
      <c r="I675" s="11"/>
      <c r="J675" s="11"/>
      <c r="K675" s="132"/>
      <c r="L675" s="10"/>
    </row>
    <row r="676" spans="1:12" hidden="1" x14ac:dyDescent="0.25">
      <c r="A676" s="5"/>
      <c r="B676" s="92"/>
      <c r="C676" s="21"/>
      <c r="D676" s="295"/>
      <c r="E676" s="28"/>
      <c r="F676" s="87"/>
      <c r="G676" s="87"/>
      <c r="H676" s="18"/>
      <c r="I676" s="11"/>
      <c r="J676" s="11"/>
      <c r="K676" s="57"/>
      <c r="L676" s="10"/>
    </row>
    <row r="677" spans="1:12" hidden="1" x14ac:dyDescent="0.25">
      <c r="A677" s="5"/>
      <c r="B677" s="93"/>
      <c r="C677" s="246"/>
      <c r="D677" s="279"/>
      <c r="E677" s="28"/>
      <c r="F677" s="87"/>
      <c r="G677" s="87"/>
      <c r="H677" s="136"/>
      <c r="I677" s="16"/>
      <c r="J677" s="16"/>
      <c r="K677" s="57"/>
      <c r="L677" s="2"/>
    </row>
    <row r="678" spans="1:12" hidden="1" x14ac:dyDescent="0.25">
      <c r="A678" s="5"/>
      <c r="B678" s="92"/>
      <c r="C678" s="246"/>
      <c r="D678" s="279"/>
      <c r="E678" s="564"/>
      <c r="F678" s="415"/>
      <c r="G678" s="415"/>
      <c r="H678" s="18"/>
      <c r="I678" s="16"/>
      <c r="J678" s="16"/>
      <c r="K678" s="57"/>
      <c r="L678" s="2"/>
    </row>
    <row r="679" spans="1:12" hidden="1" x14ac:dyDescent="0.25">
      <c r="A679" s="5"/>
      <c r="B679" s="92"/>
      <c r="C679" s="246"/>
      <c r="D679" s="279"/>
      <c r="E679" s="564"/>
      <c r="F679" s="415"/>
      <c r="G679" s="415"/>
      <c r="H679" s="18"/>
      <c r="I679" s="16"/>
      <c r="J679" s="16"/>
      <c r="K679" s="57"/>
      <c r="L679" s="2"/>
    </row>
    <row r="680" spans="1:12" hidden="1" x14ac:dyDescent="0.25">
      <c r="A680" s="5"/>
      <c r="B680" s="92"/>
      <c r="C680" s="246"/>
      <c r="D680" s="279"/>
      <c r="E680" s="564"/>
      <c r="F680" s="415"/>
      <c r="G680" s="415"/>
      <c r="H680" s="18"/>
      <c r="I680" s="11"/>
      <c r="J680" s="11"/>
      <c r="K680" s="57"/>
      <c r="L680" s="2"/>
    </row>
    <row r="681" spans="1:12" hidden="1" x14ac:dyDescent="0.25">
      <c r="A681" s="5"/>
      <c r="B681" s="92"/>
      <c r="C681" s="246"/>
      <c r="D681" s="314"/>
      <c r="E681" s="28"/>
      <c r="F681" s="87"/>
      <c r="G681" s="87"/>
      <c r="H681" s="18"/>
      <c r="I681" s="11"/>
      <c r="J681" s="11"/>
      <c r="K681" s="57"/>
      <c r="L681" s="2"/>
    </row>
    <row r="682" spans="1:12" hidden="1" x14ac:dyDescent="0.25">
      <c r="A682" s="5"/>
      <c r="B682" s="93"/>
      <c r="C682" s="246"/>
      <c r="D682" s="314"/>
      <c r="E682" s="564"/>
      <c r="F682" s="415"/>
      <c r="G682" s="415"/>
      <c r="H682" s="18"/>
      <c r="I682" s="11"/>
      <c r="J682" s="11"/>
      <c r="K682" s="57"/>
      <c r="L682" s="2"/>
    </row>
    <row r="683" spans="1:12" hidden="1" x14ac:dyDescent="0.25">
      <c r="A683" s="5"/>
      <c r="B683" s="92"/>
      <c r="C683" s="21"/>
      <c r="D683" s="295"/>
      <c r="E683" s="28"/>
      <c r="F683" s="87"/>
      <c r="G683" s="87"/>
      <c r="H683" s="18"/>
      <c r="I683" s="11"/>
      <c r="J683" s="11"/>
      <c r="K683" s="57"/>
      <c r="L683" s="2"/>
    </row>
    <row r="684" spans="1:12" hidden="1" x14ac:dyDescent="0.25">
      <c r="A684" s="5"/>
      <c r="B684" s="93"/>
      <c r="C684" s="232"/>
      <c r="D684" s="314"/>
      <c r="E684" s="564"/>
      <c r="F684" s="415"/>
      <c r="G684" s="415"/>
      <c r="H684" s="18"/>
      <c r="I684" s="11"/>
      <c r="J684" s="11"/>
      <c r="K684" s="57"/>
      <c r="L684" s="2"/>
    </row>
    <row r="685" spans="1:12" hidden="1" x14ac:dyDescent="0.25">
      <c r="A685" s="5"/>
      <c r="B685" s="92"/>
      <c r="C685" s="232"/>
      <c r="D685" s="314"/>
      <c r="E685" s="28"/>
      <c r="F685" s="87"/>
      <c r="G685" s="87"/>
      <c r="H685" s="18"/>
      <c r="I685" s="11"/>
      <c r="J685" s="11"/>
      <c r="K685" s="57"/>
      <c r="L685" s="2"/>
    </row>
    <row r="686" spans="1:12" hidden="1" x14ac:dyDescent="0.25">
      <c r="A686" s="5"/>
      <c r="B686" s="93"/>
      <c r="C686" s="232"/>
      <c r="D686" s="279"/>
      <c r="E686" s="564"/>
      <c r="F686" s="415"/>
      <c r="G686" s="415"/>
      <c r="H686" s="30"/>
      <c r="I686" s="11"/>
      <c r="J686" s="11"/>
      <c r="K686" s="57"/>
      <c r="L686" s="2"/>
    </row>
    <row r="687" spans="1:12" hidden="1" x14ac:dyDescent="0.25">
      <c r="A687" s="5"/>
      <c r="B687" s="92"/>
      <c r="C687" s="232"/>
      <c r="D687" s="279"/>
      <c r="E687" s="28"/>
      <c r="F687" s="87"/>
      <c r="G687" s="87"/>
      <c r="H687" s="18"/>
      <c r="I687" s="11"/>
      <c r="J687" s="11"/>
      <c r="K687" s="57"/>
      <c r="L687" s="10"/>
    </row>
    <row r="688" spans="1:12" hidden="1" x14ac:dyDescent="0.25">
      <c r="A688" s="5"/>
      <c r="B688" s="93"/>
      <c r="C688" s="232"/>
      <c r="D688" s="279"/>
      <c r="E688" s="564"/>
      <c r="F688" s="415"/>
      <c r="G688" s="415"/>
      <c r="H688" s="30"/>
      <c r="I688" s="11"/>
      <c r="J688" s="11"/>
      <c r="K688" s="57"/>
      <c r="L688" s="10"/>
    </row>
    <row r="689" spans="1:12" hidden="1" x14ac:dyDescent="0.25">
      <c r="A689" s="5"/>
      <c r="B689" s="92"/>
      <c r="C689" s="232"/>
      <c r="D689" s="279"/>
      <c r="E689" s="28"/>
      <c r="F689" s="87"/>
      <c r="G689" s="87"/>
      <c r="H689" s="18"/>
      <c r="I689" s="11"/>
      <c r="J689" s="11"/>
      <c r="K689" s="57"/>
      <c r="L689" s="10"/>
    </row>
    <row r="690" spans="1:12" hidden="1" x14ac:dyDescent="0.25">
      <c r="A690" s="5"/>
      <c r="B690" s="93"/>
      <c r="C690" s="232"/>
      <c r="D690" s="279"/>
      <c r="E690" s="564"/>
      <c r="F690" s="415"/>
      <c r="G690" s="415"/>
      <c r="H690" s="30"/>
      <c r="I690" s="11"/>
      <c r="J690" s="11"/>
      <c r="K690" s="57"/>
      <c r="L690" s="10"/>
    </row>
    <row r="691" spans="1:12" hidden="1" x14ac:dyDescent="0.25">
      <c r="A691" s="5"/>
      <c r="B691" s="92"/>
      <c r="C691" s="232"/>
      <c r="D691" s="279"/>
      <c r="E691" s="28"/>
      <c r="F691" s="87"/>
      <c r="G691" s="87"/>
      <c r="H691" s="18"/>
      <c r="I691" s="11"/>
      <c r="J691" s="11"/>
      <c r="K691" s="57"/>
      <c r="L691" s="10"/>
    </row>
    <row r="692" spans="1:12" hidden="1" x14ac:dyDescent="0.25">
      <c r="A692" s="5"/>
      <c r="B692" s="88"/>
      <c r="C692" s="217"/>
      <c r="D692" s="263"/>
      <c r="E692" s="564"/>
      <c r="F692" s="415"/>
      <c r="G692" s="415"/>
      <c r="H692" s="15"/>
      <c r="I692" s="11"/>
      <c r="J692" s="11"/>
      <c r="K692" s="57"/>
      <c r="L692" s="10"/>
    </row>
    <row r="693" spans="1:12" hidden="1" x14ac:dyDescent="0.25">
      <c r="A693" s="5"/>
      <c r="B693" s="92"/>
      <c r="C693" s="232"/>
      <c r="D693" s="318"/>
      <c r="E693" s="28"/>
      <c r="F693" s="87"/>
      <c r="G693" s="87"/>
      <c r="H693" s="18"/>
      <c r="I693" s="11"/>
      <c r="J693" s="11"/>
      <c r="K693" s="57"/>
      <c r="L693" s="10"/>
    </row>
    <row r="694" spans="1:12" hidden="1" x14ac:dyDescent="0.25">
      <c r="A694" s="5"/>
      <c r="B694" s="88"/>
      <c r="C694" s="217"/>
      <c r="D694" s="263"/>
      <c r="E694" s="564"/>
      <c r="F694" s="415"/>
      <c r="G694" s="415"/>
      <c r="H694" s="15"/>
      <c r="I694" s="11"/>
      <c r="J694" s="11"/>
      <c r="K694" s="131"/>
      <c r="L694" s="10"/>
    </row>
    <row r="695" spans="1:12" hidden="1" x14ac:dyDescent="0.25">
      <c r="A695" s="5"/>
      <c r="B695" s="92"/>
      <c r="C695" s="232"/>
      <c r="D695" s="279"/>
      <c r="E695" s="28"/>
      <c r="F695" s="87"/>
      <c r="G695" s="87"/>
      <c r="H695" s="18"/>
      <c r="I695" s="11"/>
      <c r="J695" s="11"/>
      <c r="K695" s="57"/>
      <c r="L695" s="10"/>
    </row>
    <row r="696" spans="1:12" hidden="1" x14ac:dyDescent="0.25">
      <c r="A696" s="5"/>
      <c r="B696" s="88"/>
      <c r="C696" s="217"/>
      <c r="D696" s="263"/>
      <c r="E696" s="564"/>
      <c r="F696" s="415"/>
      <c r="G696" s="415"/>
      <c r="H696" s="18"/>
      <c r="I696" s="11"/>
      <c r="J696" s="11"/>
      <c r="K696" s="57"/>
      <c r="L696" s="10"/>
    </row>
    <row r="697" spans="1:12" hidden="1" x14ac:dyDescent="0.25">
      <c r="A697" s="5"/>
      <c r="B697" s="92"/>
      <c r="C697" s="232"/>
      <c r="D697" s="279"/>
      <c r="E697" s="28"/>
      <c r="F697" s="87"/>
      <c r="G697" s="87"/>
      <c r="H697" s="18"/>
      <c r="I697" s="11"/>
      <c r="J697" s="11"/>
      <c r="K697" s="57"/>
      <c r="L697" s="10"/>
    </row>
    <row r="698" spans="1:12" hidden="1" x14ac:dyDescent="0.25">
      <c r="A698" s="5"/>
      <c r="B698" s="93"/>
      <c r="C698" s="232"/>
      <c r="D698" s="279"/>
      <c r="E698" s="564"/>
      <c r="F698" s="415"/>
      <c r="G698" s="415"/>
      <c r="H698" s="18"/>
      <c r="I698" s="11"/>
      <c r="J698" s="11"/>
      <c r="K698" s="61"/>
      <c r="L698" s="9"/>
    </row>
    <row r="699" spans="1:12" hidden="1" x14ac:dyDescent="0.25">
      <c r="A699" s="5"/>
      <c r="B699" s="92"/>
      <c r="C699" s="232"/>
      <c r="D699" s="296"/>
      <c r="E699" s="28"/>
      <c r="F699" s="87"/>
      <c r="G699" s="87"/>
      <c r="H699" s="104"/>
      <c r="I699" s="39"/>
      <c r="J699" s="39"/>
      <c r="K699" s="57"/>
      <c r="L699" s="9"/>
    </row>
    <row r="700" spans="1:12" hidden="1" x14ac:dyDescent="0.25">
      <c r="A700" s="5"/>
      <c r="B700" s="93"/>
      <c r="C700" s="246"/>
      <c r="D700" s="296"/>
      <c r="E700" s="28"/>
      <c r="F700" s="87"/>
      <c r="G700" s="87"/>
      <c r="H700" s="104"/>
      <c r="I700" s="39"/>
      <c r="J700" s="39"/>
      <c r="K700" s="57"/>
      <c r="L700" s="9"/>
    </row>
    <row r="701" spans="1:12" hidden="1" x14ac:dyDescent="0.25">
      <c r="A701" s="5"/>
      <c r="B701" s="92"/>
      <c r="C701" s="246"/>
      <c r="D701" s="279"/>
      <c r="E701" s="564"/>
      <c r="F701" s="415"/>
      <c r="G701" s="415"/>
      <c r="H701" s="104"/>
      <c r="I701" s="39"/>
      <c r="J701" s="39"/>
      <c r="K701" s="57"/>
      <c r="L701" s="9"/>
    </row>
    <row r="702" spans="1:12" hidden="1" x14ac:dyDescent="0.25">
      <c r="A702" s="5"/>
      <c r="B702" s="92"/>
      <c r="C702" s="246"/>
      <c r="D702" s="279"/>
      <c r="E702" s="564"/>
      <c r="F702" s="415"/>
      <c r="G702" s="415"/>
      <c r="H702" s="104"/>
      <c r="I702" s="39"/>
      <c r="J702" s="39"/>
      <c r="K702" s="57"/>
      <c r="L702" s="9"/>
    </row>
    <row r="703" spans="1:12" hidden="1" x14ac:dyDescent="0.25">
      <c r="A703" s="5"/>
      <c r="B703" s="92"/>
      <c r="C703" s="246"/>
      <c r="D703" s="279"/>
      <c r="E703" s="28"/>
      <c r="F703" s="87"/>
      <c r="G703" s="87"/>
      <c r="H703" s="104"/>
      <c r="I703" s="39"/>
      <c r="J703" s="39"/>
      <c r="K703" s="57"/>
      <c r="L703" s="9"/>
    </row>
    <row r="704" spans="1:12" hidden="1" x14ac:dyDescent="0.25">
      <c r="A704" s="5"/>
      <c r="B704" s="93"/>
      <c r="C704" s="246"/>
      <c r="D704" s="279"/>
      <c r="E704" s="564"/>
      <c r="F704" s="415"/>
      <c r="G704" s="415"/>
      <c r="H704" s="104"/>
      <c r="I704" s="39"/>
      <c r="J704" s="39"/>
      <c r="K704" s="57"/>
      <c r="L704" s="9"/>
    </row>
    <row r="705" spans="1:12" hidden="1" x14ac:dyDescent="0.25">
      <c r="A705" s="5"/>
      <c r="B705" s="92"/>
      <c r="C705" s="246"/>
      <c r="D705" s="279"/>
      <c r="E705" s="28"/>
      <c r="F705" s="87"/>
      <c r="G705" s="87"/>
      <c r="H705" s="104"/>
      <c r="I705" s="39"/>
      <c r="J705" s="39"/>
      <c r="K705" s="57"/>
      <c r="L705" s="9"/>
    </row>
    <row r="706" spans="1:12" hidden="1" x14ac:dyDescent="0.25">
      <c r="A706" s="5"/>
      <c r="B706" s="93"/>
      <c r="C706" s="246"/>
      <c r="D706" s="279"/>
      <c r="E706" s="564"/>
      <c r="F706" s="565"/>
      <c r="G706" s="415"/>
      <c r="H706" s="104"/>
      <c r="I706" s="39"/>
      <c r="J706" s="39"/>
      <c r="K706" s="57"/>
      <c r="L706" s="9"/>
    </row>
    <row r="707" spans="1:12" hidden="1" x14ac:dyDescent="0.25">
      <c r="A707" s="5"/>
      <c r="B707" s="92"/>
      <c r="C707" s="246"/>
      <c r="D707" s="279"/>
      <c r="E707" s="28"/>
      <c r="F707" s="87"/>
      <c r="G707" s="87"/>
      <c r="H707" s="104"/>
      <c r="I707" s="39"/>
      <c r="J707" s="39"/>
      <c r="K707" s="57"/>
      <c r="L707" s="9"/>
    </row>
    <row r="708" spans="1:12" hidden="1" x14ac:dyDescent="0.25">
      <c r="A708" s="5"/>
      <c r="B708" s="93"/>
      <c r="C708" s="566"/>
      <c r="D708" s="279"/>
      <c r="E708" s="564"/>
      <c r="F708" s="415"/>
      <c r="G708" s="415"/>
      <c r="H708" s="30"/>
      <c r="I708" s="11"/>
      <c r="J708" s="11"/>
      <c r="K708" s="57"/>
      <c r="L708" s="9"/>
    </row>
    <row r="709" spans="1:12" x14ac:dyDescent="0.25">
      <c r="A709" s="5"/>
      <c r="B709" s="93"/>
      <c r="C709" s="115"/>
      <c r="D709" s="83"/>
      <c r="E709" s="28"/>
      <c r="F709" s="87"/>
      <c r="G709" s="87"/>
      <c r="H709" s="18"/>
      <c r="I709" s="11"/>
      <c r="J709" s="11"/>
      <c r="K709" s="57"/>
      <c r="L709" s="9"/>
    </row>
    <row r="710" spans="1:12" x14ac:dyDescent="0.25">
      <c r="A710" s="5"/>
      <c r="B710" s="91"/>
      <c r="C710" s="8"/>
      <c r="D710" s="75"/>
      <c r="E710" s="6"/>
      <c r="F710" s="65"/>
      <c r="G710" s="253"/>
      <c r="H710" s="136"/>
      <c r="I710" s="16"/>
      <c r="J710" s="16"/>
      <c r="K710" s="60"/>
      <c r="L710" s="10"/>
    </row>
    <row r="711" spans="1:12" x14ac:dyDescent="0.25">
      <c r="A711" s="5"/>
      <c r="B711" s="91"/>
      <c r="C711" s="37"/>
      <c r="D711" s="78"/>
      <c r="E711" s="10"/>
      <c r="F711" s="65"/>
      <c r="G711" s="65"/>
      <c r="H711" s="18"/>
      <c r="I711" s="11"/>
      <c r="J711" s="11"/>
      <c r="K711" s="57"/>
      <c r="L711" s="10"/>
    </row>
    <row r="712" spans="1:12" x14ac:dyDescent="0.25">
      <c r="A712" s="5"/>
      <c r="B712" s="91"/>
      <c r="C712" s="37"/>
      <c r="D712" s="78"/>
      <c r="E712" s="10"/>
      <c r="F712" s="65"/>
      <c r="G712" s="65"/>
      <c r="H712" s="18"/>
      <c r="I712" s="11"/>
      <c r="J712" s="11"/>
      <c r="K712" s="57"/>
      <c r="L712" s="10"/>
    </row>
    <row r="713" spans="1:12" x14ac:dyDescent="0.25">
      <c r="A713" s="5"/>
      <c r="B713" s="91"/>
      <c r="C713" s="37"/>
      <c r="D713" s="78"/>
      <c r="E713" s="10"/>
      <c r="F713" s="65"/>
      <c r="G713" s="65"/>
      <c r="H713" s="18"/>
      <c r="I713" s="11"/>
      <c r="J713" s="11"/>
      <c r="K713" s="57"/>
      <c r="L713" s="10"/>
    </row>
    <row r="714" spans="1:12" x14ac:dyDescent="0.25">
      <c r="A714" s="25"/>
      <c r="B714" s="92"/>
      <c r="C714" s="25"/>
      <c r="D714" s="143"/>
      <c r="E714" s="144"/>
      <c r="F714" s="145"/>
      <c r="G714" s="145"/>
      <c r="H714" s="146"/>
      <c r="I714" s="147"/>
      <c r="J714" s="147"/>
      <c r="K714" s="148"/>
      <c r="L714" s="25"/>
    </row>
    <row r="715" spans="1:12" x14ac:dyDescent="0.25">
      <c r="A715" s="25"/>
      <c r="B715" s="91"/>
      <c r="C715" s="50"/>
      <c r="D715" s="79"/>
      <c r="E715" s="20"/>
      <c r="F715" s="66"/>
      <c r="G715" s="66"/>
      <c r="H715" s="54"/>
      <c r="I715" s="20"/>
      <c r="J715" s="20"/>
      <c r="K715" s="60"/>
      <c r="L715" s="25"/>
    </row>
    <row r="716" spans="1:12" x14ac:dyDescent="0.25">
      <c r="A716" s="25"/>
      <c r="B716" s="91"/>
      <c r="C716" s="50"/>
      <c r="D716" s="79"/>
      <c r="E716" s="20"/>
      <c r="F716" s="66"/>
      <c r="G716" s="66"/>
      <c r="H716" s="54"/>
      <c r="I716" s="20"/>
      <c r="J716" s="20"/>
      <c r="K716" s="60"/>
      <c r="L716" s="25"/>
    </row>
    <row r="717" spans="1:12" ht="0.95" customHeight="1" x14ac:dyDescent="0.25">
      <c r="A717" s="5"/>
      <c r="B717" s="93"/>
      <c r="C717" s="246"/>
      <c r="D717" s="279"/>
      <c r="E717" s="564"/>
      <c r="F717" s="319"/>
      <c r="G717" s="415"/>
      <c r="H717" s="18"/>
      <c r="I717" s="11"/>
      <c r="J717" s="11"/>
      <c r="K717" s="132"/>
      <c r="L717" s="9"/>
    </row>
    <row r="718" spans="1:12" hidden="1" x14ac:dyDescent="0.25">
      <c r="A718" s="5"/>
      <c r="B718" s="93"/>
      <c r="C718" s="246"/>
      <c r="D718" s="279"/>
      <c r="E718" s="28"/>
      <c r="F718" s="87"/>
      <c r="G718" s="87"/>
      <c r="H718" s="18"/>
      <c r="I718" s="11"/>
      <c r="J718" s="11"/>
      <c r="K718" s="132"/>
      <c r="L718" s="9"/>
    </row>
    <row r="719" spans="1:12" hidden="1" x14ac:dyDescent="0.25">
      <c r="A719" s="5"/>
      <c r="B719" s="93"/>
      <c r="C719" s="246"/>
      <c r="D719" s="279"/>
      <c r="E719" s="564"/>
      <c r="F719" s="415"/>
      <c r="G719" s="415"/>
      <c r="H719" s="18"/>
      <c r="I719" s="11"/>
      <c r="J719" s="11"/>
      <c r="K719" s="132"/>
      <c r="L719" s="9"/>
    </row>
    <row r="720" spans="1:12" hidden="1" x14ac:dyDescent="0.25">
      <c r="A720" s="5"/>
      <c r="B720" s="93"/>
      <c r="C720" s="21"/>
      <c r="D720" s="296"/>
      <c r="E720" s="28"/>
      <c r="F720" s="87"/>
      <c r="G720" s="87"/>
      <c r="H720" s="18"/>
      <c r="I720" s="11"/>
      <c r="J720" s="11"/>
      <c r="K720" s="132"/>
      <c r="L720" s="9"/>
    </row>
    <row r="721" spans="1:12" hidden="1" x14ac:dyDescent="0.25">
      <c r="A721" s="5"/>
      <c r="B721" s="93"/>
      <c r="C721" s="246"/>
      <c r="D721" s="279"/>
      <c r="E721" s="564"/>
      <c r="F721" s="319"/>
      <c r="G721" s="415"/>
      <c r="H721" s="18"/>
      <c r="I721" s="11"/>
      <c r="J721" s="11"/>
      <c r="K721" s="132"/>
      <c r="L721" s="9"/>
    </row>
    <row r="722" spans="1:12" hidden="1" x14ac:dyDescent="0.25">
      <c r="A722" s="5"/>
      <c r="B722" s="93"/>
      <c r="C722" s="246"/>
      <c r="D722" s="279"/>
      <c r="E722" s="28"/>
      <c r="F722" s="87"/>
      <c r="G722" s="87"/>
      <c r="H722" s="18"/>
      <c r="I722" s="11"/>
      <c r="J722" s="11"/>
      <c r="K722" s="132"/>
      <c r="L722" s="9"/>
    </row>
    <row r="723" spans="1:12" hidden="1" x14ac:dyDescent="0.25">
      <c r="A723" s="5"/>
      <c r="B723" s="93"/>
      <c r="C723" s="246"/>
      <c r="D723" s="279"/>
      <c r="E723" s="564"/>
      <c r="F723" s="319"/>
      <c r="G723" s="415"/>
      <c r="H723" s="18"/>
      <c r="I723" s="11"/>
      <c r="J723" s="11"/>
      <c r="K723" s="132"/>
      <c r="L723" s="9"/>
    </row>
    <row r="724" spans="1:12" hidden="1" x14ac:dyDescent="0.25">
      <c r="A724" s="5"/>
      <c r="B724" s="93"/>
      <c r="C724" s="246"/>
      <c r="D724" s="279"/>
      <c r="E724" s="564"/>
      <c r="F724" s="319"/>
      <c r="G724" s="415"/>
      <c r="H724" s="18"/>
      <c r="I724" s="11"/>
      <c r="J724" s="11"/>
      <c r="K724" s="57"/>
      <c r="L724" s="9"/>
    </row>
    <row r="725" spans="1:12" hidden="1" x14ac:dyDescent="0.25">
      <c r="A725" s="5"/>
      <c r="B725" s="93"/>
      <c r="C725" s="21"/>
      <c r="D725" s="296"/>
      <c r="E725" s="28"/>
      <c r="F725" s="87"/>
      <c r="G725" s="87"/>
      <c r="H725" s="18"/>
      <c r="I725" s="11"/>
      <c r="J725" s="11"/>
      <c r="K725" s="57"/>
      <c r="L725" s="9"/>
    </row>
    <row r="726" spans="1:12" hidden="1" x14ac:dyDescent="0.25">
      <c r="A726" s="5"/>
      <c r="B726" s="93"/>
      <c r="C726" s="246"/>
      <c r="D726" s="314"/>
      <c r="E726" s="564"/>
      <c r="F726" s="415"/>
      <c r="G726" s="415"/>
      <c r="H726" s="25"/>
      <c r="I726" s="25"/>
      <c r="J726" s="25"/>
      <c r="K726" s="57"/>
      <c r="L726" s="9"/>
    </row>
    <row r="727" spans="1:12" hidden="1" x14ac:dyDescent="0.25">
      <c r="A727" s="5"/>
      <c r="B727" s="92"/>
      <c r="C727" s="246"/>
      <c r="D727" s="279"/>
      <c r="E727" s="564"/>
      <c r="F727" s="415"/>
      <c r="G727" s="415"/>
      <c r="H727" s="18"/>
      <c r="I727" s="11"/>
      <c r="J727" s="11"/>
      <c r="K727" s="57"/>
      <c r="L727" s="9"/>
    </row>
    <row r="728" spans="1:12" hidden="1" x14ac:dyDescent="0.25">
      <c r="A728" s="5"/>
      <c r="B728" s="92"/>
      <c r="C728" s="246"/>
      <c r="D728" s="279"/>
      <c r="E728" s="564"/>
      <c r="F728" s="415"/>
      <c r="G728" s="415"/>
      <c r="H728" s="18"/>
      <c r="I728" s="11"/>
      <c r="J728" s="11"/>
      <c r="K728" s="57"/>
      <c r="L728" s="9"/>
    </row>
    <row r="729" spans="1:12" hidden="1" x14ac:dyDescent="0.25">
      <c r="A729" s="5"/>
      <c r="B729" s="93"/>
      <c r="C729" s="246"/>
      <c r="D729" s="279"/>
      <c r="E729" s="247"/>
      <c r="F729" s="349"/>
      <c r="G729" s="349"/>
      <c r="H729" s="18"/>
      <c r="I729" s="11"/>
      <c r="J729" s="11"/>
      <c r="K729" s="57"/>
      <c r="L729" s="9"/>
    </row>
    <row r="730" spans="1:12" hidden="1" x14ac:dyDescent="0.25">
      <c r="A730" s="5"/>
      <c r="B730" s="93"/>
      <c r="C730" s="246"/>
      <c r="D730" s="279"/>
      <c r="E730" s="564"/>
      <c r="F730" s="415"/>
      <c r="G730" s="415"/>
      <c r="H730" s="18"/>
      <c r="I730" s="11"/>
      <c r="J730" s="11"/>
      <c r="K730" s="57"/>
      <c r="L730" s="9"/>
    </row>
    <row r="731" spans="1:12" hidden="1" x14ac:dyDescent="0.25">
      <c r="A731" s="5"/>
      <c r="B731" s="93"/>
      <c r="C731" s="21"/>
      <c r="D731" s="296"/>
      <c r="E731" s="28"/>
      <c r="F731" s="87"/>
      <c r="G731" s="87"/>
      <c r="H731" s="18"/>
      <c r="I731" s="11"/>
      <c r="J731" s="11"/>
      <c r="K731" s="57"/>
      <c r="L731" s="9"/>
    </row>
    <row r="732" spans="1:12" hidden="1" x14ac:dyDescent="0.25">
      <c r="A732" s="5"/>
      <c r="B732" s="93"/>
      <c r="C732" s="246"/>
      <c r="D732" s="279"/>
      <c r="E732" s="564"/>
      <c r="F732" s="319"/>
      <c r="G732" s="415"/>
      <c r="H732" s="18"/>
      <c r="I732" s="11"/>
      <c r="J732" s="11"/>
      <c r="K732" s="57"/>
      <c r="L732" s="9"/>
    </row>
    <row r="733" spans="1:12" hidden="1" x14ac:dyDescent="0.25">
      <c r="A733" s="5"/>
      <c r="B733" s="92"/>
      <c r="C733" s="224"/>
      <c r="D733" s="303"/>
      <c r="E733" s="564"/>
      <c r="F733" s="319"/>
      <c r="G733" s="415"/>
      <c r="H733" s="18"/>
      <c r="I733" s="11"/>
      <c r="J733" s="11"/>
      <c r="K733" s="131"/>
      <c r="L733" s="2"/>
    </row>
    <row r="734" spans="1:12" hidden="1" x14ac:dyDescent="0.25">
      <c r="A734" s="5"/>
      <c r="B734" s="92"/>
      <c r="C734" s="224"/>
      <c r="D734" s="303"/>
      <c r="E734" s="564"/>
      <c r="F734" s="319"/>
      <c r="G734" s="415"/>
      <c r="H734" s="18"/>
      <c r="I734" s="11"/>
      <c r="J734" s="11"/>
      <c r="K734" s="131"/>
      <c r="L734" s="2"/>
    </row>
    <row r="735" spans="1:12" hidden="1" x14ac:dyDescent="0.25">
      <c r="A735" s="5"/>
      <c r="B735" s="92"/>
      <c r="C735" s="224"/>
      <c r="D735" s="303"/>
      <c r="E735" s="564"/>
      <c r="F735" s="319"/>
      <c r="G735" s="415"/>
      <c r="H735" s="18"/>
      <c r="I735" s="11"/>
      <c r="J735" s="11"/>
      <c r="K735" s="131"/>
      <c r="L735" s="2"/>
    </row>
    <row r="736" spans="1:12" hidden="1" x14ac:dyDescent="0.25">
      <c r="A736" s="5"/>
      <c r="B736" s="92"/>
      <c r="C736" s="224"/>
      <c r="D736" s="303"/>
      <c r="E736" s="564"/>
      <c r="F736" s="319"/>
      <c r="G736" s="415"/>
      <c r="H736" s="18"/>
      <c r="I736" s="11"/>
      <c r="J736" s="11"/>
      <c r="K736" s="131"/>
      <c r="L736" s="2"/>
    </row>
    <row r="737" spans="1:12" hidden="1" x14ac:dyDescent="0.25">
      <c r="A737" s="5"/>
      <c r="B737" s="92"/>
      <c r="C737" s="224"/>
      <c r="D737" s="303"/>
      <c r="E737" s="564"/>
      <c r="F737" s="319"/>
      <c r="G737" s="415"/>
      <c r="H737" s="18"/>
      <c r="I737" s="11"/>
      <c r="J737" s="11"/>
      <c r="K737" s="131"/>
      <c r="L737" s="5"/>
    </row>
    <row r="738" spans="1:12" hidden="1" x14ac:dyDescent="0.25">
      <c r="A738" s="5"/>
      <c r="B738" s="92"/>
      <c r="C738" s="224"/>
      <c r="D738" s="303"/>
      <c r="E738" s="564"/>
      <c r="F738" s="319"/>
      <c r="G738" s="415"/>
      <c r="H738" s="18"/>
      <c r="I738" s="11"/>
      <c r="J738" s="11"/>
      <c r="K738" s="131"/>
      <c r="L738" s="5"/>
    </row>
    <row r="739" spans="1:12" hidden="1" x14ac:dyDescent="0.25">
      <c r="A739" s="5"/>
      <c r="B739" s="88"/>
      <c r="C739" s="31"/>
      <c r="D739" s="294"/>
      <c r="E739" s="15"/>
      <c r="F739" s="99"/>
      <c r="G739" s="99"/>
      <c r="H739" s="18"/>
      <c r="I739" s="11"/>
      <c r="J739" s="11"/>
      <c r="K739" s="140"/>
      <c r="L739" s="5"/>
    </row>
    <row r="740" spans="1:12" hidden="1" x14ac:dyDescent="0.25">
      <c r="A740" s="5"/>
      <c r="B740" s="88"/>
      <c r="C740" s="224"/>
      <c r="D740" s="263"/>
      <c r="E740" s="15"/>
      <c r="F740" s="99"/>
      <c r="G740" s="99"/>
      <c r="H740" s="104"/>
      <c r="I740" s="39"/>
      <c r="J740" s="39"/>
      <c r="K740" s="133"/>
      <c r="L740" s="5"/>
    </row>
    <row r="741" spans="1:12" hidden="1" x14ac:dyDescent="0.25">
      <c r="A741" s="5"/>
      <c r="B741" s="88"/>
      <c r="C741" s="224"/>
      <c r="D741" s="303"/>
      <c r="E741" s="564"/>
      <c r="F741" s="319"/>
      <c r="G741" s="415"/>
      <c r="H741" s="15"/>
      <c r="I741" s="46"/>
      <c r="J741" s="46"/>
      <c r="K741" s="140"/>
      <c r="L741" s="5"/>
    </row>
    <row r="742" spans="1:12" hidden="1" x14ac:dyDescent="0.25">
      <c r="A742" s="5"/>
      <c r="B742" s="93"/>
      <c r="C742" s="585"/>
      <c r="D742" s="314"/>
      <c r="E742" s="120"/>
      <c r="F742" s="125"/>
      <c r="G742" s="125"/>
      <c r="H742" s="25"/>
      <c r="I742" s="121"/>
      <c r="J742" s="121"/>
      <c r="K742" s="140"/>
      <c r="L742" s="5"/>
    </row>
    <row r="743" spans="1:12" hidden="1" x14ac:dyDescent="0.25">
      <c r="A743" s="5"/>
      <c r="B743" s="88"/>
      <c r="C743" s="224"/>
      <c r="D743" s="263"/>
      <c r="E743" s="15"/>
      <c r="F743" s="99"/>
      <c r="G743" s="99"/>
      <c r="H743" s="15"/>
      <c r="I743" s="46"/>
      <c r="J743" s="46"/>
      <c r="K743" s="133"/>
      <c r="L743" s="5"/>
    </row>
    <row r="744" spans="1:12" hidden="1" x14ac:dyDescent="0.25">
      <c r="A744" s="5"/>
      <c r="B744" s="88"/>
      <c r="C744" s="224"/>
      <c r="D744" s="303"/>
      <c r="E744" s="564"/>
      <c r="F744" s="319"/>
      <c r="G744" s="415"/>
      <c r="H744" s="15"/>
      <c r="I744" s="46"/>
      <c r="J744" s="46"/>
      <c r="K744" s="140"/>
      <c r="L744" s="5"/>
    </row>
    <row r="745" spans="1:12" hidden="1" x14ac:dyDescent="0.25">
      <c r="A745" s="5"/>
      <c r="B745" s="93"/>
      <c r="C745" s="585"/>
      <c r="D745" s="314"/>
      <c r="E745" s="120"/>
      <c r="F745" s="125"/>
      <c r="G745" s="125"/>
      <c r="H745" s="25"/>
      <c r="I745" s="121"/>
      <c r="J745" s="121"/>
      <c r="K745" s="140"/>
      <c r="L745" s="5"/>
    </row>
    <row r="746" spans="1:12" hidden="1" x14ac:dyDescent="0.25">
      <c r="A746" s="5"/>
      <c r="B746" s="88"/>
      <c r="C746" s="224"/>
      <c r="D746" s="303"/>
      <c r="E746" s="15"/>
      <c r="F746" s="99"/>
      <c r="G746" s="99"/>
      <c r="H746" s="15"/>
      <c r="I746" s="46"/>
      <c r="J746" s="46"/>
      <c r="K746" s="133"/>
      <c r="L746" s="45"/>
    </row>
    <row r="747" spans="1:12" hidden="1" x14ac:dyDescent="0.25">
      <c r="A747" s="5"/>
      <c r="B747" s="94"/>
      <c r="C747" s="224"/>
      <c r="D747" s="303"/>
      <c r="E747" s="564"/>
      <c r="F747" s="319"/>
      <c r="G747" s="415"/>
      <c r="H747" s="104"/>
      <c r="I747" s="39"/>
      <c r="J747" s="39"/>
      <c r="K747" s="133"/>
      <c r="L747" s="45"/>
    </row>
    <row r="748" spans="1:12" hidden="1" x14ac:dyDescent="0.25">
      <c r="A748" s="5"/>
      <c r="B748" s="94"/>
      <c r="C748" s="224"/>
      <c r="D748" s="303"/>
      <c r="E748" s="564"/>
      <c r="F748" s="319"/>
      <c r="G748" s="415"/>
      <c r="H748" s="18"/>
      <c r="I748" s="11"/>
      <c r="J748" s="11"/>
      <c r="K748" s="131"/>
      <c r="L748" s="45"/>
    </row>
    <row r="749" spans="1:12" hidden="1" x14ac:dyDescent="0.25">
      <c r="A749" s="5"/>
      <c r="B749" s="94"/>
      <c r="C749" s="224"/>
      <c r="D749" s="303"/>
      <c r="E749" s="564"/>
      <c r="F749" s="415"/>
      <c r="G749" s="415"/>
      <c r="H749" s="18"/>
      <c r="I749" s="11"/>
      <c r="J749" s="11"/>
      <c r="K749" s="131"/>
      <c r="L749" s="45"/>
    </row>
    <row r="750" spans="1:12" hidden="1" x14ac:dyDescent="0.25">
      <c r="A750" s="5"/>
      <c r="B750" s="94"/>
      <c r="C750" s="224"/>
      <c r="D750" s="303"/>
      <c r="E750" s="564"/>
      <c r="F750" s="319"/>
      <c r="G750" s="415"/>
      <c r="H750" s="18"/>
      <c r="I750" s="11"/>
      <c r="J750" s="11"/>
      <c r="K750" s="133"/>
      <c r="L750" s="45"/>
    </row>
    <row r="751" spans="1:12" hidden="1" x14ac:dyDescent="0.25">
      <c r="A751" s="5"/>
      <c r="B751" s="94"/>
      <c r="C751" s="224"/>
      <c r="D751" s="303"/>
      <c r="E751" s="564"/>
      <c r="F751" s="319"/>
      <c r="G751" s="415"/>
      <c r="H751" s="18"/>
      <c r="I751" s="11"/>
      <c r="J751" s="11"/>
      <c r="K751" s="133"/>
      <c r="L751" s="45"/>
    </row>
    <row r="752" spans="1:12" ht="0.95" customHeight="1" x14ac:dyDescent="0.25">
      <c r="A752" s="5"/>
      <c r="B752" s="94"/>
      <c r="C752" s="224"/>
      <c r="D752" s="303"/>
      <c r="E752" s="564"/>
      <c r="F752" s="319"/>
      <c r="G752" s="415"/>
      <c r="H752" s="18"/>
      <c r="I752" s="11"/>
      <c r="J752" s="11"/>
      <c r="K752" s="133"/>
      <c r="L752" s="45"/>
    </row>
    <row r="753" spans="1:12" hidden="1" x14ac:dyDescent="0.25">
      <c r="A753" s="5"/>
      <c r="B753" s="94"/>
      <c r="C753" s="224"/>
      <c r="D753" s="303"/>
      <c r="E753" s="564"/>
      <c r="F753" s="319"/>
      <c r="G753" s="415"/>
      <c r="H753" s="18"/>
      <c r="I753" s="11"/>
      <c r="J753" s="11"/>
      <c r="K753" s="133"/>
      <c r="L753" s="45"/>
    </row>
    <row r="754" spans="1:12" hidden="1" x14ac:dyDescent="0.25">
      <c r="A754" s="5"/>
      <c r="B754" s="94"/>
      <c r="C754" s="224"/>
      <c r="D754" s="303"/>
      <c r="E754" s="564"/>
      <c r="F754" s="319"/>
      <c r="G754" s="415"/>
      <c r="H754" s="18"/>
      <c r="I754" s="11"/>
      <c r="J754" s="11"/>
      <c r="K754" s="133"/>
      <c r="L754" s="45"/>
    </row>
    <row r="755" spans="1:12" hidden="1" x14ac:dyDescent="0.25">
      <c r="A755" s="5"/>
      <c r="B755" s="94"/>
      <c r="C755" s="224"/>
      <c r="D755" s="303"/>
      <c r="E755" s="564"/>
      <c r="F755" s="319"/>
      <c r="G755" s="415"/>
      <c r="H755" s="18"/>
      <c r="I755" s="11"/>
      <c r="J755" s="11"/>
      <c r="K755" s="133"/>
      <c r="L755" s="45"/>
    </row>
    <row r="756" spans="1:12" hidden="1" x14ac:dyDescent="0.25">
      <c r="A756" s="5"/>
      <c r="B756" s="94"/>
      <c r="C756" s="224"/>
      <c r="D756" s="303"/>
      <c r="E756" s="564"/>
      <c r="F756" s="319"/>
      <c r="G756" s="415"/>
      <c r="H756" s="18"/>
      <c r="I756" s="11"/>
      <c r="J756" s="11"/>
      <c r="K756" s="133"/>
      <c r="L756" s="45"/>
    </row>
    <row r="757" spans="1:12" hidden="1" x14ac:dyDescent="0.25">
      <c r="A757" s="5"/>
      <c r="B757" s="94"/>
      <c r="C757" s="586"/>
      <c r="D757" s="263"/>
      <c r="E757" s="15"/>
      <c r="F757" s="99"/>
      <c r="G757" s="99"/>
      <c r="H757" s="18"/>
      <c r="I757" s="11"/>
      <c r="J757" s="11"/>
      <c r="K757" s="133"/>
      <c r="L757" s="45"/>
    </row>
    <row r="758" spans="1:12" hidden="1" x14ac:dyDescent="0.25">
      <c r="A758" s="5"/>
      <c r="B758" s="94"/>
      <c r="C758" s="586"/>
      <c r="D758" s="263"/>
      <c r="E758" s="564"/>
      <c r="F758" s="319"/>
      <c r="G758" s="415"/>
      <c r="H758" s="18"/>
      <c r="I758" s="11"/>
      <c r="J758" s="11"/>
      <c r="K758" s="133"/>
      <c r="L758" s="45"/>
    </row>
    <row r="759" spans="1:12" hidden="1" x14ac:dyDescent="0.25">
      <c r="A759" s="5"/>
      <c r="B759" s="94"/>
      <c r="C759" s="586"/>
      <c r="D759" s="263"/>
      <c r="E759" s="564"/>
      <c r="F759" s="319"/>
      <c r="G759" s="415"/>
      <c r="H759" s="18"/>
      <c r="I759" s="11"/>
      <c r="J759" s="11"/>
      <c r="K759" s="133"/>
      <c r="L759" s="45"/>
    </row>
    <row r="760" spans="1:12" hidden="1" x14ac:dyDescent="0.25">
      <c r="A760" s="5"/>
      <c r="B760" s="94"/>
      <c r="C760" s="586"/>
      <c r="D760" s="263"/>
      <c r="E760" s="564"/>
      <c r="F760" s="319"/>
      <c r="G760" s="415"/>
      <c r="H760" s="18"/>
      <c r="I760" s="11"/>
      <c r="J760" s="11"/>
      <c r="K760" s="134"/>
      <c r="L760" s="45"/>
    </row>
    <row r="761" spans="1:12" hidden="1" x14ac:dyDescent="0.25">
      <c r="A761" s="5"/>
      <c r="B761" s="94"/>
      <c r="C761" s="586"/>
      <c r="D761" s="263"/>
      <c r="E761" s="564"/>
      <c r="F761" s="319"/>
      <c r="G761" s="415"/>
      <c r="H761" s="18"/>
      <c r="I761" s="11"/>
      <c r="J761" s="11"/>
      <c r="K761" s="134"/>
      <c r="L761" s="45"/>
    </row>
    <row r="762" spans="1:12" hidden="1" x14ac:dyDescent="0.25">
      <c r="A762" s="5"/>
      <c r="B762" s="94"/>
      <c r="C762" s="224"/>
      <c r="D762" s="303"/>
      <c r="E762" s="564"/>
      <c r="F762" s="319"/>
      <c r="G762" s="415"/>
      <c r="H762" s="15"/>
      <c r="I762" s="46"/>
      <c r="J762" s="46"/>
      <c r="K762" s="134"/>
      <c r="L762" s="45"/>
    </row>
    <row r="763" spans="1:12" hidden="1" x14ac:dyDescent="0.25">
      <c r="A763" s="5"/>
      <c r="B763" s="94"/>
      <c r="C763" s="224"/>
      <c r="D763" s="303"/>
      <c r="E763" s="564"/>
      <c r="F763" s="319"/>
      <c r="G763" s="415"/>
      <c r="H763" s="18"/>
      <c r="I763" s="11"/>
      <c r="J763" s="11"/>
      <c r="K763" s="133"/>
      <c r="L763" s="45"/>
    </row>
    <row r="764" spans="1:12" hidden="1" x14ac:dyDescent="0.25">
      <c r="A764" s="5"/>
      <c r="B764" s="94"/>
      <c r="C764" s="224"/>
      <c r="D764" s="303"/>
      <c r="E764" s="564"/>
      <c r="F764" s="319"/>
      <c r="G764" s="415"/>
      <c r="H764" s="18"/>
      <c r="I764" s="11"/>
      <c r="J764" s="11"/>
      <c r="K764" s="133"/>
      <c r="L764" s="45"/>
    </row>
    <row r="765" spans="1:12" hidden="1" x14ac:dyDescent="0.25">
      <c r="A765" s="5"/>
      <c r="B765" s="94"/>
      <c r="C765" s="224"/>
      <c r="D765" s="303"/>
      <c r="E765" s="564"/>
      <c r="F765" s="319"/>
      <c r="G765" s="415"/>
      <c r="H765" s="18"/>
      <c r="I765" s="11"/>
      <c r="J765" s="11"/>
      <c r="K765" s="133"/>
      <c r="L765" s="45"/>
    </row>
    <row r="766" spans="1:12" hidden="1" x14ac:dyDescent="0.25">
      <c r="A766" s="5"/>
      <c r="B766" s="94"/>
      <c r="C766" s="224"/>
      <c r="D766" s="303"/>
      <c r="E766" s="564"/>
      <c r="F766" s="319"/>
      <c r="G766" s="415"/>
      <c r="H766" s="18"/>
      <c r="I766" s="11"/>
      <c r="J766" s="11"/>
      <c r="K766" s="133"/>
      <c r="L766" s="45"/>
    </row>
    <row r="767" spans="1:12" hidden="1" x14ac:dyDescent="0.25">
      <c r="A767" s="5"/>
      <c r="B767" s="94"/>
      <c r="C767" s="224"/>
      <c r="D767" s="303"/>
      <c r="E767" s="564"/>
      <c r="F767" s="319"/>
      <c r="G767" s="415"/>
      <c r="H767" s="18"/>
      <c r="I767" s="11"/>
      <c r="J767" s="11"/>
      <c r="K767" s="133"/>
      <c r="L767" s="45"/>
    </row>
    <row r="768" spans="1:12" hidden="1" x14ac:dyDescent="0.25">
      <c r="A768" s="5"/>
      <c r="B768" s="94"/>
      <c r="C768" s="224"/>
      <c r="D768" s="303"/>
      <c r="E768" s="564"/>
      <c r="F768" s="319"/>
      <c r="G768" s="415"/>
      <c r="H768" s="15"/>
      <c r="I768" s="46"/>
      <c r="J768" s="46"/>
      <c r="K768" s="133"/>
      <c r="L768" s="45"/>
    </row>
    <row r="769" spans="1:12" hidden="1" x14ac:dyDescent="0.25">
      <c r="A769" s="5"/>
      <c r="B769" s="94"/>
      <c r="C769" s="14"/>
      <c r="D769" s="294"/>
      <c r="E769" s="15"/>
      <c r="F769" s="99"/>
      <c r="G769" s="99"/>
      <c r="H769" s="15"/>
      <c r="I769" s="46"/>
      <c r="J769" s="46"/>
      <c r="K769" s="133"/>
      <c r="L769" s="45"/>
    </row>
    <row r="770" spans="1:12" hidden="1" x14ac:dyDescent="0.25">
      <c r="A770" s="5"/>
      <c r="B770" s="88"/>
      <c r="C770" s="224"/>
      <c r="D770" s="303"/>
      <c r="E770" s="263"/>
      <c r="F770" s="356"/>
      <c r="G770" s="356"/>
      <c r="H770" s="18"/>
      <c r="I770" s="11"/>
      <c r="J770" s="11"/>
      <c r="K770" s="155"/>
      <c r="L770" s="45"/>
    </row>
    <row r="771" spans="1:12" hidden="1" x14ac:dyDescent="0.25">
      <c r="A771" s="5"/>
      <c r="B771" s="94"/>
      <c r="C771" s="224"/>
      <c r="D771" s="303"/>
      <c r="E771" s="564"/>
      <c r="F771" s="415"/>
      <c r="G771" s="415"/>
      <c r="H771" s="104"/>
      <c r="I771" s="39"/>
      <c r="J771" s="39"/>
      <c r="K771" s="131"/>
      <c r="L771" s="45"/>
    </row>
    <row r="772" spans="1:12" hidden="1" x14ac:dyDescent="0.25">
      <c r="A772" s="5"/>
      <c r="B772" s="94"/>
      <c r="C772" s="217"/>
      <c r="D772" s="80"/>
      <c r="E772" s="10"/>
      <c r="F772" s="65"/>
      <c r="G772" s="65"/>
      <c r="H772" s="104"/>
      <c r="I772" s="39"/>
      <c r="J772" s="39"/>
      <c r="K772" s="131"/>
      <c r="L772" s="5"/>
    </row>
    <row r="773" spans="1:12" hidden="1" x14ac:dyDescent="0.25">
      <c r="A773" s="5"/>
      <c r="B773" s="94"/>
      <c r="C773" s="224"/>
      <c r="D773" s="303"/>
      <c r="E773" s="564"/>
      <c r="F773" s="319"/>
      <c r="G773" s="415"/>
      <c r="H773" s="18"/>
      <c r="I773" s="11"/>
      <c r="J773" s="11"/>
      <c r="K773" s="131"/>
      <c r="L773" s="5"/>
    </row>
    <row r="774" spans="1:12" hidden="1" x14ac:dyDescent="0.25">
      <c r="A774" s="5"/>
      <c r="B774" s="94"/>
      <c r="C774" s="224"/>
      <c r="D774" s="303"/>
      <c r="E774" s="564"/>
      <c r="F774" s="319"/>
      <c r="G774" s="415"/>
      <c r="H774" s="18"/>
      <c r="I774" s="11"/>
      <c r="J774" s="11"/>
      <c r="K774" s="131"/>
      <c r="L774" s="5"/>
    </row>
    <row r="775" spans="1:12" hidden="1" x14ac:dyDescent="0.25">
      <c r="A775" s="5"/>
      <c r="B775" s="94"/>
      <c r="C775" s="224"/>
      <c r="D775" s="303"/>
      <c r="E775" s="564"/>
      <c r="F775" s="319"/>
      <c r="G775" s="415"/>
      <c r="H775" s="18"/>
      <c r="I775" s="11"/>
      <c r="J775" s="11"/>
      <c r="K775" s="131"/>
      <c r="L775" s="5"/>
    </row>
    <row r="776" spans="1:12" hidden="1" x14ac:dyDescent="0.25">
      <c r="A776" s="5"/>
      <c r="B776" s="94"/>
      <c r="C776" s="224"/>
      <c r="D776" s="303"/>
      <c r="E776" s="564"/>
      <c r="F776" s="319"/>
      <c r="G776" s="415"/>
      <c r="H776" s="18"/>
      <c r="I776" s="11"/>
      <c r="J776" s="11"/>
      <c r="K776" s="131"/>
      <c r="L776" s="5"/>
    </row>
    <row r="777" spans="1:12" hidden="1" x14ac:dyDescent="0.25">
      <c r="A777" s="5"/>
      <c r="B777" s="94"/>
      <c r="C777" s="224"/>
      <c r="D777" s="303"/>
      <c r="E777" s="564"/>
      <c r="F777" s="319"/>
      <c r="G777" s="415"/>
      <c r="H777" s="18"/>
      <c r="I777" s="11"/>
      <c r="J777" s="11"/>
      <c r="K777" s="131"/>
      <c r="L777" s="5"/>
    </row>
    <row r="778" spans="1:12" hidden="1" x14ac:dyDescent="0.25">
      <c r="A778" s="5"/>
      <c r="B778" s="94"/>
      <c r="C778" s="224"/>
      <c r="D778" s="303"/>
      <c r="E778" s="564"/>
      <c r="F778" s="319"/>
      <c r="G778" s="415"/>
      <c r="H778" s="18"/>
      <c r="I778" s="11"/>
      <c r="J778" s="11"/>
      <c r="K778" s="133"/>
      <c r="L778" s="5"/>
    </row>
    <row r="779" spans="1:12" hidden="1" x14ac:dyDescent="0.25">
      <c r="A779" s="5"/>
      <c r="B779" s="94"/>
      <c r="C779" s="224"/>
      <c r="D779" s="303"/>
      <c r="E779" s="564"/>
      <c r="F779" s="319"/>
      <c r="G779" s="415"/>
      <c r="H779" s="18"/>
      <c r="I779" s="11"/>
      <c r="J779" s="11"/>
      <c r="K779" s="133"/>
      <c r="L779" s="5"/>
    </row>
    <row r="780" spans="1:12" hidden="1" x14ac:dyDescent="0.25">
      <c r="A780" s="5"/>
      <c r="B780" s="94"/>
      <c r="C780" s="224"/>
      <c r="D780" s="303"/>
      <c r="E780" s="564"/>
      <c r="F780" s="319"/>
      <c r="G780" s="415"/>
      <c r="H780" s="18"/>
      <c r="I780" s="11"/>
      <c r="J780" s="11"/>
      <c r="K780" s="131"/>
      <c r="L780" s="5"/>
    </row>
    <row r="781" spans="1:12" hidden="1" x14ac:dyDescent="0.25">
      <c r="A781" s="5"/>
      <c r="B781" s="94"/>
      <c r="C781" s="224"/>
      <c r="D781" s="303"/>
      <c r="E781" s="10"/>
      <c r="F781" s="65"/>
      <c r="G781" s="65"/>
      <c r="H781" s="18"/>
      <c r="I781" s="11"/>
      <c r="J781" s="11"/>
      <c r="K781" s="131"/>
      <c r="L781" s="5"/>
    </row>
    <row r="782" spans="1:12" hidden="1" x14ac:dyDescent="0.25">
      <c r="A782" s="5"/>
      <c r="B782" s="94"/>
      <c r="C782" s="224"/>
      <c r="D782" s="303"/>
      <c r="E782" s="564"/>
      <c r="F782" s="415"/>
      <c r="G782" s="415"/>
      <c r="H782" s="18"/>
      <c r="I782" s="11"/>
      <c r="J782" s="11"/>
      <c r="K782" s="133"/>
      <c r="L782" s="5"/>
    </row>
    <row r="783" spans="1:12" hidden="1" x14ac:dyDescent="0.25">
      <c r="A783" s="5"/>
      <c r="B783" s="94"/>
      <c r="C783" s="224"/>
      <c r="D783" s="303"/>
      <c r="E783" s="564"/>
      <c r="F783" s="415"/>
      <c r="G783" s="415"/>
      <c r="H783" s="18"/>
      <c r="I783" s="11"/>
      <c r="J783" s="11"/>
      <c r="K783" s="131"/>
      <c r="L783" s="5"/>
    </row>
    <row r="784" spans="1:12" hidden="1" x14ac:dyDescent="0.25">
      <c r="A784" s="5"/>
      <c r="B784" s="94"/>
      <c r="C784" s="224"/>
      <c r="D784" s="303"/>
      <c r="E784" s="564"/>
      <c r="F784" s="415"/>
      <c r="G784" s="415"/>
      <c r="H784" s="18"/>
      <c r="I784" s="11"/>
      <c r="J784" s="11"/>
      <c r="K784" s="131"/>
      <c r="L784" s="5"/>
    </row>
    <row r="785" spans="1:12" hidden="1" x14ac:dyDescent="0.25">
      <c r="A785" s="5"/>
      <c r="B785" s="94"/>
      <c r="C785" s="224"/>
      <c r="D785" s="263"/>
      <c r="E785" s="564"/>
      <c r="F785" s="319"/>
      <c r="G785" s="415"/>
      <c r="H785" s="18"/>
      <c r="I785" s="11"/>
      <c r="J785" s="11"/>
      <c r="K785" s="108"/>
      <c r="L785" s="5"/>
    </row>
    <row r="786" spans="1:12" hidden="1" x14ac:dyDescent="0.25">
      <c r="A786" s="5"/>
      <c r="B786" s="94"/>
      <c r="C786" s="224"/>
      <c r="D786" s="263"/>
      <c r="E786" s="564"/>
      <c r="F786" s="319"/>
      <c r="G786" s="415"/>
      <c r="H786" s="18"/>
      <c r="I786" s="11"/>
      <c r="J786" s="11"/>
      <c r="K786" s="108"/>
      <c r="L786" s="5"/>
    </row>
    <row r="787" spans="1:12" hidden="1" x14ac:dyDescent="0.25">
      <c r="A787" s="5"/>
      <c r="B787" s="94"/>
      <c r="C787" s="224"/>
      <c r="D787" s="263"/>
      <c r="E787" s="564"/>
      <c r="F787" s="319"/>
      <c r="G787" s="415"/>
      <c r="H787" s="18"/>
      <c r="I787" s="11"/>
      <c r="J787" s="11"/>
      <c r="K787" s="108"/>
      <c r="L787" s="5"/>
    </row>
    <row r="788" spans="1:12" hidden="1" x14ac:dyDescent="0.25">
      <c r="A788" s="5"/>
      <c r="B788" s="94"/>
      <c r="C788" s="224"/>
      <c r="D788" s="263"/>
      <c r="E788" s="564"/>
      <c r="F788" s="319"/>
      <c r="G788" s="415"/>
      <c r="H788" s="18"/>
      <c r="I788" s="11"/>
      <c r="J788" s="11"/>
      <c r="K788" s="108"/>
      <c r="L788" s="5"/>
    </row>
    <row r="789" spans="1:12" hidden="1" x14ac:dyDescent="0.25">
      <c r="A789" s="5"/>
      <c r="B789" s="94"/>
      <c r="C789" s="224"/>
      <c r="D789" s="263"/>
      <c r="E789" s="564"/>
      <c r="F789" s="319"/>
      <c r="G789" s="415"/>
      <c r="H789" s="18"/>
      <c r="I789" s="11"/>
      <c r="J789" s="11"/>
      <c r="K789" s="108"/>
      <c r="L789" s="5"/>
    </row>
    <row r="790" spans="1:12" hidden="1" x14ac:dyDescent="0.25">
      <c r="A790" s="5"/>
      <c r="B790" s="94"/>
      <c r="C790" s="224"/>
      <c r="D790" s="263"/>
      <c r="E790" s="564"/>
      <c r="F790" s="319"/>
      <c r="G790" s="415"/>
      <c r="H790" s="18"/>
      <c r="I790" s="11"/>
      <c r="J790" s="11"/>
      <c r="K790" s="108"/>
      <c r="L790" s="5"/>
    </row>
    <row r="791" spans="1:12" hidden="1" x14ac:dyDescent="0.25">
      <c r="A791" s="5"/>
      <c r="B791" s="94"/>
      <c r="C791" s="224"/>
      <c r="D791" s="263"/>
      <c r="E791" s="564"/>
      <c r="F791" s="319"/>
      <c r="G791" s="415"/>
      <c r="H791" s="18"/>
      <c r="I791" s="11"/>
      <c r="J791" s="11"/>
      <c r="K791" s="108"/>
      <c r="L791" s="5"/>
    </row>
    <row r="792" spans="1:12" hidden="1" x14ac:dyDescent="0.25">
      <c r="A792" s="5"/>
      <c r="B792" s="88"/>
      <c r="C792" s="14"/>
      <c r="D792" s="282"/>
      <c r="E792" s="15"/>
      <c r="F792" s="99"/>
      <c r="G792" s="109"/>
      <c r="H792" s="18"/>
      <c r="I792" s="11"/>
      <c r="J792" s="11"/>
      <c r="K792" s="140"/>
      <c r="L792" s="5"/>
    </row>
    <row r="793" spans="1:12" hidden="1" x14ac:dyDescent="0.25">
      <c r="A793" s="5"/>
      <c r="B793" s="88"/>
      <c r="C793" s="14"/>
      <c r="D793" s="282"/>
      <c r="E793" s="10"/>
      <c r="F793" s="65"/>
      <c r="G793" s="109"/>
      <c r="H793" s="18"/>
      <c r="I793" s="11"/>
      <c r="J793" s="11"/>
      <c r="K793" s="140"/>
      <c r="L793" s="5"/>
    </row>
    <row r="794" spans="1:12" hidden="1" x14ac:dyDescent="0.25">
      <c r="A794" s="5"/>
      <c r="B794" s="94"/>
      <c r="C794" s="224"/>
      <c r="D794" s="263"/>
      <c r="E794" s="564"/>
      <c r="F794" s="319"/>
      <c r="G794" s="415"/>
      <c r="H794" s="18"/>
      <c r="I794" s="11"/>
      <c r="J794" s="11"/>
      <c r="K794" s="108"/>
      <c r="L794" s="9"/>
    </row>
    <row r="795" spans="1:12" hidden="1" x14ac:dyDescent="0.25">
      <c r="A795" s="5"/>
      <c r="B795" s="94"/>
      <c r="C795" s="224"/>
      <c r="D795" s="263"/>
      <c r="E795" s="564"/>
      <c r="F795" s="319"/>
      <c r="G795" s="415"/>
      <c r="H795" s="18"/>
      <c r="I795" s="11"/>
      <c r="J795" s="11"/>
      <c r="K795" s="108"/>
      <c r="L795" s="9"/>
    </row>
    <row r="796" spans="1:12" hidden="1" x14ac:dyDescent="0.25">
      <c r="A796" s="5"/>
      <c r="B796" s="94"/>
      <c r="C796" s="224"/>
      <c r="D796" s="263"/>
      <c r="E796" s="564"/>
      <c r="F796" s="319"/>
      <c r="G796" s="415"/>
      <c r="H796" s="18"/>
      <c r="I796" s="11"/>
      <c r="J796" s="11"/>
      <c r="K796" s="108"/>
      <c r="L796" s="9"/>
    </row>
    <row r="797" spans="1:12" hidden="1" x14ac:dyDescent="0.25">
      <c r="A797" s="5"/>
      <c r="B797" s="94"/>
      <c r="C797" s="224"/>
      <c r="D797" s="263"/>
      <c r="E797" s="564"/>
      <c r="F797" s="319"/>
      <c r="G797" s="415"/>
      <c r="H797" s="18"/>
      <c r="I797" s="11"/>
      <c r="J797" s="11"/>
      <c r="K797" s="131"/>
      <c r="L797" s="9"/>
    </row>
    <row r="798" spans="1:12" hidden="1" x14ac:dyDescent="0.25">
      <c r="A798" s="5"/>
      <c r="B798" s="94"/>
      <c r="C798" s="224"/>
      <c r="D798" s="263"/>
      <c r="E798" s="564"/>
      <c r="F798" s="319"/>
      <c r="G798" s="415"/>
      <c r="H798" s="18"/>
      <c r="I798" s="11"/>
      <c r="J798" s="11"/>
      <c r="K798" s="131"/>
      <c r="L798" s="9"/>
    </row>
    <row r="799" spans="1:12" hidden="1" x14ac:dyDescent="0.25">
      <c r="A799" s="5"/>
      <c r="B799" s="94"/>
      <c r="C799" s="224"/>
      <c r="D799" s="263"/>
      <c r="E799" s="564"/>
      <c r="F799" s="319"/>
      <c r="G799" s="415"/>
      <c r="H799" s="18"/>
      <c r="I799" s="11"/>
      <c r="J799" s="11"/>
      <c r="K799" s="131"/>
      <c r="L799" s="9"/>
    </row>
    <row r="800" spans="1:12" hidden="1" x14ac:dyDescent="0.25">
      <c r="A800" s="5"/>
      <c r="B800" s="94"/>
      <c r="C800" s="224"/>
      <c r="D800" s="263"/>
      <c r="E800" s="564"/>
      <c r="F800" s="319"/>
      <c r="G800" s="415"/>
      <c r="H800" s="18"/>
      <c r="I800" s="11"/>
      <c r="J800" s="11"/>
      <c r="K800" s="57"/>
      <c r="L800" s="9"/>
    </row>
    <row r="801" spans="1:12" hidden="1" x14ac:dyDescent="0.25">
      <c r="A801" s="5"/>
      <c r="B801" s="94"/>
      <c r="C801" s="224"/>
      <c r="D801" s="263"/>
      <c r="E801" s="564"/>
      <c r="F801" s="319"/>
      <c r="G801" s="415"/>
      <c r="H801" s="18"/>
      <c r="I801" s="11"/>
      <c r="J801" s="11"/>
      <c r="K801" s="57"/>
      <c r="L801" s="9"/>
    </row>
    <row r="802" spans="1:12" hidden="1" x14ac:dyDescent="0.25">
      <c r="A802" s="5"/>
      <c r="B802" s="94"/>
      <c r="C802" s="224"/>
      <c r="D802" s="263"/>
      <c r="E802" s="564"/>
      <c r="F802" s="319"/>
      <c r="G802" s="415"/>
      <c r="H802" s="18"/>
      <c r="I802" s="11"/>
      <c r="J802" s="11"/>
      <c r="K802" s="57"/>
      <c r="L802" s="9"/>
    </row>
    <row r="803" spans="1:12" hidden="1" x14ac:dyDescent="0.25">
      <c r="A803" s="5"/>
      <c r="B803" s="88"/>
      <c r="C803" s="8"/>
      <c r="D803" s="282"/>
      <c r="E803" s="10"/>
      <c r="F803" s="65"/>
      <c r="G803" s="109"/>
      <c r="H803" s="18"/>
      <c r="I803" s="11"/>
      <c r="J803" s="11"/>
      <c r="K803" s="57"/>
      <c r="L803" s="9"/>
    </row>
    <row r="804" spans="1:12" hidden="1" x14ac:dyDescent="0.25">
      <c r="A804" s="5"/>
      <c r="B804" s="88"/>
      <c r="C804" s="14"/>
      <c r="D804" s="282"/>
      <c r="E804" s="590"/>
      <c r="F804" s="589"/>
      <c r="G804" s="386"/>
      <c r="H804" s="18"/>
      <c r="I804" s="11"/>
      <c r="J804" s="11"/>
      <c r="K804" s="135"/>
      <c r="L804" s="9"/>
    </row>
    <row r="805" spans="1:12" hidden="1" x14ac:dyDescent="0.25">
      <c r="A805" s="5"/>
      <c r="B805" s="88"/>
      <c r="C805" s="14"/>
      <c r="D805" s="282"/>
      <c r="E805" s="10"/>
      <c r="F805" s="65"/>
      <c r="G805" s="109"/>
      <c r="H805" s="18"/>
      <c r="I805" s="11"/>
      <c r="J805" s="11"/>
      <c r="K805" s="57"/>
      <c r="L805" s="9"/>
    </row>
    <row r="806" spans="1:12" hidden="1" x14ac:dyDescent="0.25">
      <c r="A806" s="5"/>
      <c r="B806" s="88"/>
      <c r="C806" s="224"/>
      <c r="D806" s="263"/>
      <c r="E806" s="564"/>
      <c r="F806" s="415"/>
      <c r="G806" s="415"/>
      <c r="H806" s="18"/>
      <c r="I806" s="11"/>
      <c r="J806" s="11"/>
      <c r="K806" s="57"/>
      <c r="L806" s="9"/>
    </row>
    <row r="807" spans="1:12" hidden="1" x14ac:dyDescent="0.25">
      <c r="A807" s="5"/>
      <c r="B807" s="88"/>
      <c r="C807" s="224"/>
      <c r="D807" s="263"/>
      <c r="E807" s="326"/>
      <c r="F807" s="308"/>
      <c r="G807" s="506"/>
      <c r="H807" s="18"/>
      <c r="I807" s="11"/>
      <c r="J807" s="11"/>
      <c r="K807" s="57"/>
      <c r="L807" s="10"/>
    </row>
    <row r="808" spans="1:12" hidden="1" x14ac:dyDescent="0.25">
      <c r="A808" s="5"/>
      <c r="B808" s="88"/>
      <c r="C808" s="224"/>
      <c r="D808" s="263"/>
      <c r="E808" s="564"/>
      <c r="F808" s="415"/>
      <c r="G808" s="415"/>
      <c r="H808" s="18"/>
      <c r="I808" s="11"/>
      <c r="J808" s="11"/>
      <c r="K808" s="57"/>
      <c r="L808" s="9"/>
    </row>
    <row r="809" spans="1:12" x14ac:dyDescent="0.25">
      <c r="A809" s="5"/>
      <c r="B809" s="88"/>
      <c r="C809" s="14"/>
      <c r="D809" s="282"/>
      <c r="E809" s="493"/>
      <c r="F809" s="386"/>
      <c r="G809" s="386"/>
      <c r="H809" s="18"/>
      <c r="I809" s="11"/>
      <c r="J809" s="11"/>
      <c r="K809" s="57"/>
      <c r="L809" s="9"/>
    </row>
    <row r="810" spans="1:12" x14ac:dyDescent="0.25">
      <c r="A810" s="5"/>
      <c r="B810" s="88"/>
      <c r="C810" s="14"/>
      <c r="D810" s="282"/>
      <c r="E810" s="493"/>
      <c r="F810" s="386"/>
      <c r="G810" s="386"/>
      <c r="H810" s="18"/>
      <c r="I810" s="11"/>
      <c r="J810" s="11"/>
      <c r="K810" s="57"/>
      <c r="L810" s="9"/>
    </row>
    <row r="811" spans="1:12" x14ac:dyDescent="0.25">
      <c r="A811" s="5"/>
      <c r="B811" s="88"/>
      <c r="C811" s="14"/>
      <c r="D811" s="78"/>
      <c r="E811" s="15"/>
      <c r="F811" s="99"/>
      <c r="G811" s="99"/>
      <c r="H811" s="18"/>
      <c r="I811" s="11"/>
      <c r="J811" s="11"/>
      <c r="K811" s="57"/>
      <c r="L811" s="2"/>
    </row>
    <row r="812" spans="1:12" x14ac:dyDescent="0.25">
      <c r="A812" s="5"/>
      <c r="B812" s="91"/>
      <c r="C812" s="8"/>
      <c r="D812" s="75"/>
      <c r="E812" s="6"/>
      <c r="F812" s="65"/>
      <c r="G812" s="253"/>
      <c r="H812" s="136"/>
      <c r="I812" s="16"/>
      <c r="J812" s="16"/>
      <c r="K812" s="60"/>
      <c r="L812" s="10"/>
    </row>
    <row r="813" spans="1:12" x14ac:dyDescent="0.25">
      <c r="A813" s="5"/>
      <c r="B813" s="88"/>
      <c r="C813" s="14"/>
      <c r="D813" s="78"/>
      <c r="E813" s="15"/>
      <c r="F813" s="99"/>
      <c r="G813" s="99"/>
      <c r="H813" s="18"/>
      <c r="I813" s="11"/>
      <c r="J813" s="11"/>
      <c r="K813" s="57"/>
      <c r="L813" s="2"/>
    </row>
    <row r="814" spans="1:12" x14ac:dyDescent="0.25">
      <c r="A814" s="5"/>
      <c r="B814" s="88"/>
      <c r="C814" s="14"/>
      <c r="D814" s="78"/>
      <c r="E814" s="15"/>
      <c r="F814" s="99"/>
      <c r="G814" s="99"/>
      <c r="H814" s="18"/>
      <c r="I814" s="11"/>
      <c r="J814" s="11"/>
      <c r="K814" s="57"/>
      <c r="L814" s="2"/>
    </row>
    <row r="815" spans="1:12" x14ac:dyDescent="0.25">
      <c r="A815" s="5"/>
      <c r="B815" s="88"/>
      <c r="C815" s="14"/>
      <c r="D815" s="78"/>
      <c r="E815" s="15"/>
      <c r="F815" s="99"/>
      <c r="G815" s="99"/>
      <c r="H815" s="18"/>
      <c r="I815" s="11"/>
      <c r="J815" s="11"/>
      <c r="K815" s="57"/>
      <c r="L815" s="2"/>
    </row>
    <row r="816" spans="1:12" x14ac:dyDescent="0.25">
      <c r="A816" s="25"/>
      <c r="B816" s="92"/>
      <c r="C816" s="25"/>
      <c r="D816" s="143"/>
      <c r="E816" s="144"/>
      <c r="F816" s="145"/>
      <c r="G816" s="145"/>
      <c r="H816" s="146"/>
      <c r="I816" s="147"/>
      <c r="J816" s="147"/>
      <c r="K816" s="148"/>
      <c r="L816" s="25"/>
    </row>
    <row r="817" spans="1:12" x14ac:dyDescent="0.25">
      <c r="A817" s="5"/>
      <c r="B817" s="93"/>
      <c r="C817" s="124"/>
      <c r="D817" s="84"/>
      <c r="E817" s="120"/>
      <c r="F817" s="125"/>
      <c r="G817" s="125"/>
      <c r="H817" s="30"/>
      <c r="I817" s="122"/>
      <c r="J817" s="122"/>
      <c r="K817" s="128"/>
      <c r="L817" s="5"/>
    </row>
    <row r="818" spans="1:12" x14ac:dyDescent="0.25">
      <c r="A818" s="5"/>
      <c r="B818" s="93"/>
      <c r="C818" s="123"/>
      <c r="D818" s="84"/>
      <c r="E818" s="120"/>
      <c r="F818" s="125"/>
      <c r="G818" s="125"/>
      <c r="H818" s="25"/>
      <c r="I818" s="120"/>
      <c r="J818" s="120"/>
      <c r="K818" s="128"/>
      <c r="L818" s="5"/>
    </row>
    <row r="819" spans="1:12" ht="14.1" customHeight="1" x14ac:dyDescent="0.25">
      <c r="A819" s="5"/>
      <c r="B819" s="93"/>
      <c r="C819" s="373"/>
      <c r="D819" s="292"/>
      <c r="E819" s="120"/>
      <c r="F819" s="125"/>
      <c r="G819" s="125"/>
      <c r="H819" s="25"/>
      <c r="I819" s="120"/>
      <c r="J819" s="120"/>
      <c r="K819" s="128"/>
      <c r="L819" s="5"/>
    </row>
    <row r="820" spans="1:12" hidden="1" x14ac:dyDescent="0.25">
      <c r="A820" s="5"/>
      <c r="B820" s="92"/>
      <c r="C820" s="374"/>
      <c r="D820" s="221"/>
      <c r="E820" s="564"/>
      <c r="F820" s="564"/>
      <c r="G820" s="415"/>
      <c r="H820" s="25"/>
      <c r="I820" s="120"/>
      <c r="J820" s="120"/>
      <c r="K820" s="128"/>
      <c r="L820" s="5"/>
    </row>
    <row r="821" spans="1:12" hidden="1" x14ac:dyDescent="0.25">
      <c r="A821" s="5"/>
      <c r="B821" s="92"/>
      <c r="C821" s="374"/>
      <c r="D821" s="221"/>
      <c r="E821" s="564"/>
      <c r="F821" s="564"/>
      <c r="G821" s="415"/>
      <c r="H821" s="25"/>
      <c r="I821" s="120"/>
      <c r="J821" s="120"/>
      <c r="K821" s="128"/>
      <c r="L821" s="5"/>
    </row>
    <row r="822" spans="1:12" hidden="1" x14ac:dyDescent="0.25">
      <c r="A822" s="5"/>
      <c r="B822" s="93"/>
      <c r="C822" s="373"/>
      <c r="D822" s="221"/>
      <c r="E822" s="120"/>
      <c r="F822" s="125"/>
      <c r="G822" s="125"/>
      <c r="H822" s="25"/>
      <c r="I822" s="120"/>
      <c r="J822" s="120"/>
      <c r="K822" s="128"/>
      <c r="L822" s="5"/>
    </row>
    <row r="823" spans="1:12" hidden="1" x14ac:dyDescent="0.25">
      <c r="A823" s="5"/>
      <c r="B823" s="93"/>
      <c r="C823" s="232"/>
      <c r="D823" s="221"/>
      <c r="E823" s="564"/>
      <c r="F823" s="564"/>
      <c r="G823" s="415"/>
      <c r="H823" s="25"/>
      <c r="I823" s="121"/>
      <c r="J823" s="121"/>
      <c r="K823" s="164"/>
      <c r="L823" s="5"/>
    </row>
    <row r="824" spans="1:12" hidden="1" x14ac:dyDescent="0.25">
      <c r="A824" s="5"/>
      <c r="B824" s="93"/>
      <c r="C824" s="232"/>
      <c r="D824" s="221"/>
      <c r="E824" s="121"/>
      <c r="F824" s="125"/>
      <c r="G824" s="125"/>
      <c r="H824" s="25"/>
      <c r="I824" s="121"/>
      <c r="J824" s="121"/>
      <c r="K824" s="164"/>
      <c r="L824" s="5"/>
    </row>
    <row r="825" spans="1:12" hidden="1" x14ac:dyDescent="0.25">
      <c r="A825" s="5"/>
      <c r="B825" s="93"/>
      <c r="C825" s="232"/>
      <c r="D825" s="221"/>
      <c r="E825" s="564"/>
      <c r="F825" s="564"/>
      <c r="G825" s="415"/>
      <c r="H825" s="25"/>
      <c r="I825" s="121"/>
      <c r="J825" s="121"/>
      <c r="K825" s="164"/>
      <c r="L825" s="5"/>
    </row>
    <row r="826" spans="1:12" hidden="1" x14ac:dyDescent="0.25">
      <c r="A826" s="5"/>
      <c r="B826" s="93"/>
      <c r="C826" s="232"/>
      <c r="D826" s="221"/>
      <c r="E826" s="121"/>
      <c r="F826" s="125"/>
      <c r="G826" s="125"/>
      <c r="H826" s="25"/>
      <c r="I826" s="121"/>
      <c r="J826" s="121"/>
      <c r="K826" s="164"/>
      <c r="L826" s="5"/>
    </row>
    <row r="827" spans="1:12" hidden="1" x14ac:dyDescent="0.25">
      <c r="A827" s="5"/>
      <c r="B827" s="93"/>
      <c r="C827" s="232"/>
      <c r="D827" s="221"/>
      <c r="E827" s="564"/>
      <c r="F827" s="564"/>
      <c r="G827" s="415"/>
      <c r="H827" s="25"/>
      <c r="I827" s="121"/>
      <c r="J827" s="121"/>
      <c r="K827" s="164"/>
      <c r="L827" s="5"/>
    </row>
    <row r="828" spans="1:12" hidden="1" x14ac:dyDescent="0.25">
      <c r="A828" s="5"/>
      <c r="B828" s="93"/>
      <c r="C828" s="232"/>
      <c r="D828" s="221"/>
      <c r="E828" s="121"/>
      <c r="F828" s="125"/>
      <c r="G828" s="125"/>
      <c r="H828" s="25"/>
      <c r="I828" s="121"/>
      <c r="J828" s="121"/>
      <c r="K828" s="164"/>
      <c r="L828" s="5"/>
    </row>
    <row r="829" spans="1:12" hidden="1" x14ac:dyDescent="0.25">
      <c r="A829" s="5"/>
      <c r="B829" s="93"/>
      <c r="C829" s="232"/>
      <c r="D829" s="221"/>
      <c r="E829" s="564"/>
      <c r="F829" s="564"/>
      <c r="G829" s="415"/>
      <c r="H829" s="25"/>
      <c r="I829" s="121"/>
      <c r="J829" s="121"/>
      <c r="K829" s="164"/>
      <c r="L829" s="5"/>
    </row>
    <row r="830" spans="1:12" hidden="1" x14ac:dyDescent="0.25">
      <c r="A830" s="5"/>
      <c r="B830" s="93"/>
      <c r="C830" s="232"/>
      <c r="D830" s="221"/>
      <c r="E830" s="121"/>
      <c r="F830" s="125"/>
      <c r="G830" s="125"/>
      <c r="H830" s="25"/>
      <c r="I830" s="121"/>
      <c r="J830" s="121"/>
      <c r="K830" s="164"/>
      <c r="L830" s="5"/>
    </row>
    <row r="831" spans="1:12" hidden="1" x14ac:dyDescent="0.25">
      <c r="A831" s="5"/>
      <c r="B831" s="93"/>
      <c r="C831" s="217"/>
      <c r="D831" s="221"/>
      <c r="E831" s="564"/>
      <c r="F831" s="564"/>
      <c r="G831" s="415"/>
      <c r="H831" s="25"/>
      <c r="I831" s="121"/>
      <c r="J831" s="121"/>
      <c r="K831" s="164"/>
      <c r="L831" s="5"/>
    </row>
    <row r="832" spans="1:12" hidden="1" x14ac:dyDescent="0.25">
      <c r="A832" s="5"/>
      <c r="B832" s="93"/>
      <c r="C832" s="217"/>
      <c r="D832" s="221"/>
      <c r="E832" s="121"/>
      <c r="F832" s="125"/>
      <c r="G832" s="125"/>
      <c r="H832" s="25"/>
      <c r="I832" s="121"/>
      <c r="J832" s="121"/>
      <c r="K832" s="164"/>
      <c r="L832" s="5"/>
    </row>
    <row r="833" spans="1:12" hidden="1" x14ac:dyDescent="0.25">
      <c r="A833" s="5"/>
      <c r="B833" s="93"/>
      <c r="C833" s="217"/>
      <c r="D833" s="221"/>
      <c r="E833" s="564"/>
      <c r="F833" s="564"/>
      <c r="G833" s="415"/>
      <c r="H833" s="25"/>
      <c r="I833" s="121"/>
      <c r="J833" s="121"/>
      <c r="K833" s="164"/>
      <c r="L833" s="5"/>
    </row>
    <row r="834" spans="1:12" x14ac:dyDescent="0.25">
      <c r="A834" s="5"/>
      <c r="B834" s="93"/>
      <c r="C834" s="123"/>
      <c r="D834" s="84"/>
      <c r="E834" s="120"/>
      <c r="F834" s="125"/>
      <c r="G834" s="125"/>
      <c r="H834" s="25"/>
      <c r="I834" s="121"/>
      <c r="J834" s="121"/>
      <c r="K834" s="164"/>
      <c r="L834" s="5"/>
    </row>
    <row r="835" spans="1:12" x14ac:dyDescent="0.25">
      <c r="A835" s="5"/>
      <c r="B835" s="93"/>
      <c r="C835" s="8"/>
      <c r="D835" s="75"/>
      <c r="E835" s="6"/>
      <c r="F835" s="65"/>
      <c r="G835" s="253"/>
      <c r="H835" s="136"/>
      <c r="I835" s="16"/>
      <c r="J835" s="16"/>
      <c r="K835" s="60"/>
      <c r="L835" s="5"/>
    </row>
    <row r="836" spans="1:12" x14ac:dyDescent="0.25">
      <c r="A836" s="5"/>
      <c r="B836" s="93"/>
      <c r="C836" s="123"/>
      <c r="D836" s="84"/>
      <c r="E836" s="120"/>
      <c r="F836" s="125"/>
      <c r="G836" s="125"/>
      <c r="H836" s="25"/>
      <c r="I836" s="103"/>
      <c r="J836" s="103"/>
      <c r="K836" s="119"/>
      <c r="L836" s="5"/>
    </row>
    <row r="837" spans="1:12" x14ac:dyDescent="0.25">
      <c r="B837" s="591"/>
      <c r="C837" s="591"/>
      <c r="D837" s="591"/>
      <c r="E837" s="591"/>
      <c r="F837" s="591"/>
      <c r="G837" s="591"/>
      <c r="H837" s="591"/>
    </row>
    <row r="839" spans="1:12" x14ac:dyDescent="0.25">
      <c r="B839" s="460"/>
      <c r="C839" s="504"/>
    </row>
    <row r="840" spans="1:12" x14ac:dyDescent="0.25">
      <c r="B840" s="460"/>
      <c r="C840" s="460"/>
    </row>
    <row r="841" spans="1:12" x14ac:dyDescent="0.25">
      <c r="B841" s="392"/>
      <c r="C841" s="498"/>
      <c r="D841" s="203"/>
      <c r="E841" s="497"/>
      <c r="F841" s="459"/>
      <c r="G841" s="305"/>
    </row>
  </sheetData>
  <mergeCells count="18">
    <mergeCell ref="B68:K68"/>
    <mergeCell ref="B231:K231"/>
    <mergeCell ref="L534:L550"/>
    <mergeCell ref="B567:K567"/>
    <mergeCell ref="C18:L18"/>
    <mergeCell ref="C19:L19"/>
    <mergeCell ref="C20:L20"/>
    <mergeCell ref="H31:K31"/>
    <mergeCell ref="E66:G66"/>
    <mergeCell ref="H66:K66"/>
    <mergeCell ref="C26:L26"/>
    <mergeCell ref="C27:L27"/>
    <mergeCell ref="C17:L17"/>
    <mergeCell ref="C2:K2"/>
    <mergeCell ref="C3:K3"/>
    <mergeCell ref="C5:K5"/>
    <mergeCell ref="C12:K12"/>
    <mergeCell ref="C16:L16"/>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35"/>
  <sheetViews>
    <sheetView topLeftCell="A315" zoomScaleNormal="100" workbookViewId="0">
      <selection activeCell="C799" sqref="C799"/>
    </sheetView>
  </sheetViews>
  <sheetFormatPr defaultRowHeight="15" x14ac:dyDescent="0.25"/>
  <cols>
    <col min="1" max="2" width="3.42578125" customWidth="1"/>
    <col min="3" max="3" width="51" customWidth="1"/>
    <col min="4" max="4" width="7.28515625" customWidth="1"/>
    <col min="5" max="7" width="8.85546875" customWidth="1"/>
    <col min="8" max="9" width="11.42578125" customWidth="1"/>
    <col min="10" max="10" width="12.28515625" customWidth="1"/>
    <col min="11"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296</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297</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171</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x14ac:dyDescent="0.25">
      <c r="A16" s="5"/>
      <c r="B16" s="117" t="s">
        <v>0</v>
      </c>
      <c r="C16" s="686" t="s">
        <v>321</v>
      </c>
      <c r="D16" s="686"/>
      <c r="E16" s="686"/>
      <c r="F16" s="686"/>
      <c r="G16" s="686"/>
      <c r="H16" s="686"/>
      <c r="I16" s="686"/>
      <c r="J16" s="686"/>
      <c r="K16" s="686"/>
      <c r="L16" s="686"/>
    </row>
    <row r="17" spans="1:12" x14ac:dyDescent="0.25">
      <c r="A17" s="5"/>
      <c r="B17" s="117" t="s">
        <v>0</v>
      </c>
      <c r="C17" s="686" t="s">
        <v>322</v>
      </c>
      <c r="D17" s="686"/>
      <c r="E17" s="686"/>
      <c r="F17" s="686"/>
      <c r="G17" s="686"/>
      <c r="H17" s="686"/>
      <c r="I17" s="686"/>
      <c r="J17" s="686"/>
      <c r="K17" s="686"/>
      <c r="L17" s="686"/>
    </row>
    <row r="18" spans="1:12" x14ac:dyDescent="0.25">
      <c r="A18" s="5"/>
      <c r="B18" s="117" t="s">
        <v>0</v>
      </c>
      <c r="C18" s="681"/>
      <c r="D18" s="681"/>
      <c r="E18" s="681"/>
      <c r="F18" s="681"/>
      <c r="G18" s="681"/>
      <c r="H18" s="681"/>
      <c r="I18" s="681"/>
      <c r="J18" s="681"/>
      <c r="K18" s="681"/>
      <c r="L18" s="681"/>
    </row>
    <row r="19" spans="1:12" x14ac:dyDescent="0.25">
      <c r="A19" s="5"/>
      <c r="B19" s="117" t="s">
        <v>0</v>
      </c>
      <c r="C19" s="681"/>
      <c r="D19" s="681"/>
      <c r="E19" s="681"/>
      <c r="F19" s="681"/>
      <c r="G19" s="681"/>
      <c r="H19" s="681"/>
      <c r="I19" s="681"/>
      <c r="J19" s="681"/>
      <c r="K19" s="681"/>
      <c r="L19" s="681"/>
    </row>
    <row r="20" spans="1:12" x14ac:dyDescent="0.25">
      <c r="A20" s="5"/>
      <c r="B20" s="117" t="s">
        <v>0</v>
      </c>
      <c r="C20" s="682"/>
      <c r="D20" s="682"/>
      <c r="E20" s="682"/>
      <c r="F20" s="682"/>
      <c r="G20" s="682"/>
      <c r="H20" s="682"/>
      <c r="I20" s="682"/>
      <c r="J20" s="682"/>
      <c r="K20" s="682"/>
      <c r="L20" s="682"/>
    </row>
    <row r="21" spans="1:12" x14ac:dyDescent="0.25">
      <c r="A21" s="5"/>
      <c r="B21" s="117"/>
      <c r="C21" s="8"/>
      <c r="D21" s="75"/>
      <c r="E21" s="6"/>
      <c r="F21" s="63"/>
      <c r="G21" s="64"/>
      <c r="H21" s="129"/>
      <c r="I21" s="3"/>
      <c r="J21" s="3"/>
      <c r="K21" s="119"/>
      <c r="L21" s="5"/>
    </row>
    <row r="22" spans="1:12" x14ac:dyDescent="0.25">
      <c r="A22" s="5"/>
      <c r="B22" s="117"/>
      <c r="C22" s="8"/>
      <c r="D22" s="75"/>
      <c r="E22" s="6"/>
      <c r="F22" s="63"/>
      <c r="G22" s="64"/>
      <c r="H22" s="129"/>
      <c r="I22" s="3"/>
      <c r="J22" s="3"/>
      <c r="K22" s="119"/>
      <c r="L22" s="5"/>
    </row>
    <row r="23" spans="1:12" x14ac:dyDescent="0.25">
      <c r="A23" s="5"/>
      <c r="B23" s="117"/>
      <c r="C23" s="8"/>
      <c r="D23" s="75"/>
      <c r="E23" s="6"/>
      <c r="F23" s="63"/>
      <c r="G23" s="64"/>
      <c r="H23" s="129"/>
      <c r="I23" s="3"/>
      <c r="J23" s="3"/>
      <c r="K23" s="119"/>
      <c r="L23" s="5"/>
    </row>
    <row r="24" spans="1:12" x14ac:dyDescent="0.25">
      <c r="A24" s="5"/>
      <c r="B24" s="117"/>
      <c r="C24" s="23"/>
      <c r="D24" s="75"/>
      <c r="E24" s="6"/>
      <c r="F24" s="63"/>
      <c r="G24" s="64"/>
      <c r="H24" s="129"/>
      <c r="I24" s="3"/>
      <c r="J24" s="3"/>
      <c r="K24" s="119"/>
      <c r="L24" s="5"/>
    </row>
    <row r="25" spans="1:12" x14ac:dyDescent="0.25">
      <c r="A25" s="5"/>
      <c r="B25" s="113"/>
      <c r="C25" s="23"/>
      <c r="D25" s="75"/>
      <c r="E25" s="6"/>
      <c r="F25" s="63"/>
      <c r="G25" s="64"/>
      <c r="H25" s="129"/>
      <c r="I25" s="3"/>
      <c r="J25" s="3"/>
      <c r="K25" s="119"/>
      <c r="L25" s="5"/>
    </row>
    <row r="26" spans="1:12" x14ac:dyDescent="0.25">
      <c r="A26" s="5"/>
      <c r="B26" s="88"/>
      <c r="C26" s="8"/>
      <c r="D26" s="75"/>
      <c r="E26" s="6"/>
      <c r="F26" s="63"/>
      <c r="G26" s="64"/>
      <c r="H26" s="129"/>
      <c r="I26" s="3"/>
      <c r="J26" s="3"/>
      <c r="K26" s="119"/>
      <c r="L26" s="5"/>
    </row>
    <row r="27" spans="1:12" x14ac:dyDescent="0.25">
      <c r="A27" s="5"/>
      <c r="B27" s="88"/>
      <c r="C27" s="8"/>
      <c r="D27" s="75"/>
      <c r="E27" s="6"/>
      <c r="F27" s="63"/>
      <c r="G27" s="64"/>
      <c r="H27" s="129"/>
      <c r="I27" s="103"/>
      <c r="J27" s="103"/>
      <c r="K27" s="119"/>
      <c r="L27" s="5"/>
    </row>
    <row r="28" spans="1:12" x14ac:dyDescent="0.25">
      <c r="A28" s="5"/>
      <c r="B28" s="88"/>
      <c r="C28" s="8"/>
      <c r="D28" s="75"/>
      <c r="E28" s="6"/>
      <c r="F28" s="63"/>
      <c r="G28" s="64"/>
      <c r="H28" s="129"/>
      <c r="I28" s="103"/>
      <c r="J28" s="103"/>
      <c r="K28" s="119"/>
      <c r="L28" s="5"/>
    </row>
    <row r="29" spans="1:12" x14ac:dyDescent="0.25">
      <c r="A29" s="5"/>
      <c r="B29" s="110"/>
      <c r="C29" s="23"/>
      <c r="D29" s="75"/>
      <c r="E29" s="6"/>
      <c r="F29" s="63"/>
      <c r="G29" s="64"/>
      <c r="H29" s="129"/>
      <c r="I29" s="3"/>
      <c r="J29" s="3"/>
      <c r="K29" s="119"/>
      <c r="L29" s="5"/>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0">
        <f>$G142</f>
        <v>0</v>
      </c>
      <c r="H38" s="18"/>
      <c r="I38" s="11"/>
      <c r="J38" s="11"/>
      <c r="K38" s="57"/>
      <c r="L38" s="13"/>
    </row>
    <row r="39" spans="1:12" x14ac:dyDescent="0.25">
      <c r="A39" s="5"/>
      <c r="B39" s="94" t="s">
        <v>3</v>
      </c>
      <c r="C39" s="112" t="s">
        <v>186</v>
      </c>
      <c r="D39" s="76"/>
      <c r="E39" s="10"/>
      <c r="F39" s="65"/>
      <c r="G39" s="441">
        <f>$G220</f>
        <v>0</v>
      </c>
      <c r="H39" s="18"/>
      <c r="I39" s="11"/>
      <c r="J39" s="11"/>
      <c r="K39" s="57"/>
      <c r="L39" s="13"/>
    </row>
    <row r="40" spans="1:12" x14ac:dyDescent="0.25">
      <c r="A40" s="5"/>
      <c r="B40" s="94" t="s">
        <v>7</v>
      </c>
      <c r="C40" s="112"/>
      <c r="D40" s="76"/>
      <c r="E40" s="10"/>
      <c r="F40" s="65"/>
      <c r="G40" s="441"/>
      <c r="H40" s="18"/>
      <c r="I40" s="11"/>
      <c r="J40" s="11"/>
      <c r="K40" s="57"/>
      <c r="L40" s="13"/>
    </row>
    <row r="41" spans="1:12" x14ac:dyDescent="0.25">
      <c r="A41" s="5"/>
      <c r="B41" s="89"/>
      <c r="C41" s="445"/>
      <c r="D41" s="76"/>
      <c r="E41" s="10"/>
      <c r="F41" s="65"/>
      <c r="G41" s="441"/>
      <c r="H41" s="18"/>
      <c r="I41" s="11"/>
      <c r="J41" s="11"/>
      <c r="K41" s="57"/>
      <c r="L41" s="13"/>
    </row>
    <row r="42" spans="1:12" x14ac:dyDescent="0.25">
      <c r="A42" s="5"/>
      <c r="B42" s="89"/>
      <c r="C42" s="445"/>
      <c r="D42" s="76"/>
      <c r="E42" s="10"/>
      <c r="F42" s="65"/>
      <c r="G42" s="441"/>
      <c r="H42" s="18"/>
      <c r="I42" s="11"/>
      <c r="J42" s="11"/>
      <c r="K42" s="57"/>
      <c r="L42" s="13"/>
    </row>
    <row r="43" spans="1:12" x14ac:dyDescent="0.25">
      <c r="A43" s="5"/>
      <c r="B43" s="89"/>
      <c r="C43" s="51"/>
      <c r="D43" s="76"/>
      <c r="E43" s="10"/>
      <c r="F43" s="65"/>
      <c r="G43" s="441"/>
      <c r="H43" s="18"/>
      <c r="I43" s="11"/>
      <c r="J43" s="11"/>
      <c r="K43" s="57"/>
      <c r="L43" s="13"/>
    </row>
    <row r="44" spans="1:12" x14ac:dyDescent="0.25">
      <c r="A44" s="5"/>
      <c r="B44" s="88" t="s">
        <v>32</v>
      </c>
      <c r="C44" s="8" t="s">
        <v>4</v>
      </c>
      <c r="D44" s="76"/>
      <c r="E44" s="10"/>
      <c r="F44" s="65"/>
      <c r="G44" s="441"/>
      <c r="H44" s="18"/>
      <c r="I44" s="11"/>
      <c r="J44" s="11"/>
      <c r="K44" s="57"/>
      <c r="L44" s="13"/>
    </row>
    <row r="45" spans="1:12" x14ac:dyDescent="0.25">
      <c r="A45" s="5"/>
      <c r="B45" s="89"/>
      <c r="C45" s="51"/>
      <c r="D45" s="76"/>
      <c r="E45" s="10"/>
      <c r="F45" s="65"/>
      <c r="G45" s="441"/>
      <c r="H45" s="18"/>
      <c r="I45" s="11"/>
      <c r="J45" s="11"/>
      <c r="K45" s="57"/>
      <c r="L45" s="13"/>
    </row>
    <row r="46" spans="1:12" x14ac:dyDescent="0.25">
      <c r="A46" s="5"/>
      <c r="B46" s="114" t="s">
        <v>2</v>
      </c>
      <c r="C46" s="112"/>
      <c r="D46" s="76"/>
      <c r="E46" s="10"/>
      <c r="F46" s="65"/>
      <c r="G46" s="441"/>
      <c r="H46" s="18"/>
      <c r="I46" s="11"/>
      <c r="J46" s="11"/>
      <c r="K46" s="57"/>
      <c r="L46" s="13"/>
    </row>
    <row r="47" spans="1:12" x14ac:dyDescent="0.25">
      <c r="A47" s="5"/>
      <c r="B47" s="114" t="s">
        <v>3</v>
      </c>
      <c r="C47" s="112"/>
      <c r="D47" s="76"/>
      <c r="E47" s="10"/>
      <c r="F47" s="65"/>
      <c r="G47" s="441"/>
      <c r="H47" s="18"/>
      <c r="I47" s="11"/>
      <c r="J47" s="11"/>
      <c r="K47" s="57"/>
      <c r="L47" s="13"/>
    </row>
    <row r="48" spans="1:12" x14ac:dyDescent="0.25">
      <c r="A48" s="5"/>
      <c r="B48" s="114" t="s">
        <v>7</v>
      </c>
      <c r="C48" s="112" t="s">
        <v>8</v>
      </c>
      <c r="D48" s="76"/>
      <c r="E48" s="10"/>
      <c r="F48" s="65"/>
      <c r="G48" s="441">
        <f>$G448</f>
        <v>0</v>
      </c>
      <c r="H48" s="18"/>
      <c r="I48" s="11"/>
      <c r="J48" s="11"/>
      <c r="K48" s="57"/>
      <c r="L48" s="13"/>
    </row>
    <row r="49" spans="1:12" x14ac:dyDescent="0.25">
      <c r="A49" s="5"/>
      <c r="B49" s="114" t="s">
        <v>9</v>
      </c>
      <c r="C49" s="112"/>
      <c r="D49" s="76"/>
      <c r="E49" s="10"/>
      <c r="F49" s="65"/>
      <c r="G49" s="441"/>
      <c r="H49" s="18"/>
      <c r="I49" s="11"/>
      <c r="J49" s="11"/>
      <c r="K49" s="57"/>
      <c r="L49" s="13"/>
    </row>
    <row r="50" spans="1:12" x14ac:dyDescent="0.25">
      <c r="A50" s="5"/>
      <c r="B50" s="114" t="s">
        <v>11</v>
      </c>
      <c r="C50" s="112"/>
      <c r="D50" s="76"/>
      <c r="E50" s="10"/>
      <c r="F50" s="65"/>
      <c r="G50" s="441"/>
      <c r="H50" s="18"/>
      <c r="I50" s="11"/>
      <c r="J50" s="11"/>
      <c r="K50" s="57"/>
      <c r="L50" s="13"/>
    </row>
    <row r="51" spans="1:12" x14ac:dyDescent="0.25">
      <c r="A51" s="5"/>
      <c r="B51" s="114" t="s">
        <v>177</v>
      </c>
      <c r="C51" s="112"/>
      <c r="D51" s="88"/>
      <c r="E51" s="8"/>
      <c r="F51" s="88"/>
      <c r="G51" s="440"/>
      <c r="H51" s="88"/>
      <c r="I51" s="8"/>
      <c r="J51" s="8"/>
      <c r="K51" s="88"/>
      <c r="L51" s="8"/>
    </row>
    <row r="52" spans="1:12" x14ac:dyDescent="0.25">
      <c r="A52" s="5"/>
      <c r="B52" s="114" t="s">
        <v>180</v>
      </c>
      <c r="C52" s="112"/>
      <c r="D52" s="88"/>
      <c r="E52" s="8"/>
      <c r="F52" s="88"/>
      <c r="G52" s="440"/>
      <c r="H52" s="88"/>
      <c r="I52" s="8"/>
      <c r="J52" s="8"/>
      <c r="K52" s="88"/>
      <c r="L52" s="8"/>
    </row>
    <row r="53" spans="1:12" x14ac:dyDescent="0.25">
      <c r="A53" s="5"/>
      <c r="B53" s="114" t="s">
        <v>181</v>
      </c>
      <c r="C53" s="112" t="s">
        <v>13</v>
      </c>
      <c r="D53" s="76"/>
      <c r="E53" s="10"/>
      <c r="F53" s="65"/>
      <c r="G53" s="441">
        <f>$G550</f>
        <v>0</v>
      </c>
      <c r="H53" s="18"/>
      <c r="I53" s="11"/>
      <c r="J53" s="11"/>
      <c r="K53" s="57"/>
      <c r="L53" s="13"/>
    </row>
    <row r="54" spans="1:12" x14ac:dyDescent="0.25">
      <c r="A54" s="5"/>
      <c r="B54" s="89"/>
      <c r="C54" s="51"/>
      <c r="D54" s="76"/>
      <c r="E54" s="10"/>
      <c r="F54" s="65"/>
      <c r="G54" s="442"/>
      <c r="H54" s="18"/>
      <c r="I54" s="11"/>
      <c r="J54" s="11"/>
      <c r="K54" s="57"/>
      <c r="L54" s="13"/>
    </row>
    <row r="55" spans="1:12" x14ac:dyDescent="0.25">
      <c r="A55" s="5"/>
      <c r="B55" s="89"/>
      <c r="C55" s="51"/>
      <c r="D55" s="76"/>
      <c r="E55" s="10"/>
      <c r="F55" s="65"/>
      <c r="G55" s="442"/>
      <c r="H55" s="18"/>
      <c r="I55" s="11"/>
      <c r="J55" s="11"/>
      <c r="K55" s="57"/>
      <c r="L55" s="13"/>
    </row>
    <row r="56" spans="1:12" x14ac:dyDescent="0.25">
      <c r="A56" s="5"/>
      <c r="B56" s="88" t="s">
        <v>41</v>
      </c>
      <c r="C56" s="8" t="s">
        <v>42</v>
      </c>
      <c r="D56" s="76"/>
      <c r="E56" s="10"/>
      <c r="F56" s="65"/>
      <c r="G56" s="442"/>
      <c r="H56" s="18"/>
      <c r="I56" s="11"/>
      <c r="J56" s="11"/>
      <c r="K56" s="57"/>
      <c r="L56" s="13"/>
    </row>
    <row r="57" spans="1:12" x14ac:dyDescent="0.25">
      <c r="A57" s="5"/>
      <c r="B57" s="88"/>
      <c r="C57" s="8"/>
      <c r="D57" s="76"/>
      <c r="E57" s="10"/>
      <c r="F57" s="65"/>
      <c r="G57" s="442"/>
      <c r="H57" s="18"/>
      <c r="I57" s="11"/>
      <c r="J57" s="11"/>
      <c r="K57" s="57"/>
      <c r="L57" s="13"/>
    </row>
    <row r="58" spans="1:12" x14ac:dyDescent="0.25">
      <c r="A58" s="5"/>
      <c r="B58" s="114" t="s">
        <v>2</v>
      </c>
      <c r="C58" s="112"/>
      <c r="D58" s="76"/>
      <c r="E58" s="10"/>
      <c r="F58" s="65"/>
      <c r="G58" s="441"/>
      <c r="H58" s="18"/>
      <c r="I58" s="11"/>
      <c r="J58" s="11"/>
      <c r="K58" s="57"/>
      <c r="L58" s="13"/>
    </row>
    <row r="59" spans="1:12" x14ac:dyDescent="0.25">
      <c r="A59" s="5"/>
      <c r="B59" s="114" t="s">
        <v>3</v>
      </c>
      <c r="C59" s="112" t="s">
        <v>14</v>
      </c>
      <c r="D59" s="76"/>
      <c r="E59" s="10"/>
      <c r="F59" s="65"/>
      <c r="G59" s="441">
        <f>$G704</f>
        <v>0</v>
      </c>
      <c r="H59" s="18"/>
      <c r="I59" s="11"/>
      <c r="J59" s="11"/>
      <c r="K59" s="57"/>
      <c r="L59" s="13"/>
    </row>
    <row r="60" spans="1:12" x14ac:dyDescent="0.25">
      <c r="A60" s="5"/>
      <c r="B60" s="114" t="s">
        <v>7</v>
      </c>
      <c r="C60" s="112" t="s">
        <v>15</v>
      </c>
      <c r="D60" s="76"/>
      <c r="E60" s="10"/>
      <c r="F60" s="65"/>
      <c r="G60" s="441">
        <f>$G811</f>
        <v>0</v>
      </c>
      <c r="H60" s="18"/>
      <c r="I60" s="11"/>
      <c r="J60" s="11"/>
      <c r="K60" s="57"/>
      <c r="L60" s="13"/>
    </row>
    <row r="61" spans="1:12" ht="15.75" thickBot="1" x14ac:dyDescent="0.3">
      <c r="A61" s="5"/>
      <c r="B61" s="416" t="s">
        <v>9</v>
      </c>
      <c r="C61" s="417"/>
      <c r="D61" s="418"/>
      <c r="E61" s="419"/>
      <c r="F61" s="420"/>
      <c r="G61" s="443"/>
      <c r="H61" s="18"/>
      <c r="I61" s="11"/>
      <c r="J61" s="11"/>
      <c r="K61" s="57"/>
      <c r="L61" s="13"/>
    </row>
    <row r="62" spans="1:12" ht="15.75" thickTop="1" x14ac:dyDescent="0.25">
      <c r="C62" s="112" t="s">
        <v>254</v>
      </c>
      <c r="H62" s="444">
        <f>SUM(G38:G61)</f>
        <v>0</v>
      </c>
      <c r="L62" s="203"/>
    </row>
    <row r="63" spans="1:12" x14ac:dyDescent="0.25">
      <c r="A63" s="5"/>
      <c r="B63" s="110"/>
      <c r="C63" s="23"/>
      <c r="D63" s="77"/>
      <c r="E63" s="691"/>
      <c r="F63" s="691"/>
      <c r="G63" s="691"/>
      <c r="H63" s="685"/>
      <c r="I63" s="685"/>
      <c r="J63" s="685"/>
      <c r="K63" s="685"/>
      <c r="L63" s="201"/>
    </row>
    <row r="64" spans="1:12" x14ac:dyDescent="0.25">
      <c r="A64" s="4"/>
      <c r="B64" s="89"/>
      <c r="C64" s="52"/>
      <c r="D64" s="53" t="s">
        <v>154</v>
      </c>
      <c r="E64" s="173" t="s">
        <v>155</v>
      </c>
      <c r="F64" s="48" t="s">
        <v>204</v>
      </c>
      <c r="G64" s="58" t="s">
        <v>194</v>
      </c>
      <c r="H64" s="146"/>
      <c r="I64" s="202"/>
      <c r="J64" s="147"/>
      <c r="K64" s="148"/>
      <c r="L64" s="147"/>
    </row>
    <row r="65" spans="1:12" ht="15.75" x14ac:dyDescent="0.25">
      <c r="A65" s="90" t="s">
        <v>16</v>
      </c>
      <c r="B65" s="678" t="s">
        <v>1</v>
      </c>
      <c r="C65" s="678"/>
      <c r="D65" s="678"/>
      <c r="E65" s="678"/>
      <c r="F65" s="678"/>
      <c r="G65" s="678"/>
      <c r="H65" s="678"/>
      <c r="I65" s="678"/>
      <c r="J65" s="678"/>
      <c r="K65" s="678"/>
      <c r="L65" s="25"/>
    </row>
    <row r="66" spans="1:12" x14ac:dyDescent="0.25">
      <c r="A66" s="25"/>
      <c r="B66" s="88"/>
      <c r="C66" s="14"/>
      <c r="D66" s="78"/>
      <c r="E66" s="10"/>
      <c r="F66" s="65"/>
      <c r="G66" s="65"/>
      <c r="H66" s="55"/>
      <c r="I66" s="49"/>
      <c r="J66" s="49"/>
      <c r="K66" s="59"/>
      <c r="L66" s="25"/>
    </row>
    <row r="67" spans="1:12" x14ac:dyDescent="0.25">
      <c r="A67" s="25"/>
      <c r="B67" s="91" t="s">
        <v>2</v>
      </c>
      <c r="C67" s="50" t="s">
        <v>149</v>
      </c>
      <c r="D67" s="79"/>
      <c r="E67" s="20"/>
      <c r="F67" s="66"/>
      <c r="G67" s="66"/>
      <c r="H67" s="54"/>
      <c r="I67" s="20"/>
      <c r="J67" s="20"/>
      <c r="K67" s="60"/>
      <c r="L67" s="25"/>
    </row>
    <row r="68" spans="1:12" x14ac:dyDescent="0.25">
      <c r="A68" s="5"/>
      <c r="B68" s="88"/>
      <c r="C68" s="14"/>
      <c r="D68" s="78"/>
      <c r="E68" s="10"/>
      <c r="F68" s="65"/>
      <c r="G68" s="65"/>
      <c r="H68" s="136"/>
      <c r="I68" s="16"/>
      <c r="J68" s="16"/>
      <c r="K68" s="140"/>
      <c r="L68" s="5"/>
    </row>
    <row r="69" spans="1:12" ht="42" customHeight="1" x14ac:dyDescent="0.25">
      <c r="A69" s="5"/>
      <c r="B69" s="88">
        <v>1</v>
      </c>
      <c r="C69" s="165" t="s">
        <v>429</v>
      </c>
      <c r="D69" s="15" t="s">
        <v>25</v>
      </c>
      <c r="E69" s="266">
        <v>1</v>
      </c>
      <c r="F69" s="253">
        <v>0</v>
      </c>
      <c r="G69" s="253">
        <f>E69*F69</f>
        <v>0</v>
      </c>
      <c r="H69" s="15"/>
      <c r="I69" s="167"/>
      <c r="J69" s="167"/>
      <c r="K69" s="174"/>
      <c r="L69" s="10"/>
    </row>
    <row r="70" spans="1:12" ht="0.95" hidden="1" customHeight="1" x14ac:dyDescent="0.25">
      <c r="A70" s="5"/>
      <c r="B70" s="88"/>
      <c r="C70" s="14"/>
      <c r="D70" s="10"/>
      <c r="E70" s="180"/>
      <c r="F70" s="65"/>
      <c r="G70" s="65"/>
      <c r="H70" s="10"/>
      <c r="I70" s="10"/>
      <c r="J70" s="167"/>
      <c r="K70" s="140"/>
      <c r="L70" s="10"/>
    </row>
    <row r="71" spans="1:12" ht="0.95" hidden="1" customHeight="1" x14ac:dyDescent="0.25">
      <c r="A71" s="5"/>
      <c r="B71" s="88"/>
      <c r="C71" s="14"/>
      <c r="D71" s="18"/>
      <c r="E71" s="181"/>
      <c r="F71" s="65"/>
      <c r="G71" s="65"/>
      <c r="H71" s="18"/>
      <c r="I71" s="168"/>
      <c r="J71" s="168"/>
      <c r="K71" s="57"/>
      <c r="L71" s="10"/>
    </row>
    <row r="72" spans="1:12" hidden="1" x14ac:dyDescent="0.25">
      <c r="A72" s="5"/>
      <c r="B72" s="94"/>
      <c r="C72" s="68"/>
      <c r="D72" s="18"/>
      <c r="E72" s="268"/>
      <c r="F72" s="253"/>
      <c r="G72" s="253"/>
      <c r="H72" s="10"/>
      <c r="I72" s="10"/>
      <c r="J72" s="10"/>
      <c r="K72" s="57"/>
      <c r="L72" s="10"/>
    </row>
    <row r="73" spans="1:12" ht="0.95" hidden="1" customHeight="1" x14ac:dyDescent="0.25">
      <c r="A73" s="5"/>
      <c r="B73" s="214"/>
      <c r="C73" s="215"/>
      <c r="D73" s="32"/>
      <c r="E73" s="211"/>
      <c r="F73" s="254"/>
      <c r="G73" s="254"/>
      <c r="H73" s="18"/>
      <c r="I73" s="18"/>
      <c r="J73" s="18"/>
      <c r="K73" s="57"/>
      <c r="L73" s="10"/>
    </row>
    <row r="74" spans="1:12" hidden="1" x14ac:dyDescent="0.25">
      <c r="A74" s="5"/>
      <c r="B74" s="88"/>
      <c r="C74" s="14"/>
      <c r="D74" s="10"/>
      <c r="E74" s="180"/>
      <c r="F74" s="65"/>
      <c r="G74" s="65"/>
      <c r="H74" s="10"/>
      <c r="I74" s="10"/>
      <c r="J74" s="10"/>
      <c r="K74" s="140"/>
      <c r="L74" s="10"/>
    </row>
    <row r="75" spans="1:12" hidden="1" x14ac:dyDescent="0.25">
      <c r="A75" s="5"/>
      <c r="B75" s="88"/>
      <c r="C75" s="14"/>
      <c r="D75" s="10"/>
      <c r="E75" s="180"/>
      <c r="F75" s="65"/>
      <c r="G75" s="65"/>
      <c r="H75" s="10"/>
      <c r="I75" s="10"/>
      <c r="J75" s="10"/>
      <c r="K75" s="57"/>
      <c r="L75" s="10"/>
    </row>
    <row r="76" spans="1:12" hidden="1" x14ac:dyDescent="0.25">
      <c r="A76" s="5"/>
      <c r="B76" s="94"/>
      <c r="C76" s="224"/>
      <c r="D76" s="326"/>
      <c r="E76" s="256"/>
      <c r="F76" s="254"/>
      <c r="G76" s="254"/>
      <c r="H76" s="10"/>
      <c r="I76" s="10"/>
      <c r="J76" s="10"/>
      <c r="K76" s="57"/>
      <c r="L76" s="10"/>
    </row>
    <row r="77" spans="1:12" hidden="1" x14ac:dyDescent="0.25">
      <c r="A77" s="5"/>
      <c r="B77" s="94"/>
      <c r="C77" s="327"/>
      <c r="D77" s="326"/>
      <c r="E77" s="256"/>
      <c r="F77" s="254"/>
      <c r="G77" s="254"/>
      <c r="H77" s="18"/>
      <c r="I77" s="18"/>
      <c r="J77" s="18"/>
      <c r="K77" s="57"/>
      <c r="L77" s="10"/>
    </row>
    <row r="78" spans="1:12" hidden="1" x14ac:dyDescent="0.25">
      <c r="A78" s="5"/>
      <c r="B78" s="94"/>
      <c r="C78" s="327"/>
      <c r="D78" s="204"/>
      <c r="E78" s="256"/>
      <c r="F78" s="254"/>
      <c r="G78" s="254"/>
      <c r="H78" s="18"/>
      <c r="I78" s="204"/>
      <c r="J78" s="255"/>
    </row>
    <row r="79" spans="1:12" hidden="1" x14ac:dyDescent="0.25">
      <c r="A79" s="5"/>
      <c r="B79" s="94"/>
      <c r="C79" s="327"/>
      <c r="D79" s="204"/>
      <c r="E79" s="256"/>
      <c r="F79" s="254"/>
      <c r="G79" s="254"/>
      <c r="H79" s="18"/>
      <c r="I79" s="168"/>
      <c r="J79" s="18"/>
      <c r="K79" s="57"/>
      <c r="L79" s="10"/>
    </row>
    <row r="80" spans="1:12" ht="0.95" hidden="1" customHeight="1" x14ac:dyDescent="0.25">
      <c r="A80" s="5"/>
      <c r="B80" s="88"/>
      <c r="C80" s="14"/>
      <c r="D80" s="10"/>
      <c r="E80" s="180"/>
      <c r="F80" s="65"/>
      <c r="G80" s="65"/>
      <c r="H80" s="10"/>
      <c r="I80" s="10"/>
      <c r="J80" s="10"/>
      <c r="K80" s="140"/>
      <c r="L80" s="10"/>
    </row>
    <row r="81" spans="1:12" hidden="1" x14ac:dyDescent="0.25">
      <c r="A81" s="5"/>
      <c r="B81" s="88"/>
      <c r="C81" s="14"/>
      <c r="D81" s="18"/>
      <c r="E81" s="182"/>
      <c r="F81" s="65"/>
      <c r="G81" s="65"/>
      <c r="H81" s="18"/>
      <c r="I81" s="18"/>
      <c r="J81" s="18"/>
      <c r="K81" s="57"/>
      <c r="L81" s="10"/>
    </row>
    <row r="82" spans="1:12" hidden="1" x14ac:dyDescent="0.25">
      <c r="A82" s="5"/>
      <c r="B82" s="94"/>
      <c r="C82" s="327"/>
      <c r="D82" s="326"/>
      <c r="E82" s="256"/>
      <c r="F82" s="254"/>
      <c r="G82" s="254"/>
      <c r="H82" s="10"/>
      <c r="I82" s="167"/>
      <c r="J82" s="10"/>
      <c r="K82" s="57"/>
      <c r="L82" s="10"/>
    </row>
    <row r="83" spans="1:12" hidden="1" x14ac:dyDescent="0.25">
      <c r="A83" s="5"/>
      <c r="B83" s="94"/>
      <c r="C83" s="327"/>
      <c r="D83" s="326"/>
      <c r="E83" s="256"/>
      <c r="F83" s="254"/>
      <c r="G83" s="254"/>
      <c r="H83" s="10"/>
      <c r="I83" s="167"/>
      <c r="J83" s="10"/>
      <c r="K83" s="57"/>
      <c r="L83" s="10"/>
    </row>
    <row r="84" spans="1:12" hidden="1" x14ac:dyDescent="0.25">
      <c r="A84" s="5"/>
      <c r="B84" s="94"/>
      <c r="C84" s="327"/>
      <c r="D84" s="204"/>
      <c r="E84" s="285"/>
      <c r="F84" s="254"/>
      <c r="G84" s="254"/>
      <c r="H84" s="18"/>
      <c r="I84" s="18"/>
      <c r="J84" s="18"/>
      <c r="K84" s="57"/>
      <c r="L84" s="10"/>
    </row>
    <row r="85" spans="1:12" hidden="1" x14ac:dyDescent="0.25">
      <c r="A85" s="5"/>
      <c r="B85" s="390"/>
      <c r="C85" s="327"/>
      <c r="D85" s="326"/>
      <c r="E85" s="256"/>
      <c r="F85" s="254"/>
      <c r="G85" s="254"/>
      <c r="H85" s="10"/>
      <c r="I85" s="10"/>
      <c r="J85" s="10"/>
      <c r="K85" s="140"/>
      <c r="L85" s="10"/>
    </row>
    <row r="86" spans="1:12" hidden="1" x14ac:dyDescent="0.25">
      <c r="A86" s="5"/>
      <c r="B86" s="216"/>
      <c r="C86" s="217"/>
      <c r="D86" s="10"/>
      <c r="E86" s="180"/>
      <c r="F86" s="65"/>
      <c r="G86" s="65"/>
      <c r="H86" s="10"/>
      <c r="I86" s="10"/>
      <c r="J86" s="10"/>
      <c r="K86" s="140"/>
      <c r="L86" s="10"/>
    </row>
    <row r="87" spans="1:12" hidden="1" x14ac:dyDescent="0.25">
      <c r="A87" s="5"/>
      <c r="B87" s="379"/>
      <c r="C87" s="224"/>
      <c r="D87" s="263"/>
      <c r="E87" s="328"/>
      <c r="F87" s="254"/>
      <c r="G87" s="254"/>
      <c r="H87" s="15"/>
      <c r="I87" s="15"/>
      <c r="J87" s="15"/>
      <c r="K87" s="57"/>
      <c r="L87" s="10"/>
    </row>
    <row r="88" spans="1:12" hidden="1" x14ac:dyDescent="0.25">
      <c r="A88" s="5"/>
      <c r="B88" s="88"/>
      <c r="C88" s="14"/>
      <c r="D88" s="10"/>
      <c r="E88" s="180"/>
      <c r="F88" s="65"/>
      <c r="G88" s="65"/>
      <c r="H88" s="10"/>
      <c r="I88" s="10"/>
      <c r="J88" s="10"/>
      <c r="K88" s="140"/>
      <c r="L88" s="10"/>
    </row>
    <row r="89" spans="1:12" hidden="1" x14ac:dyDescent="0.25">
      <c r="A89" s="5"/>
      <c r="B89" s="88"/>
      <c r="C89" s="14"/>
      <c r="D89" s="10"/>
      <c r="E89" s="180"/>
      <c r="F89" s="65"/>
      <c r="G89" s="65"/>
      <c r="H89" s="10"/>
      <c r="I89" s="10"/>
      <c r="J89" s="10"/>
      <c r="K89" s="140"/>
      <c r="L89" s="10"/>
    </row>
    <row r="90" spans="1:12" hidden="1" x14ac:dyDescent="0.25">
      <c r="A90" s="5"/>
      <c r="B90" s="376"/>
      <c r="C90" s="327"/>
      <c r="D90" s="326"/>
      <c r="E90" s="328"/>
      <c r="F90" s="254"/>
      <c r="G90" s="254"/>
      <c r="H90" s="10"/>
      <c r="I90" s="10"/>
      <c r="J90" s="10"/>
      <c r="K90" s="140"/>
      <c r="L90" s="10"/>
    </row>
    <row r="91" spans="1:12" hidden="1" x14ac:dyDescent="0.25">
      <c r="A91" s="5"/>
      <c r="B91" s="214"/>
      <c r="C91" s="215"/>
      <c r="D91" s="326"/>
      <c r="E91" s="328"/>
      <c r="F91" s="254"/>
      <c r="G91" s="254"/>
      <c r="H91" s="18"/>
      <c r="I91" s="18"/>
      <c r="J91" s="18"/>
      <c r="K91" s="140"/>
      <c r="L91" s="10"/>
    </row>
    <row r="92" spans="1:12" hidden="1" x14ac:dyDescent="0.25">
      <c r="A92" s="5"/>
      <c r="B92" s="88"/>
      <c r="C92" s="14"/>
      <c r="D92" s="10"/>
      <c r="E92" s="180"/>
      <c r="F92" s="65"/>
      <c r="G92" s="65"/>
      <c r="H92" s="10"/>
      <c r="I92" s="10"/>
      <c r="J92" s="10"/>
      <c r="K92" s="140"/>
      <c r="L92" s="10"/>
    </row>
    <row r="93" spans="1:12" hidden="1" x14ac:dyDescent="0.25">
      <c r="A93" s="5"/>
      <c r="B93" s="88"/>
      <c r="C93" s="391"/>
      <c r="D93" s="15"/>
      <c r="E93" s="189"/>
      <c r="F93" s="65"/>
      <c r="G93" s="65"/>
      <c r="H93" s="15"/>
      <c r="I93" s="169"/>
      <c r="J93" s="169"/>
      <c r="K93" s="57"/>
      <c r="L93" s="10"/>
    </row>
    <row r="94" spans="1:12" hidden="1" x14ac:dyDescent="0.25">
      <c r="A94" s="5"/>
      <c r="B94" s="223"/>
      <c r="C94" s="304"/>
      <c r="D94" s="282"/>
      <c r="E94" s="363"/>
      <c r="F94" s="253"/>
      <c r="G94" s="253"/>
      <c r="H94" s="25"/>
      <c r="I94" s="121"/>
      <c r="J94" s="121"/>
      <c r="K94" s="140"/>
      <c r="L94" s="5"/>
    </row>
    <row r="95" spans="1:12" hidden="1" x14ac:dyDescent="0.25">
      <c r="A95" s="5"/>
      <c r="B95" s="223"/>
      <c r="C95" s="304"/>
      <c r="D95" s="15"/>
      <c r="E95" s="192"/>
      <c r="F95" s="125"/>
      <c r="G95" s="125"/>
      <c r="H95" s="25"/>
      <c r="I95" s="121"/>
      <c r="J95" s="121"/>
      <c r="K95" s="140"/>
      <c r="L95" s="5"/>
    </row>
    <row r="96" spans="1:12" hidden="1" x14ac:dyDescent="0.25">
      <c r="A96" s="5"/>
      <c r="B96" s="379"/>
      <c r="C96" s="304"/>
      <c r="D96" s="282"/>
      <c r="E96" s="363"/>
      <c r="F96" s="253"/>
      <c r="G96" s="253"/>
      <c r="H96" s="15"/>
      <c r="I96" s="169"/>
      <c r="J96" s="166"/>
      <c r="K96" s="57"/>
      <c r="L96" s="10"/>
    </row>
    <row r="97" spans="1:12" ht="0.95" hidden="1" customHeight="1" x14ac:dyDescent="0.25">
      <c r="A97" s="5"/>
      <c r="B97" s="97"/>
      <c r="C97" s="141"/>
      <c r="D97" s="15"/>
      <c r="E97" s="189"/>
      <c r="F97" s="125"/>
      <c r="G97" s="125"/>
      <c r="H97" s="25"/>
      <c r="I97" s="121"/>
      <c r="J97" s="121"/>
      <c r="K97" s="140"/>
      <c r="L97" s="5"/>
    </row>
    <row r="98" spans="1:12" hidden="1" x14ac:dyDescent="0.25">
      <c r="A98" s="5"/>
      <c r="B98" s="88"/>
      <c r="C98" s="224"/>
      <c r="D98" s="263"/>
      <c r="E98" s="328"/>
      <c r="F98" s="254"/>
      <c r="G98" s="254"/>
      <c r="H98" s="15"/>
      <c r="I98" s="15"/>
      <c r="J98" s="15"/>
      <c r="K98" s="57"/>
      <c r="L98" s="10"/>
    </row>
    <row r="99" spans="1:12" hidden="1" x14ac:dyDescent="0.25">
      <c r="A99" s="5"/>
      <c r="B99" s="94"/>
      <c r="C99" s="327"/>
      <c r="D99" s="263"/>
      <c r="E99" s="328"/>
      <c r="F99" s="254"/>
      <c r="G99" s="254"/>
      <c r="H99" s="15"/>
      <c r="I99" s="15"/>
      <c r="J99" s="15"/>
      <c r="K99" s="57"/>
      <c r="L99" s="10"/>
    </row>
    <row r="100" spans="1:12" hidden="1" x14ac:dyDescent="0.25">
      <c r="A100" s="5"/>
      <c r="B100" s="88"/>
      <c r="C100" s="14"/>
      <c r="D100" s="10"/>
      <c r="E100" s="185"/>
      <c r="F100" s="65"/>
      <c r="G100" s="65"/>
      <c r="H100" s="18"/>
      <c r="I100" s="11"/>
      <c r="J100" s="11"/>
      <c r="K100" s="140"/>
      <c r="L100" s="10"/>
    </row>
    <row r="101" spans="1:12" hidden="1" x14ac:dyDescent="0.25">
      <c r="A101" s="5"/>
      <c r="B101" s="88"/>
      <c r="C101" s="14"/>
      <c r="D101" s="15"/>
      <c r="E101" s="189"/>
      <c r="F101" s="65"/>
      <c r="G101" s="65"/>
      <c r="H101" s="10"/>
      <c r="I101" s="17"/>
      <c r="J101" s="17"/>
      <c r="K101" s="57"/>
      <c r="L101" s="10"/>
    </row>
    <row r="102" spans="1:12" hidden="1" x14ac:dyDescent="0.25">
      <c r="A102" s="5"/>
      <c r="B102" s="214"/>
      <c r="C102" s="215"/>
      <c r="D102" s="213"/>
      <c r="E102" s="220"/>
      <c r="F102" s="254"/>
      <c r="G102" s="254"/>
      <c r="H102" s="15"/>
      <c r="I102" s="15"/>
      <c r="J102" s="15"/>
      <c r="K102" s="57"/>
      <c r="L102" s="10"/>
    </row>
    <row r="103" spans="1:12" hidden="1" x14ac:dyDescent="0.25">
      <c r="A103" s="5"/>
      <c r="B103" s="376"/>
      <c r="C103" s="327"/>
      <c r="D103" s="263"/>
      <c r="E103" s="328"/>
      <c r="F103" s="254"/>
      <c r="G103" s="254"/>
      <c r="H103" s="15"/>
      <c r="I103" s="15"/>
      <c r="J103" s="15"/>
      <c r="K103" s="57"/>
      <c r="L103" s="10"/>
    </row>
    <row r="104" spans="1:12" hidden="1" x14ac:dyDescent="0.25">
      <c r="A104" s="5"/>
      <c r="B104" s="375"/>
      <c r="C104" s="327"/>
      <c r="D104" s="263"/>
      <c r="E104" s="328"/>
      <c r="F104" s="254"/>
      <c r="G104" s="254"/>
      <c r="H104" s="15"/>
      <c r="I104" s="169"/>
      <c r="J104" s="169"/>
      <c r="K104" s="57"/>
      <c r="L104" s="10"/>
    </row>
    <row r="105" spans="1:12" hidden="1" x14ac:dyDescent="0.25">
      <c r="A105" s="5"/>
      <c r="B105" s="375"/>
      <c r="C105" s="327"/>
      <c r="D105" s="263"/>
      <c r="E105" s="328"/>
      <c r="F105" s="254"/>
      <c r="G105" s="254"/>
      <c r="H105" s="15"/>
      <c r="I105" s="15"/>
      <c r="J105" s="15"/>
      <c r="K105" s="57"/>
      <c r="L105" s="10"/>
    </row>
    <row r="106" spans="1:12" hidden="1" x14ac:dyDescent="0.25">
      <c r="A106" s="5"/>
      <c r="B106" s="375"/>
      <c r="C106" s="327"/>
      <c r="D106" s="263"/>
      <c r="E106" s="328"/>
      <c r="F106" s="254"/>
      <c r="G106" s="254"/>
      <c r="H106" s="15"/>
      <c r="I106" s="15"/>
      <c r="J106" s="15"/>
      <c r="K106" s="57"/>
      <c r="L106" s="10"/>
    </row>
    <row r="107" spans="1:12" hidden="1" x14ac:dyDescent="0.25">
      <c r="A107" s="5"/>
      <c r="B107" s="223"/>
      <c r="C107" s="315"/>
      <c r="D107" s="263"/>
      <c r="E107" s="328"/>
      <c r="F107" s="254"/>
      <c r="G107" s="254"/>
      <c r="H107" s="25"/>
      <c r="I107" s="205"/>
      <c r="J107" s="121"/>
      <c r="K107" s="140"/>
      <c r="L107" s="5"/>
    </row>
    <row r="108" spans="1:12" hidden="1" x14ac:dyDescent="0.25">
      <c r="A108" s="5"/>
      <c r="B108" s="176"/>
      <c r="C108" s="175"/>
      <c r="D108" s="25"/>
      <c r="E108" s="193"/>
      <c r="F108" s="257"/>
      <c r="G108" s="257"/>
      <c r="H108" s="25"/>
      <c r="I108" s="121"/>
      <c r="J108" s="121"/>
      <c r="K108" s="140"/>
      <c r="L108" s="5"/>
    </row>
    <row r="109" spans="1:12" hidden="1" x14ac:dyDescent="0.25">
      <c r="A109" s="5"/>
      <c r="B109" s="88"/>
      <c r="C109" s="466"/>
      <c r="D109" s="263"/>
      <c r="E109" s="328"/>
      <c r="F109" s="254"/>
      <c r="G109" s="254"/>
      <c r="H109" s="15"/>
      <c r="I109" s="166"/>
      <c r="J109" s="166"/>
      <c r="K109" s="57"/>
      <c r="L109" s="10"/>
    </row>
    <row r="110" spans="1:12" hidden="1" x14ac:dyDescent="0.25">
      <c r="A110" s="5"/>
      <c r="B110" s="97"/>
      <c r="C110" s="141"/>
      <c r="D110" s="25"/>
      <c r="E110" s="184"/>
      <c r="F110" s="125"/>
      <c r="G110" s="125"/>
      <c r="H110" s="25"/>
      <c r="I110" s="121"/>
      <c r="J110" s="121"/>
      <c r="K110" s="140"/>
      <c r="L110" s="5"/>
    </row>
    <row r="111" spans="1:12" hidden="1" x14ac:dyDescent="0.25">
      <c r="A111" s="5"/>
      <c r="B111" s="88"/>
      <c r="C111" s="224"/>
      <c r="D111" s="218"/>
      <c r="E111" s="197"/>
      <c r="F111" s="254"/>
      <c r="G111" s="254"/>
      <c r="H111" s="15"/>
      <c r="I111" s="166"/>
      <c r="J111" s="166"/>
      <c r="K111" s="57"/>
      <c r="L111" s="10"/>
    </row>
    <row r="112" spans="1:12" x14ac:dyDescent="0.25">
      <c r="A112" s="5"/>
      <c r="B112" s="97"/>
      <c r="C112" s="141"/>
      <c r="D112" s="168"/>
      <c r="E112" s="186"/>
      <c r="F112" s="125"/>
      <c r="G112" s="125"/>
      <c r="H112" s="25"/>
      <c r="I112" s="121"/>
      <c r="J112" s="121"/>
      <c r="K112" s="140"/>
      <c r="L112" s="5"/>
    </row>
    <row r="113" spans="1:12" x14ac:dyDescent="0.25">
      <c r="A113" s="5"/>
      <c r="B113" s="95">
        <v>2</v>
      </c>
      <c r="C113" s="7" t="s">
        <v>456</v>
      </c>
      <c r="D113" s="168"/>
      <c r="E113" s="186"/>
      <c r="F113" s="65"/>
      <c r="G113" s="65"/>
      <c r="H113" s="18"/>
      <c r="I113" s="11"/>
      <c r="J113" s="11"/>
      <c r="K113" s="57"/>
      <c r="L113" s="10"/>
    </row>
    <row r="114" spans="1:12" x14ac:dyDescent="0.25">
      <c r="A114" s="5"/>
      <c r="B114" s="94" t="s">
        <v>19</v>
      </c>
      <c r="C114" s="69" t="s">
        <v>27</v>
      </c>
      <c r="D114" s="19" t="s">
        <v>151</v>
      </c>
      <c r="E114" s="244">
        <v>2</v>
      </c>
      <c r="F114" s="253">
        <v>0</v>
      </c>
      <c r="G114" s="253">
        <f>E114*F114</f>
        <v>0</v>
      </c>
      <c r="H114" s="18"/>
      <c r="I114" s="11"/>
      <c r="J114" s="11"/>
      <c r="K114" s="57"/>
      <c r="L114" s="10"/>
    </row>
    <row r="115" spans="1:12" x14ac:dyDescent="0.25">
      <c r="A115" s="5"/>
      <c r="B115" s="94" t="s">
        <v>20</v>
      </c>
      <c r="C115" s="592" t="s">
        <v>454</v>
      </c>
      <c r="D115" s="19" t="s">
        <v>151</v>
      </c>
      <c r="E115" s="244">
        <v>2</v>
      </c>
      <c r="F115" s="253">
        <v>0</v>
      </c>
      <c r="G115" s="253">
        <f>E115*F115</f>
        <v>0</v>
      </c>
      <c r="H115" s="18"/>
      <c r="I115" s="11"/>
      <c r="J115" s="11"/>
      <c r="K115" s="57"/>
      <c r="L115" s="10"/>
    </row>
    <row r="116" spans="1:12" x14ac:dyDescent="0.25">
      <c r="A116" s="5"/>
      <c r="B116" s="88"/>
      <c r="C116" s="14"/>
      <c r="D116" s="19"/>
      <c r="E116" s="195"/>
      <c r="F116" s="65"/>
      <c r="G116" s="65"/>
      <c r="H116" s="10"/>
      <c r="I116" s="10"/>
      <c r="J116" s="10"/>
      <c r="K116" s="57"/>
      <c r="L116" s="10"/>
    </row>
    <row r="117" spans="1:12" ht="25.5" x14ac:dyDescent="0.25">
      <c r="A117" s="5"/>
      <c r="B117" s="95">
        <v>3</v>
      </c>
      <c r="C117" s="7" t="s">
        <v>455</v>
      </c>
      <c r="D117" s="270"/>
      <c r="E117" s="244"/>
      <c r="F117" s="65"/>
      <c r="G117" s="65"/>
      <c r="H117" s="18"/>
      <c r="I117" s="18"/>
      <c r="J117" s="18"/>
      <c r="K117" s="57"/>
      <c r="L117" s="10"/>
    </row>
    <row r="118" spans="1:12" x14ac:dyDescent="0.25">
      <c r="A118" s="5"/>
      <c r="B118" s="94" t="s">
        <v>19</v>
      </c>
      <c r="C118" s="7" t="s">
        <v>243</v>
      </c>
      <c r="D118" s="270" t="s">
        <v>126</v>
      </c>
      <c r="E118" s="244">
        <v>1.5</v>
      </c>
      <c r="F118" s="253">
        <v>0</v>
      </c>
      <c r="G118" s="253">
        <f>E118*F118</f>
        <v>0</v>
      </c>
      <c r="H118" s="19"/>
      <c r="I118" s="19"/>
      <c r="J118" s="19"/>
      <c r="K118" s="57"/>
      <c r="L118" s="10"/>
    </row>
    <row r="119" spans="1:12" x14ac:dyDescent="0.25">
      <c r="A119" s="5"/>
      <c r="B119" s="214"/>
      <c r="C119" s="227"/>
      <c r="D119" s="218"/>
      <c r="E119" s="393"/>
      <c r="F119" s="254"/>
      <c r="G119" s="254"/>
      <c r="H119" s="18"/>
      <c r="I119" s="18"/>
      <c r="J119" s="18"/>
      <c r="K119" s="57"/>
      <c r="L119" s="10"/>
    </row>
    <row r="120" spans="1:12" hidden="1" x14ac:dyDescent="0.25">
      <c r="A120" s="5"/>
      <c r="B120" s="214"/>
      <c r="C120" s="227"/>
      <c r="D120" s="218"/>
      <c r="E120" s="394"/>
      <c r="F120" s="254"/>
      <c r="G120" s="254"/>
      <c r="H120" s="18"/>
      <c r="I120" s="18"/>
      <c r="J120" s="18"/>
      <c r="K120" s="57"/>
      <c r="L120" s="10"/>
    </row>
    <row r="121" spans="1:12" hidden="1" x14ac:dyDescent="0.25">
      <c r="A121" s="5"/>
      <c r="B121" s="97"/>
      <c r="C121" s="141"/>
      <c r="D121" s="25"/>
      <c r="E121" s="184"/>
      <c r="F121" s="125"/>
      <c r="G121" s="125"/>
      <c r="H121" s="25"/>
      <c r="I121" s="121"/>
      <c r="J121" s="121"/>
      <c r="K121" s="140"/>
      <c r="L121" s="5"/>
    </row>
    <row r="122" spans="1:12" hidden="1" x14ac:dyDescent="0.25">
      <c r="A122" s="5"/>
      <c r="B122" s="88"/>
      <c r="C122" s="315"/>
      <c r="D122" s="326"/>
      <c r="E122" s="256"/>
      <c r="F122" s="254"/>
      <c r="G122" s="254"/>
      <c r="H122" s="25"/>
      <c r="I122" s="121"/>
      <c r="J122" s="121"/>
      <c r="K122" s="140"/>
      <c r="L122" s="5"/>
    </row>
    <row r="123" spans="1:12" hidden="1" x14ac:dyDescent="0.25">
      <c r="A123" s="5"/>
      <c r="B123" s="97"/>
      <c r="C123" s="141"/>
      <c r="D123" s="10"/>
      <c r="E123" s="179"/>
      <c r="F123" s="125"/>
      <c r="G123" s="125"/>
      <c r="H123" s="25"/>
      <c r="I123" s="121"/>
      <c r="J123" s="121"/>
      <c r="K123" s="140"/>
      <c r="L123" s="5"/>
    </row>
    <row r="124" spans="1:12" hidden="1" x14ac:dyDescent="0.25">
      <c r="A124" s="5"/>
      <c r="B124" s="216"/>
      <c r="C124" s="230"/>
      <c r="D124" s="32"/>
      <c r="E124" s="211"/>
      <c r="F124" s="254"/>
      <c r="G124" s="254"/>
      <c r="H124" s="10"/>
      <c r="I124" s="10"/>
      <c r="J124" s="10"/>
      <c r="K124" s="57"/>
      <c r="L124" s="10"/>
    </row>
    <row r="125" spans="1:12" hidden="1" x14ac:dyDescent="0.25">
      <c r="A125" s="5"/>
      <c r="B125" s="216"/>
      <c r="C125" s="230"/>
      <c r="D125" s="18"/>
      <c r="E125" s="178"/>
      <c r="F125" s="65"/>
      <c r="G125" s="65"/>
      <c r="H125" s="10"/>
      <c r="I125" s="10"/>
      <c r="J125" s="10"/>
      <c r="K125" s="57"/>
      <c r="L125" s="10"/>
    </row>
    <row r="126" spans="1:12" hidden="1" x14ac:dyDescent="0.25">
      <c r="A126" s="5"/>
      <c r="B126" s="379"/>
      <c r="C126" s="224"/>
      <c r="D126" s="326"/>
      <c r="E126" s="256"/>
      <c r="F126" s="254"/>
      <c r="G126" s="254"/>
      <c r="H126" s="10"/>
      <c r="I126" s="10"/>
      <c r="J126" s="10"/>
      <c r="K126" s="57"/>
      <c r="L126" s="10"/>
    </row>
    <row r="127" spans="1:12" hidden="1" x14ac:dyDescent="0.25">
      <c r="A127" s="5"/>
      <c r="B127" s="88"/>
      <c r="C127" s="14"/>
      <c r="D127" s="18"/>
      <c r="E127" s="178"/>
      <c r="F127" s="65"/>
      <c r="G127" s="65"/>
      <c r="H127" s="18"/>
      <c r="I127" s="11"/>
      <c r="J127" s="11"/>
      <c r="K127" s="57"/>
      <c r="L127" s="10"/>
    </row>
    <row r="128" spans="1:12" hidden="1" x14ac:dyDescent="0.25">
      <c r="A128" s="5"/>
      <c r="B128" s="88"/>
      <c r="C128" s="224"/>
      <c r="D128" s="204"/>
      <c r="E128" s="236"/>
      <c r="F128" s="254"/>
      <c r="G128" s="254"/>
      <c r="H128" s="10"/>
      <c r="I128" s="167"/>
      <c r="J128" s="10"/>
      <c r="K128" s="57"/>
      <c r="L128" s="10"/>
    </row>
    <row r="129" spans="1:12" hidden="1" x14ac:dyDescent="0.25">
      <c r="A129" s="5"/>
      <c r="B129" s="88"/>
      <c r="C129" s="224"/>
      <c r="D129" s="204"/>
      <c r="E129" s="236"/>
      <c r="F129" s="308"/>
      <c r="G129" s="308"/>
      <c r="H129" s="18"/>
      <c r="I129" s="11"/>
      <c r="J129" s="11"/>
      <c r="K129" s="57"/>
      <c r="L129" s="10"/>
    </row>
    <row r="130" spans="1:12" hidden="1" x14ac:dyDescent="0.25">
      <c r="A130" s="5"/>
      <c r="B130" s="88"/>
      <c r="C130" s="224"/>
      <c r="D130" s="204"/>
      <c r="E130" s="285"/>
      <c r="F130" s="254"/>
      <c r="G130" s="254"/>
      <c r="H130" s="18"/>
      <c r="I130" s="11"/>
      <c r="J130" s="33"/>
      <c r="K130" s="139"/>
      <c r="L130" s="10"/>
    </row>
    <row r="131" spans="1:12" hidden="1" x14ac:dyDescent="0.25">
      <c r="A131" s="5"/>
      <c r="B131" s="88"/>
      <c r="C131" s="467"/>
      <c r="D131" s="204"/>
      <c r="E131" s="236"/>
      <c r="F131" s="308"/>
      <c r="G131" s="308"/>
      <c r="H131" s="18"/>
      <c r="I131" s="11"/>
      <c r="J131" s="11"/>
      <c r="K131" s="57"/>
      <c r="L131" s="10"/>
    </row>
    <row r="132" spans="1:12" hidden="1" x14ac:dyDescent="0.25">
      <c r="A132" s="5"/>
      <c r="B132" s="88"/>
      <c r="C132" s="224"/>
      <c r="D132" s="204"/>
      <c r="E132" s="285"/>
      <c r="F132" s="254"/>
      <c r="G132" s="254"/>
      <c r="H132" s="168"/>
      <c r="I132" s="171"/>
      <c r="J132" s="171"/>
      <c r="K132" s="172"/>
      <c r="L132" s="10"/>
    </row>
    <row r="133" spans="1:12" hidden="1" x14ac:dyDescent="0.25">
      <c r="A133" s="5"/>
      <c r="B133" s="88"/>
      <c r="C133" s="224"/>
      <c r="D133" s="468"/>
      <c r="E133" s="469"/>
      <c r="F133" s="308"/>
      <c r="G133" s="308"/>
      <c r="H133" s="168"/>
      <c r="I133" s="171"/>
      <c r="J133" s="171"/>
      <c r="K133" s="172"/>
      <c r="L133" s="10"/>
    </row>
    <row r="134" spans="1:12" hidden="1" x14ac:dyDescent="0.25">
      <c r="A134" s="5"/>
      <c r="B134" s="271"/>
      <c r="C134" s="224"/>
      <c r="D134" s="204"/>
      <c r="E134" s="236"/>
      <c r="F134" s="254"/>
      <c r="G134" s="254"/>
      <c r="H134" s="168"/>
      <c r="I134" s="171"/>
      <c r="J134" s="171"/>
      <c r="K134" s="172"/>
      <c r="L134" s="10"/>
    </row>
    <row r="135" spans="1:12" hidden="1" x14ac:dyDescent="0.25">
      <c r="A135" s="5"/>
      <c r="B135" s="271"/>
      <c r="C135" s="224"/>
      <c r="D135" s="204"/>
      <c r="E135" s="236"/>
      <c r="F135" s="308"/>
      <c r="G135" s="308"/>
      <c r="H135" s="168"/>
      <c r="I135" s="171"/>
      <c r="J135" s="171"/>
      <c r="K135" s="172"/>
      <c r="L135" s="10"/>
    </row>
    <row r="136" spans="1:12" hidden="1" x14ac:dyDescent="0.25">
      <c r="A136" s="5"/>
      <c r="B136" s="271"/>
      <c r="C136" s="224"/>
      <c r="D136" s="204"/>
      <c r="E136" s="236"/>
      <c r="F136" s="254"/>
      <c r="G136" s="254"/>
      <c r="H136" s="168"/>
      <c r="I136" s="171"/>
      <c r="J136" s="171"/>
      <c r="K136" s="172"/>
      <c r="L136" s="10"/>
    </row>
    <row r="137" spans="1:12" hidden="1" x14ac:dyDescent="0.25">
      <c r="A137" s="5"/>
      <c r="B137" s="271"/>
      <c r="C137" s="224"/>
      <c r="D137" s="204"/>
      <c r="E137" s="236"/>
      <c r="F137" s="254"/>
      <c r="G137" s="254"/>
      <c r="H137" s="168"/>
      <c r="I137" s="171"/>
      <c r="J137" s="171"/>
      <c r="K137" s="172"/>
      <c r="L137" s="10"/>
    </row>
    <row r="138" spans="1:12" hidden="1" x14ac:dyDescent="0.25">
      <c r="A138" s="5"/>
      <c r="B138" s="271"/>
      <c r="C138" s="224"/>
      <c r="D138" s="326"/>
      <c r="E138" s="256"/>
      <c r="F138" s="254"/>
      <c r="G138" s="254"/>
      <c r="H138" s="168"/>
      <c r="I138" s="171"/>
      <c r="J138" s="171"/>
      <c r="K138" s="172"/>
      <c r="L138" s="10"/>
    </row>
    <row r="139" spans="1:12" x14ac:dyDescent="0.25">
      <c r="A139" s="5"/>
      <c r="B139" s="271"/>
      <c r="C139" s="177"/>
      <c r="D139" s="270"/>
      <c r="E139" s="269"/>
      <c r="F139" s="65"/>
      <c r="G139" s="65"/>
      <c r="H139" s="168"/>
      <c r="I139" s="171"/>
      <c r="J139" s="171"/>
      <c r="K139" s="172"/>
      <c r="L139" s="10"/>
    </row>
    <row r="140" spans="1:12" ht="25.5" x14ac:dyDescent="0.25">
      <c r="A140" s="5"/>
      <c r="B140" s="271">
        <v>7</v>
      </c>
      <c r="C140" s="258" t="s">
        <v>210</v>
      </c>
      <c r="D140" s="270" t="s">
        <v>25</v>
      </c>
      <c r="E140" s="269">
        <v>0.1</v>
      </c>
      <c r="F140" s="350">
        <f>SUM(G69:G138)</f>
        <v>0</v>
      </c>
      <c r="G140" s="253">
        <f>E140*F140</f>
        <v>0</v>
      </c>
      <c r="H140" s="168"/>
      <c r="I140" s="33"/>
      <c r="J140" s="171"/>
      <c r="K140" s="172"/>
      <c r="L140" s="10"/>
    </row>
    <row r="141" spans="1:12" x14ac:dyDescent="0.25">
      <c r="A141" s="5"/>
      <c r="B141" s="88"/>
      <c r="C141" s="8"/>
      <c r="D141" s="75"/>
      <c r="E141" s="6"/>
      <c r="F141" s="65"/>
      <c r="G141" s="65"/>
      <c r="H141" s="136"/>
      <c r="I141" s="16"/>
      <c r="J141" s="16"/>
      <c r="K141" s="60"/>
      <c r="L141" s="6"/>
    </row>
    <row r="142" spans="1:12" ht="15.75" thickBot="1" x14ac:dyDescent="0.3">
      <c r="A142" s="5"/>
      <c r="B142" s="88"/>
      <c r="C142" s="70" t="s">
        <v>158</v>
      </c>
      <c r="D142" s="82"/>
      <c r="E142" s="71"/>
      <c r="F142" s="72"/>
      <c r="G142" s="265">
        <f>SUM(G69:G140)</f>
        <v>0</v>
      </c>
      <c r="H142" s="136"/>
      <c r="I142" s="33"/>
      <c r="J142" s="16"/>
      <c r="K142" s="60"/>
      <c r="L142" s="6"/>
    </row>
    <row r="143" spans="1:12" ht="15.75" thickTop="1" x14ac:dyDescent="0.25">
      <c r="A143" s="5"/>
      <c r="B143" s="88"/>
      <c r="C143" s="8"/>
      <c r="D143" s="75"/>
      <c r="E143" s="6"/>
      <c r="F143" s="65"/>
      <c r="G143" s="65"/>
      <c r="H143" s="136"/>
      <c r="I143" s="16"/>
      <c r="J143" s="16"/>
      <c r="K143" s="60"/>
      <c r="L143" s="6"/>
    </row>
    <row r="144" spans="1:12" x14ac:dyDescent="0.25">
      <c r="A144" s="5"/>
      <c r="B144" s="88"/>
      <c r="C144" s="8"/>
      <c r="D144" s="75"/>
      <c r="E144" s="6"/>
      <c r="F144" s="65"/>
      <c r="G144" s="65"/>
      <c r="H144" s="136"/>
      <c r="I144" s="16"/>
      <c r="J144" s="16"/>
      <c r="K144" s="60"/>
      <c r="L144" s="6"/>
    </row>
    <row r="145" spans="1:12" x14ac:dyDescent="0.25">
      <c r="A145" s="5"/>
      <c r="B145" s="88"/>
      <c r="C145" s="8"/>
      <c r="D145" s="75"/>
      <c r="E145" s="6"/>
      <c r="F145" s="65"/>
      <c r="G145" s="65"/>
      <c r="H145" s="136"/>
      <c r="I145" s="16"/>
      <c r="J145" s="16"/>
      <c r="K145" s="60"/>
      <c r="L145" s="6"/>
    </row>
    <row r="146" spans="1:12" x14ac:dyDescent="0.25">
      <c r="A146" s="25"/>
      <c r="B146" s="92"/>
      <c r="C146" s="25"/>
      <c r="D146" s="143" t="s">
        <v>154</v>
      </c>
      <c r="E146" s="144"/>
      <c r="F146" s="145"/>
      <c r="G146" s="145"/>
      <c r="H146" s="146"/>
      <c r="I146" s="147"/>
      <c r="J146" s="147"/>
      <c r="K146" s="148"/>
      <c r="L146" s="25"/>
    </row>
    <row r="147" spans="1:12" x14ac:dyDescent="0.25">
      <c r="A147" s="25"/>
      <c r="B147" s="91" t="s">
        <v>3</v>
      </c>
      <c r="C147" s="50" t="s">
        <v>186</v>
      </c>
      <c r="D147" s="79"/>
      <c r="E147" s="20"/>
      <c r="F147" s="66"/>
      <c r="G147" s="66"/>
      <c r="H147" s="54"/>
      <c r="I147" s="20"/>
      <c r="J147" s="20"/>
      <c r="K147" s="60"/>
      <c r="L147" s="25"/>
    </row>
    <row r="148" spans="1:12" x14ac:dyDescent="0.25">
      <c r="A148" s="5"/>
      <c r="B148" s="88"/>
      <c r="C148" s="14"/>
      <c r="D148" s="78"/>
      <c r="E148" s="10"/>
      <c r="F148" s="65"/>
      <c r="G148" s="65"/>
      <c r="H148" s="136"/>
      <c r="I148" s="16"/>
      <c r="J148" s="16"/>
      <c r="K148" s="60"/>
      <c r="L148" s="6"/>
    </row>
    <row r="149" spans="1:12" hidden="1" x14ac:dyDescent="0.25">
      <c r="A149" s="5"/>
      <c r="B149" s="93"/>
      <c r="C149" s="21"/>
      <c r="D149" s="83"/>
      <c r="E149" s="178"/>
      <c r="F149" s="65"/>
      <c r="G149" s="65"/>
      <c r="H149" s="18"/>
      <c r="I149" s="11"/>
      <c r="J149" s="11"/>
      <c r="K149" s="57"/>
      <c r="L149" s="10"/>
    </row>
    <row r="150" spans="1:12" hidden="1" x14ac:dyDescent="0.25">
      <c r="A150" s="5"/>
      <c r="B150" s="331"/>
      <c r="C150" s="246"/>
      <c r="D150" s="263"/>
      <c r="E150" s="328"/>
      <c r="F150" s="254"/>
      <c r="G150" s="254"/>
      <c r="H150" s="15"/>
      <c r="I150" s="15"/>
      <c r="J150" s="15"/>
      <c r="K150" s="57"/>
      <c r="L150" s="10"/>
    </row>
    <row r="151" spans="1:12" hidden="1" x14ac:dyDescent="0.25">
      <c r="A151" s="5"/>
      <c r="B151" s="233"/>
      <c r="C151" s="232"/>
      <c r="D151" s="213"/>
      <c r="E151" s="220"/>
      <c r="F151" s="254"/>
      <c r="G151" s="254"/>
      <c r="H151" s="15"/>
      <c r="I151" s="15"/>
      <c r="J151" s="15"/>
      <c r="K151" s="57"/>
      <c r="L151" s="10"/>
    </row>
    <row r="152" spans="1:12" hidden="1" x14ac:dyDescent="0.25">
      <c r="A152" s="5"/>
      <c r="B152" s="93"/>
      <c r="C152" s="21"/>
      <c r="D152" s="18"/>
      <c r="E152" s="178"/>
      <c r="F152" s="65"/>
      <c r="G152" s="65"/>
      <c r="H152" s="18"/>
      <c r="I152" s="11"/>
      <c r="J152" s="11"/>
      <c r="K152" s="57"/>
      <c r="L152" s="10"/>
    </row>
    <row r="153" spans="1:12" hidden="1" x14ac:dyDescent="0.25">
      <c r="A153" s="5"/>
      <c r="B153" s="397"/>
      <c r="C153" s="126"/>
      <c r="D153" s="218"/>
      <c r="E153" s="178"/>
      <c r="F153" s="65"/>
      <c r="G153" s="65"/>
      <c r="H153" s="18"/>
      <c r="I153" s="11"/>
      <c r="J153" s="11"/>
      <c r="K153" s="57"/>
      <c r="L153" s="10"/>
    </row>
    <row r="154" spans="1:12" hidden="1" x14ac:dyDescent="0.25">
      <c r="A154" s="5"/>
      <c r="B154" s="396"/>
      <c r="C154" s="246"/>
      <c r="D154" s="263"/>
      <c r="E154" s="328"/>
      <c r="F154" s="254"/>
      <c r="G154" s="254"/>
      <c r="H154" s="15"/>
      <c r="I154" s="11"/>
      <c r="J154" s="11"/>
      <c r="K154" s="57"/>
      <c r="L154" s="10"/>
    </row>
    <row r="155" spans="1:12" hidden="1" x14ac:dyDescent="0.25">
      <c r="A155" s="5"/>
      <c r="B155" s="233"/>
      <c r="C155" s="232"/>
      <c r="D155" s="213"/>
      <c r="E155" s="220"/>
      <c r="F155" s="254"/>
      <c r="G155" s="254"/>
      <c r="H155" s="15"/>
      <c r="I155" s="11"/>
      <c r="J155" s="11"/>
      <c r="K155" s="57"/>
      <c r="L155" s="10"/>
    </row>
    <row r="156" spans="1:12" hidden="1" x14ac:dyDescent="0.25">
      <c r="A156" s="5"/>
      <c r="B156" s="88"/>
      <c r="C156" s="14"/>
      <c r="D156" s="136"/>
      <c r="E156" s="187"/>
      <c r="F156" s="65"/>
      <c r="G156" s="65"/>
      <c r="H156" s="136"/>
      <c r="I156" s="16"/>
      <c r="J156" s="16"/>
      <c r="K156" s="60"/>
      <c r="L156" s="6"/>
    </row>
    <row r="157" spans="1:12" hidden="1" x14ac:dyDescent="0.25">
      <c r="A157" s="5"/>
      <c r="B157" s="88"/>
      <c r="C157" s="224"/>
      <c r="D157" s="204"/>
      <c r="E157" s="236"/>
      <c r="F157" s="254"/>
      <c r="G157" s="254"/>
      <c r="H157" s="18"/>
      <c r="I157" s="16"/>
      <c r="J157" s="16"/>
      <c r="K157" s="57"/>
      <c r="L157" s="6"/>
    </row>
    <row r="158" spans="1:12" hidden="1" x14ac:dyDescent="0.25">
      <c r="A158" s="5"/>
      <c r="B158" s="88"/>
      <c r="C158" s="224"/>
      <c r="D158" s="468"/>
      <c r="E158" s="469"/>
      <c r="F158" s="308"/>
      <c r="G158" s="308"/>
      <c r="H158" s="136"/>
      <c r="I158" s="16"/>
      <c r="J158" s="16"/>
      <c r="K158" s="60"/>
      <c r="L158" s="6"/>
    </row>
    <row r="159" spans="1:12" hidden="1" x14ac:dyDescent="0.25">
      <c r="A159" s="5"/>
      <c r="B159" s="88"/>
      <c r="C159" s="224"/>
      <c r="D159" s="204"/>
      <c r="E159" s="236"/>
      <c r="F159" s="254"/>
      <c r="G159" s="254"/>
      <c r="H159" s="18"/>
      <c r="I159" s="171"/>
      <c r="J159" s="34"/>
      <c r="K159" s="57"/>
      <c r="L159" s="6"/>
    </row>
    <row r="160" spans="1:12" hidden="1" x14ac:dyDescent="0.25">
      <c r="A160" s="5"/>
      <c r="B160" s="88"/>
      <c r="C160" s="224"/>
      <c r="D160" s="468"/>
      <c r="E160" s="469"/>
      <c r="F160" s="308"/>
      <c r="G160" s="308"/>
      <c r="H160" s="136"/>
      <c r="I160" s="16"/>
      <c r="J160" s="16"/>
      <c r="K160" s="60"/>
      <c r="L160" s="6"/>
    </row>
    <row r="161" spans="1:12" hidden="1" x14ac:dyDescent="0.25">
      <c r="A161" s="5"/>
      <c r="B161" s="88"/>
      <c r="C161" s="224"/>
      <c r="D161" s="204"/>
      <c r="E161" s="236"/>
      <c r="F161" s="254"/>
      <c r="G161" s="254"/>
      <c r="H161" s="18"/>
      <c r="I161" s="206"/>
      <c r="J161" s="16"/>
      <c r="K161" s="57"/>
      <c r="L161" s="6"/>
    </row>
    <row r="162" spans="1:12" hidden="1" x14ac:dyDescent="0.25">
      <c r="A162" s="5"/>
      <c r="B162" s="88"/>
      <c r="C162" s="224"/>
      <c r="D162" s="468"/>
      <c r="E162" s="469"/>
      <c r="F162" s="308"/>
      <c r="G162" s="308"/>
      <c r="H162" s="136"/>
      <c r="I162" s="16"/>
      <c r="J162" s="16"/>
      <c r="K162" s="60"/>
      <c r="L162" s="6"/>
    </row>
    <row r="163" spans="1:12" hidden="1" x14ac:dyDescent="0.25">
      <c r="A163" s="5"/>
      <c r="B163" s="88"/>
      <c r="C163" s="224"/>
      <c r="D163" s="204"/>
      <c r="E163" s="285"/>
      <c r="F163" s="254"/>
      <c r="G163" s="254"/>
      <c r="H163" s="18"/>
      <c r="I163" s="171"/>
      <c r="J163" s="171"/>
      <c r="K163" s="57"/>
      <c r="L163" s="6"/>
    </row>
    <row r="164" spans="1:12" hidden="1" x14ac:dyDescent="0.25">
      <c r="A164" s="5"/>
      <c r="B164" s="88"/>
      <c r="C164" s="14"/>
      <c r="D164" s="136"/>
      <c r="E164" s="187"/>
      <c r="F164" s="65"/>
      <c r="G164" s="65"/>
      <c r="H164" s="136"/>
      <c r="I164" s="16"/>
      <c r="J164" s="16"/>
      <c r="K164" s="60"/>
      <c r="L164" s="6"/>
    </row>
    <row r="165" spans="1:12" hidden="1" x14ac:dyDescent="0.25">
      <c r="A165" s="5"/>
      <c r="B165" s="88"/>
      <c r="C165" s="127"/>
      <c r="D165" s="221"/>
      <c r="E165" s="234"/>
      <c r="F165" s="65"/>
      <c r="G165" s="65"/>
      <c r="H165" s="25"/>
      <c r="I165" s="120"/>
      <c r="J165" s="120"/>
      <c r="K165" s="25"/>
      <c r="L165" s="6"/>
    </row>
    <row r="166" spans="1:12" hidden="1" x14ac:dyDescent="0.25">
      <c r="A166" s="5"/>
      <c r="B166" s="214"/>
      <c r="C166" s="235"/>
      <c r="D166" s="218"/>
      <c r="E166" s="236"/>
      <c r="F166" s="254"/>
      <c r="G166" s="254"/>
      <c r="H166" s="18"/>
      <c r="I166" s="34"/>
      <c r="J166" s="34"/>
      <c r="K166" s="57"/>
      <c r="L166" s="6"/>
    </row>
    <row r="167" spans="1:12" hidden="1" x14ac:dyDescent="0.25">
      <c r="A167" s="5"/>
      <c r="B167" s="214"/>
      <c r="C167" s="235"/>
      <c r="D167" s="218"/>
      <c r="E167" s="197"/>
      <c r="F167" s="254"/>
      <c r="G167" s="254"/>
      <c r="H167" s="18"/>
      <c r="I167" s="34"/>
      <c r="J167" s="34"/>
      <c r="K167" s="57"/>
      <c r="L167" s="6"/>
    </row>
    <row r="168" spans="1:12" hidden="1" x14ac:dyDescent="0.25">
      <c r="A168" s="5"/>
      <c r="B168" s="88"/>
      <c r="C168" s="14"/>
      <c r="D168" s="18"/>
      <c r="E168" s="191"/>
      <c r="F168" s="65"/>
      <c r="G168" s="65"/>
      <c r="H168" s="18"/>
      <c r="I168" s="34"/>
      <c r="J168" s="34"/>
      <c r="K168" s="57"/>
      <c r="L168" s="6"/>
    </row>
    <row r="169" spans="1:12" hidden="1" x14ac:dyDescent="0.25">
      <c r="A169" s="5"/>
      <c r="B169" s="88"/>
      <c r="C169" s="224"/>
      <c r="D169" s="204"/>
      <c r="E169" s="285"/>
      <c r="F169" s="254"/>
      <c r="G169" s="254"/>
      <c r="H169" s="18"/>
      <c r="I169" s="171"/>
      <c r="J169" s="171"/>
      <c r="K169" s="57"/>
      <c r="L169" s="10"/>
    </row>
    <row r="170" spans="1:12" hidden="1" x14ac:dyDescent="0.25">
      <c r="A170" s="5"/>
      <c r="B170" s="88"/>
      <c r="C170" s="14"/>
      <c r="D170" s="136"/>
      <c r="E170" s="273"/>
      <c r="F170" s="65"/>
      <c r="G170" s="65"/>
      <c r="H170" s="136"/>
      <c r="I170" s="16"/>
      <c r="J170" s="16"/>
      <c r="K170" s="60"/>
      <c r="L170" s="6"/>
    </row>
    <row r="171" spans="1:12" hidden="1" x14ac:dyDescent="0.25">
      <c r="A171" s="5"/>
      <c r="B171" s="88"/>
      <c r="C171" s="224"/>
      <c r="D171" s="263"/>
      <c r="E171" s="328"/>
      <c r="F171" s="254"/>
      <c r="G171" s="254"/>
      <c r="H171" s="15"/>
      <c r="I171" s="169"/>
      <c r="J171" s="169"/>
      <c r="K171" s="57"/>
      <c r="L171" s="10"/>
    </row>
    <row r="172" spans="1:12" x14ac:dyDescent="0.25">
      <c r="A172" s="5"/>
      <c r="B172" s="88"/>
      <c r="C172" s="14"/>
      <c r="D172" s="136"/>
      <c r="E172" s="187"/>
      <c r="F172" s="65"/>
      <c r="G172" s="65"/>
      <c r="H172" s="136"/>
      <c r="I172" s="16"/>
      <c r="J172" s="16"/>
      <c r="K172" s="60"/>
      <c r="L172" s="6"/>
    </row>
    <row r="173" spans="1:12" ht="25.5" x14ac:dyDescent="0.25">
      <c r="A173" s="5"/>
      <c r="B173" s="271">
        <v>1</v>
      </c>
      <c r="C173" s="304" t="s">
        <v>31</v>
      </c>
      <c r="D173" s="282" t="s">
        <v>284</v>
      </c>
      <c r="E173" s="363">
        <v>3</v>
      </c>
      <c r="F173" s="253">
        <v>0</v>
      </c>
      <c r="G173" s="253">
        <f>E173*F173</f>
        <v>0</v>
      </c>
      <c r="H173" s="15"/>
      <c r="I173" s="166"/>
      <c r="J173" s="15"/>
      <c r="K173" s="57"/>
      <c r="L173" s="10"/>
    </row>
    <row r="174" spans="1:12" x14ac:dyDescent="0.25">
      <c r="A174" s="5"/>
      <c r="B174" s="88"/>
      <c r="C174" s="14"/>
      <c r="D174" s="78"/>
      <c r="E174" s="180"/>
      <c r="F174" s="65"/>
      <c r="G174" s="65"/>
      <c r="H174" s="136"/>
      <c r="I174" s="16"/>
      <c r="J174" s="16"/>
      <c r="K174" s="60"/>
      <c r="L174" s="6"/>
    </row>
    <row r="175" spans="1:12" x14ac:dyDescent="0.25">
      <c r="A175" s="5"/>
      <c r="B175" s="88">
        <v>2</v>
      </c>
      <c r="C175" s="14" t="s">
        <v>159</v>
      </c>
      <c r="D175" s="78"/>
      <c r="E175" s="180"/>
      <c r="F175" s="65"/>
      <c r="G175" s="65"/>
      <c r="H175" s="18"/>
      <c r="I175" s="11"/>
      <c r="J175" s="11"/>
      <c r="K175" s="57"/>
      <c r="L175" s="10"/>
    </row>
    <row r="176" spans="1:12" x14ac:dyDescent="0.25">
      <c r="A176" s="5"/>
      <c r="B176" s="114"/>
      <c r="C176" s="224"/>
      <c r="D176" s="204"/>
      <c r="E176" s="256"/>
      <c r="F176" s="254"/>
      <c r="G176" s="254"/>
      <c r="H176" s="18"/>
      <c r="I176" s="171"/>
      <c r="J176" s="11"/>
      <c r="K176" s="57"/>
      <c r="L176" s="10"/>
    </row>
    <row r="177" spans="1:12" x14ac:dyDescent="0.25">
      <c r="A177" s="5"/>
      <c r="B177" s="114" t="s">
        <v>19</v>
      </c>
      <c r="C177" s="14" t="s">
        <v>101</v>
      </c>
      <c r="D177" s="18" t="s">
        <v>126</v>
      </c>
      <c r="E177" s="266">
        <v>6</v>
      </c>
      <c r="F177" s="253">
        <v>0</v>
      </c>
      <c r="G177" s="253">
        <f>E177*F177</f>
        <v>0</v>
      </c>
      <c r="H177" s="18"/>
      <c r="I177" s="11"/>
      <c r="J177" s="11"/>
      <c r="K177" s="57"/>
      <c r="L177" s="10"/>
    </row>
    <row r="178" spans="1:12" ht="25.5" x14ac:dyDescent="0.25">
      <c r="A178" s="5"/>
      <c r="B178" s="398" t="s">
        <v>20</v>
      </c>
      <c r="C178" s="304" t="s">
        <v>141</v>
      </c>
      <c r="D178" s="312" t="s">
        <v>126</v>
      </c>
      <c r="E178" s="360">
        <v>1</v>
      </c>
      <c r="F178" s="253">
        <v>0</v>
      </c>
      <c r="G178" s="253">
        <f>E178*F178</f>
        <v>0</v>
      </c>
      <c r="H178" s="18"/>
      <c r="I178" s="171"/>
      <c r="J178" s="11"/>
      <c r="K178" s="57"/>
      <c r="L178" s="10"/>
    </row>
    <row r="179" spans="1:12" x14ac:dyDescent="0.25">
      <c r="A179" s="5"/>
      <c r="B179" s="88"/>
      <c r="C179" s="14"/>
      <c r="D179" s="136"/>
      <c r="E179" s="180"/>
      <c r="F179" s="65"/>
      <c r="G179" s="65"/>
      <c r="H179" s="136"/>
      <c r="I179" s="16"/>
      <c r="J179" s="16"/>
      <c r="K179" s="60"/>
      <c r="L179" s="6"/>
    </row>
    <row r="180" spans="1:12" hidden="1" x14ac:dyDescent="0.25">
      <c r="A180" s="5"/>
      <c r="B180" s="91"/>
      <c r="C180" s="14"/>
      <c r="D180" s="15"/>
      <c r="E180" s="180"/>
      <c r="F180" s="65"/>
      <c r="G180" s="65"/>
      <c r="H180" s="15"/>
      <c r="I180" s="15"/>
      <c r="J180" s="15"/>
      <c r="K180" s="57"/>
      <c r="L180" s="10"/>
    </row>
    <row r="181" spans="1:12" hidden="1" x14ac:dyDescent="0.25">
      <c r="A181" s="5"/>
      <c r="B181" s="114"/>
      <c r="C181" s="224"/>
      <c r="D181" s="204"/>
      <c r="E181" s="256"/>
      <c r="F181" s="254"/>
      <c r="G181" s="254"/>
      <c r="H181" s="168"/>
      <c r="I181" s="171"/>
      <c r="J181" s="11"/>
      <c r="K181" s="57"/>
      <c r="L181" s="10"/>
    </row>
    <row r="182" spans="1:12" hidden="1" x14ac:dyDescent="0.25">
      <c r="A182" s="5"/>
      <c r="B182" s="114"/>
      <c r="C182" s="224"/>
      <c r="D182" s="204"/>
      <c r="E182" s="256"/>
      <c r="F182" s="254"/>
      <c r="G182" s="254"/>
      <c r="H182" s="168"/>
      <c r="I182" s="171"/>
      <c r="J182" s="11"/>
      <c r="K182" s="57"/>
      <c r="L182" s="10"/>
    </row>
    <row r="183" spans="1:12" hidden="1" x14ac:dyDescent="0.25">
      <c r="A183" s="5"/>
      <c r="B183" s="97"/>
      <c r="C183" s="141"/>
      <c r="D183" s="25"/>
      <c r="E183" s="207"/>
      <c r="F183" s="125"/>
      <c r="G183" s="125"/>
      <c r="H183" s="25"/>
      <c r="I183" s="121"/>
      <c r="J183" s="121"/>
      <c r="K183" s="140"/>
      <c r="L183" s="5"/>
    </row>
    <row r="184" spans="1:12" ht="36" customHeight="1" x14ac:dyDescent="0.25">
      <c r="A184" s="5"/>
      <c r="B184" s="88">
        <v>3</v>
      </c>
      <c r="C184" s="14" t="s">
        <v>457</v>
      </c>
      <c r="D184" s="282" t="s">
        <v>284</v>
      </c>
      <c r="E184" s="363">
        <v>3</v>
      </c>
      <c r="F184" s="253">
        <v>0</v>
      </c>
      <c r="G184" s="253">
        <f>E184*F184</f>
        <v>0</v>
      </c>
      <c r="H184" s="18"/>
      <c r="I184" s="11"/>
      <c r="J184" s="11"/>
      <c r="K184" s="57"/>
      <c r="L184" s="10"/>
    </row>
    <row r="185" spans="1:12" hidden="1" x14ac:dyDescent="0.25">
      <c r="A185" s="5"/>
      <c r="B185" s="94" t="s">
        <v>19</v>
      </c>
      <c r="C185" s="364" t="s">
        <v>29</v>
      </c>
      <c r="D185" s="312" t="s">
        <v>126</v>
      </c>
      <c r="E185" s="360">
        <v>4</v>
      </c>
      <c r="F185" s="253">
        <v>10</v>
      </c>
      <c r="G185" s="253">
        <f>E185*F185</f>
        <v>40</v>
      </c>
      <c r="H185" s="18"/>
      <c r="I185" s="18"/>
      <c r="J185" s="18"/>
      <c r="K185" s="57"/>
      <c r="L185" s="10"/>
    </row>
    <row r="186" spans="1:12" hidden="1" x14ac:dyDescent="0.25">
      <c r="A186" s="5"/>
      <c r="B186" s="94" t="s">
        <v>20</v>
      </c>
      <c r="C186" s="7" t="s">
        <v>99</v>
      </c>
      <c r="D186" s="18" t="s">
        <v>126</v>
      </c>
      <c r="E186" s="266">
        <v>1</v>
      </c>
      <c r="F186" s="253">
        <v>12</v>
      </c>
      <c r="G186" s="253">
        <f>E186*F186</f>
        <v>12</v>
      </c>
      <c r="H186" s="18"/>
      <c r="I186" s="11"/>
      <c r="J186" s="11"/>
      <c r="K186" s="57"/>
      <c r="L186" s="10"/>
    </row>
    <row r="187" spans="1:12" hidden="1" x14ac:dyDescent="0.25">
      <c r="A187" s="5"/>
      <c r="B187" s="97"/>
      <c r="C187" s="141"/>
      <c r="D187" s="25"/>
      <c r="E187" s="207"/>
      <c r="F187" s="125"/>
      <c r="G187" s="125"/>
      <c r="H187" s="25"/>
      <c r="I187" s="121"/>
      <c r="J187" s="121"/>
      <c r="K187" s="140"/>
      <c r="L187" s="5"/>
    </row>
    <row r="188" spans="1:12" ht="25.5" hidden="1" x14ac:dyDescent="0.25">
      <c r="A188" s="5"/>
      <c r="B188" s="88">
        <v>4</v>
      </c>
      <c r="C188" s="7" t="s">
        <v>164</v>
      </c>
      <c r="D188" s="18" t="s">
        <v>126</v>
      </c>
      <c r="E188" s="266">
        <v>1</v>
      </c>
      <c r="F188" s="262">
        <v>10</v>
      </c>
      <c r="G188" s="253">
        <f>E188*F188</f>
        <v>10</v>
      </c>
      <c r="H188" s="18"/>
      <c r="I188" s="11"/>
      <c r="J188" s="11"/>
      <c r="K188" s="57"/>
      <c r="L188" s="10"/>
    </row>
    <row r="189" spans="1:12" hidden="1" x14ac:dyDescent="0.25">
      <c r="A189" s="5"/>
      <c r="B189" s="97"/>
      <c r="C189" s="141"/>
      <c r="D189" s="25"/>
      <c r="E189" s="207"/>
      <c r="F189" s="125"/>
      <c r="G189" s="125"/>
      <c r="H189" s="25"/>
      <c r="I189" s="121"/>
      <c r="J189" s="121"/>
      <c r="K189" s="140"/>
      <c r="L189" s="5"/>
    </row>
    <row r="190" spans="1:12" ht="15" hidden="1" customHeight="1" x14ac:dyDescent="0.25">
      <c r="A190" s="5"/>
      <c r="B190" s="88"/>
      <c r="C190" s="224"/>
      <c r="D190" s="263"/>
      <c r="E190" s="256"/>
      <c r="F190" s="264"/>
      <c r="G190" s="254"/>
      <c r="H190" s="15"/>
      <c r="I190" s="11"/>
      <c r="J190" s="11"/>
      <c r="K190" s="57"/>
      <c r="L190" s="10"/>
    </row>
    <row r="191" spans="1:12" hidden="1" x14ac:dyDescent="0.25">
      <c r="A191" s="5"/>
      <c r="B191" s="214"/>
      <c r="C191" s="235"/>
      <c r="D191" s="263"/>
      <c r="E191" s="256"/>
      <c r="F191" s="264"/>
      <c r="G191" s="254"/>
      <c r="H191" s="15"/>
      <c r="I191" s="34"/>
      <c r="J191" s="34"/>
      <c r="K191" s="57"/>
      <c r="L191" s="10"/>
    </row>
    <row r="192" spans="1:12" hidden="1" x14ac:dyDescent="0.25">
      <c r="A192" s="5"/>
      <c r="B192" s="88"/>
      <c r="C192" s="14"/>
      <c r="D192" s="18"/>
      <c r="E192" s="180"/>
      <c r="F192" s="65"/>
      <c r="G192" s="65"/>
      <c r="H192" s="18"/>
      <c r="I192" s="11"/>
      <c r="J192" s="11"/>
      <c r="K192" s="57"/>
      <c r="L192" s="10"/>
    </row>
    <row r="193" spans="1:12" hidden="1" x14ac:dyDescent="0.25">
      <c r="A193" s="5"/>
      <c r="B193" s="88"/>
      <c r="C193" s="224"/>
      <c r="D193" s="303"/>
      <c r="E193" s="451"/>
      <c r="F193" s="264"/>
      <c r="G193" s="254"/>
      <c r="H193" s="19"/>
      <c r="I193" s="171"/>
      <c r="J193" s="11"/>
      <c r="K193" s="57"/>
      <c r="L193" s="10"/>
    </row>
    <row r="194" spans="1:12" hidden="1" x14ac:dyDescent="0.25">
      <c r="A194" s="5"/>
      <c r="B194" s="97"/>
      <c r="C194" s="141"/>
      <c r="D194" s="86"/>
      <c r="E194" s="207"/>
      <c r="F194" s="125"/>
      <c r="G194" s="125"/>
      <c r="H194" s="25"/>
      <c r="I194" s="121"/>
      <c r="J194" s="121"/>
      <c r="K194" s="140"/>
      <c r="L194" s="5"/>
    </row>
    <row r="195" spans="1:12" hidden="1" x14ac:dyDescent="0.25">
      <c r="A195" s="5"/>
      <c r="B195" s="88"/>
      <c r="C195" s="224"/>
      <c r="D195" s="204"/>
      <c r="E195" s="256"/>
      <c r="F195" s="264"/>
      <c r="G195" s="254"/>
      <c r="H195" s="168"/>
      <c r="I195" s="11"/>
      <c r="J195" s="11"/>
      <c r="K195" s="57"/>
      <c r="L195" s="10"/>
    </row>
    <row r="196" spans="1:12" hidden="1" x14ac:dyDescent="0.25">
      <c r="A196" s="5"/>
      <c r="B196" s="88"/>
      <c r="C196" s="14"/>
      <c r="D196" s="18"/>
      <c r="E196" s="180"/>
      <c r="F196" s="65"/>
      <c r="G196" s="65"/>
      <c r="H196" s="18"/>
      <c r="I196" s="11"/>
      <c r="J196" s="11"/>
      <c r="K196" s="57"/>
      <c r="L196" s="10"/>
    </row>
    <row r="197" spans="1:12" hidden="1" x14ac:dyDescent="0.25">
      <c r="A197" s="5"/>
      <c r="B197" s="88"/>
      <c r="C197" s="224"/>
      <c r="D197" s="204"/>
      <c r="E197" s="256"/>
      <c r="F197" s="264"/>
      <c r="G197" s="254"/>
      <c r="H197" s="18"/>
      <c r="I197" s="11"/>
      <c r="J197" s="11"/>
      <c r="K197" s="57"/>
      <c r="L197" s="10"/>
    </row>
    <row r="198" spans="1:12" hidden="1" x14ac:dyDescent="0.25">
      <c r="A198" s="5"/>
      <c r="B198" s="97"/>
      <c r="C198" s="141"/>
      <c r="D198" s="25"/>
      <c r="E198" s="207"/>
      <c r="F198" s="125"/>
      <c r="G198" s="125"/>
      <c r="H198" s="25"/>
      <c r="I198" s="121"/>
      <c r="J198" s="121"/>
      <c r="K198" s="140"/>
      <c r="L198" s="5"/>
    </row>
    <row r="199" spans="1:12" hidden="1" x14ac:dyDescent="0.25">
      <c r="A199" s="5"/>
      <c r="B199" s="88"/>
      <c r="C199" s="14"/>
      <c r="D199" s="18"/>
      <c r="E199" s="180"/>
      <c r="F199" s="262"/>
      <c r="G199" s="253"/>
      <c r="H199" s="18"/>
      <c r="I199" s="11"/>
      <c r="J199" s="11"/>
      <c r="K199" s="57"/>
      <c r="L199" s="10"/>
    </row>
    <row r="200" spans="1:12" hidden="1" x14ac:dyDescent="0.25">
      <c r="A200" s="5"/>
      <c r="B200" s="88"/>
      <c r="C200" s="14"/>
      <c r="D200" s="18"/>
      <c r="E200" s="180"/>
      <c r="F200" s="65"/>
      <c r="G200" s="65"/>
      <c r="H200" s="18"/>
      <c r="I200" s="11"/>
      <c r="J200" s="11"/>
      <c r="K200" s="57"/>
      <c r="L200" s="10"/>
    </row>
    <row r="201" spans="1:12" hidden="1" x14ac:dyDescent="0.25">
      <c r="A201" s="5"/>
      <c r="B201" s="238"/>
      <c r="C201" s="217"/>
      <c r="D201" s="218"/>
      <c r="E201" s="394"/>
      <c r="F201" s="264"/>
      <c r="G201" s="254"/>
      <c r="H201" s="18"/>
      <c r="I201" s="34"/>
      <c r="J201" s="34"/>
      <c r="K201" s="56"/>
      <c r="L201" s="10"/>
    </row>
    <row r="202" spans="1:12" x14ac:dyDescent="0.25">
      <c r="A202" s="5"/>
      <c r="B202" s="88"/>
      <c r="C202" s="14"/>
      <c r="D202" s="18"/>
      <c r="E202" s="180"/>
      <c r="F202" s="65"/>
      <c r="G202" s="65"/>
      <c r="H202" s="18"/>
      <c r="I202" s="11"/>
      <c r="J202" s="11"/>
      <c r="K202" s="57"/>
      <c r="L202" s="10"/>
    </row>
    <row r="203" spans="1:12" x14ac:dyDescent="0.25">
      <c r="A203" s="5"/>
      <c r="B203" s="91">
        <v>4</v>
      </c>
      <c r="C203" s="14" t="s">
        <v>130</v>
      </c>
      <c r="D203" s="10" t="s">
        <v>172</v>
      </c>
      <c r="E203" s="180">
        <v>42</v>
      </c>
      <c r="F203" s="262">
        <v>0</v>
      </c>
      <c r="G203" s="253">
        <f>E203*F203</f>
        <v>0</v>
      </c>
      <c r="H203" s="10"/>
      <c r="I203" s="111"/>
      <c r="J203" s="111"/>
      <c r="K203" s="56"/>
      <c r="L203" s="10"/>
    </row>
    <row r="204" spans="1:12" x14ac:dyDescent="0.25">
      <c r="A204" s="5"/>
      <c r="B204" s="97"/>
      <c r="C204" s="141"/>
      <c r="D204" s="25"/>
      <c r="E204" s="207"/>
      <c r="F204" s="149"/>
      <c r="G204" s="149"/>
      <c r="H204" s="25"/>
      <c r="I204" s="121"/>
      <c r="J204" s="121"/>
      <c r="K204" s="140"/>
      <c r="L204" s="5"/>
    </row>
    <row r="205" spans="1:12" hidden="1" x14ac:dyDescent="0.25">
      <c r="A205" s="5"/>
      <c r="B205" s="238"/>
      <c r="C205" s="217"/>
      <c r="D205" s="218"/>
      <c r="E205" s="240"/>
      <c r="F205" s="264"/>
      <c r="G205" s="254"/>
      <c r="H205" s="18"/>
      <c r="I205" s="34"/>
      <c r="J205" s="34"/>
      <c r="K205" s="56"/>
      <c r="L205" s="10"/>
    </row>
    <row r="206" spans="1:12" hidden="1" x14ac:dyDescent="0.25">
      <c r="A206" s="5"/>
      <c r="B206" s="238"/>
      <c r="C206" s="217"/>
      <c r="D206" s="218"/>
      <c r="E206" s="240"/>
      <c r="F206" s="264"/>
      <c r="G206" s="254"/>
      <c r="H206" s="18"/>
      <c r="I206" s="34"/>
      <c r="J206" s="34"/>
      <c r="K206" s="56"/>
      <c r="L206" s="10"/>
    </row>
    <row r="207" spans="1:12" ht="25.5" x14ac:dyDescent="0.25">
      <c r="A207" s="5"/>
      <c r="B207" s="405">
        <v>5</v>
      </c>
      <c r="C207" s="258" t="s">
        <v>210</v>
      </c>
      <c r="D207" s="270" t="s">
        <v>25</v>
      </c>
      <c r="E207" s="269">
        <v>0.1</v>
      </c>
      <c r="F207" s="350">
        <f>SUM(G173:G203)</f>
        <v>62</v>
      </c>
      <c r="G207" s="253">
        <f>E207*F207</f>
        <v>6.2</v>
      </c>
      <c r="H207" s="18"/>
      <c r="I207" s="34"/>
      <c r="J207" s="34"/>
      <c r="K207" s="56"/>
      <c r="L207" s="10"/>
    </row>
    <row r="208" spans="1:12" x14ac:dyDescent="0.25">
      <c r="A208" s="5"/>
      <c r="B208" s="238"/>
      <c r="C208" s="141"/>
      <c r="D208" s="86"/>
      <c r="E208" s="44"/>
      <c r="F208" s="149"/>
      <c r="G208" s="149"/>
      <c r="H208" s="25"/>
      <c r="I208" s="121"/>
      <c r="J208" s="121"/>
      <c r="K208" s="140"/>
      <c r="L208" s="5"/>
    </row>
    <row r="209" spans="1:12" ht="15.75" thickBot="1" x14ac:dyDescent="0.3">
      <c r="A209" s="5"/>
      <c r="B209" s="88"/>
      <c r="C209" s="70" t="s">
        <v>187</v>
      </c>
      <c r="D209" s="82"/>
      <c r="E209" s="71"/>
      <c r="F209" s="72"/>
      <c r="G209" s="593">
        <f>SUM(G173:G207)</f>
        <v>68.2</v>
      </c>
      <c r="H209" s="136"/>
      <c r="I209" s="16"/>
      <c r="J209" s="16"/>
      <c r="K209" s="60"/>
      <c r="L209" s="6"/>
    </row>
    <row r="210" spans="1:12" ht="15.75" thickTop="1" x14ac:dyDescent="0.25">
      <c r="A210" s="5"/>
      <c r="B210" s="97"/>
      <c r="C210" s="141"/>
      <c r="D210" s="86"/>
      <c r="E210" s="44"/>
      <c r="F210" s="149"/>
      <c r="G210" s="149"/>
      <c r="H210" s="25"/>
      <c r="I210" s="121"/>
      <c r="J210" s="121"/>
      <c r="K210" s="140"/>
      <c r="L210" s="5"/>
    </row>
    <row r="211" spans="1:12" x14ac:dyDescent="0.25">
      <c r="A211" s="5"/>
      <c r="B211" s="97"/>
      <c r="C211" s="141"/>
      <c r="D211" s="86"/>
      <c r="E211" s="44"/>
      <c r="F211" s="149"/>
      <c r="G211" s="149"/>
      <c r="H211" s="25"/>
      <c r="I211" s="121"/>
      <c r="J211" s="121"/>
      <c r="K211" s="140"/>
      <c r="L211" s="5"/>
    </row>
    <row r="212" spans="1:12" x14ac:dyDescent="0.25">
      <c r="A212" s="5"/>
      <c r="B212" s="97"/>
      <c r="C212" s="141"/>
      <c r="D212" s="86"/>
      <c r="E212" s="44"/>
      <c r="F212" s="149"/>
      <c r="G212" s="149"/>
      <c r="H212" s="25"/>
      <c r="I212" s="121"/>
      <c r="J212" s="121"/>
      <c r="K212" s="140"/>
      <c r="L212" s="5"/>
    </row>
    <row r="213" spans="1:12" ht="0.95" customHeight="1" x14ac:dyDescent="0.25">
      <c r="A213" s="25"/>
      <c r="B213" s="92"/>
      <c r="C213" s="25"/>
      <c r="D213" s="143"/>
      <c r="E213" s="144"/>
      <c r="F213" s="145"/>
      <c r="G213" s="145"/>
      <c r="H213" s="146"/>
      <c r="I213" s="147"/>
      <c r="J213" s="147"/>
      <c r="K213" s="148"/>
      <c r="L213" s="25"/>
    </row>
    <row r="214" spans="1:12" hidden="1" x14ac:dyDescent="0.25">
      <c r="A214" s="25"/>
      <c r="B214" s="91"/>
      <c r="C214" s="50"/>
      <c r="D214" s="79"/>
      <c r="E214" s="20"/>
      <c r="F214" s="66"/>
      <c r="G214" s="66"/>
      <c r="H214" s="54"/>
      <c r="I214" s="20"/>
      <c r="J214" s="20"/>
      <c r="K214" s="60"/>
      <c r="L214" s="25"/>
    </row>
    <row r="215" spans="1:12" hidden="1" x14ac:dyDescent="0.25">
      <c r="A215" s="25"/>
      <c r="B215" s="91"/>
      <c r="C215" s="50"/>
      <c r="D215" s="79"/>
      <c r="E215" s="20"/>
      <c r="F215" s="66"/>
      <c r="G215" s="66"/>
      <c r="H215" s="54"/>
      <c r="I215" s="20"/>
      <c r="J215" s="20"/>
      <c r="K215" s="60"/>
      <c r="L215" s="25"/>
    </row>
    <row r="216" spans="1:12" ht="0.95" hidden="1" customHeight="1" x14ac:dyDescent="0.25">
      <c r="A216" s="47"/>
      <c r="B216" s="91"/>
      <c r="C216" s="224"/>
      <c r="D216" s="287"/>
      <c r="E216" s="256"/>
      <c r="F216" s="561"/>
      <c r="G216" s="254"/>
      <c r="H216" s="73"/>
      <c r="I216" s="11"/>
      <c r="J216" s="11"/>
      <c r="K216" s="57"/>
      <c r="L216" s="10"/>
    </row>
    <row r="217" spans="1:12" hidden="1" x14ac:dyDescent="0.25">
      <c r="A217" s="47"/>
      <c r="B217" s="91"/>
      <c r="C217" s="14"/>
      <c r="D217" s="18"/>
      <c r="E217" s="180"/>
      <c r="F217" s="65"/>
      <c r="G217" s="65"/>
      <c r="H217" s="18"/>
      <c r="I217" s="11"/>
      <c r="J217" s="11"/>
      <c r="K217" s="57"/>
      <c r="L217" s="10"/>
    </row>
    <row r="218" spans="1:12" hidden="1" x14ac:dyDescent="0.25">
      <c r="A218" s="47"/>
      <c r="B218" s="91"/>
      <c r="C218" s="217"/>
      <c r="D218" s="291"/>
      <c r="E218" s="240"/>
      <c r="F218" s="561"/>
      <c r="G218" s="254"/>
      <c r="H218" s="73"/>
      <c r="I218" s="11"/>
      <c r="J218" s="11"/>
      <c r="K218" s="57"/>
      <c r="L218" s="10"/>
    </row>
    <row r="219" spans="1:12" hidden="1" x14ac:dyDescent="0.25">
      <c r="A219" s="47"/>
      <c r="B219" s="91"/>
      <c r="C219" s="14"/>
      <c r="D219" s="78"/>
      <c r="E219" s="10"/>
      <c r="F219" s="65"/>
      <c r="G219" s="65"/>
      <c r="H219" s="18"/>
      <c r="I219" s="11"/>
      <c r="J219" s="11"/>
      <c r="K219" s="57"/>
      <c r="L219" s="10"/>
    </row>
    <row r="220" spans="1:12" hidden="1" x14ac:dyDescent="0.25">
      <c r="A220" s="47"/>
      <c r="B220" s="88"/>
      <c r="C220" s="8"/>
      <c r="D220" s="75"/>
      <c r="E220" s="6"/>
      <c r="F220" s="65"/>
      <c r="G220" s="253"/>
      <c r="H220" s="136"/>
      <c r="I220" s="16"/>
      <c r="J220" s="16"/>
      <c r="K220" s="60"/>
      <c r="L220" s="6"/>
    </row>
    <row r="221" spans="1:12" hidden="1" x14ac:dyDescent="0.25">
      <c r="A221" s="47"/>
      <c r="B221" s="91"/>
      <c r="C221" s="8"/>
      <c r="D221" s="75"/>
      <c r="E221" s="10"/>
      <c r="F221" s="65"/>
      <c r="G221" s="65"/>
      <c r="H221" s="18"/>
      <c r="I221" s="11"/>
      <c r="J221" s="11"/>
      <c r="K221" s="57"/>
      <c r="L221" s="10"/>
    </row>
    <row r="222" spans="1:12" hidden="1" x14ac:dyDescent="0.25">
      <c r="A222" s="47"/>
      <c r="B222" s="91"/>
      <c r="C222" s="8"/>
      <c r="D222" s="75"/>
      <c r="E222" s="10"/>
      <c r="F222" s="65"/>
      <c r="G222" s="65"/>
      <c r="H222" s="18"/>
      <c r="I222" s="11"/>
      <c r="J222" s="11"/>
      <c r="K222" s="57"/>
      <c r="L222" s="10"/>
    </row>
    <row r="223" spans="1:12" x14ac:dyDescent="0.25">
      <c r="A223" s="5"/>
      <c r="B223" s="91"/>
      <c r="C223" s="8"/>
      <c r="D223" s="75"/>
      <c r="E223" s="10"/>
      <c r="F223" s="65"/>
      <c r="G223" s="65"/>
      <c r="H223" s="18"/>
      <c r="I223" s="11"/>
      <c r="J223" s="11"/>
      <c r="K223" s="57"/>
      <c r="L223" s="10"/>
    </row>
    <row r="224" spans="1:12" x14ac:dyDescent="0.25">
      <c r="A224" s="25"/>
      <c r="B224" s="92"/>
      <c r="C224" s="25"/>
      <c r="D224" s="143"/>
      <c r="E224" s="144"/>
      <c r="F224" s="145"/>
      <c r="G224" s="145"/>
      <c r="H224" s="146"/>
      <c r="I224" s="147"/>
      <c r="J224" s="147"/>
      <c r="K224" s="148"/>
      <c r="L224" s="25"/>
    </row>
    <row r="225" spans="1:12" ht="15.75" x14ac:dyDescent="0.25">
      <c r="A225" s="90" t="s">
        <v>32</v>
      </c>
      <c r="B225" s="678" t="s">
        <v>4</v>
      </c>
      <c r="C225" s="678"/>
      <c r="D225" s="678"/>
      <c r="E225" s="678"/>
      <c r="F225" s="678"/>
      <c r="G225" s="678"/>
      <c r="H225" s="678"/>
      <c r="I225" s="678"/>
      <c r="J225" s="678"/>
      <c r="K225" s="678"/>
      <c r="L225" s="25"/>
    </row>
    <row r="226" spans="1:12" hidden="1" x14ac:dyDescent="0.25">
      <c r="A226" s="47"/>
      <c r="B226" s="88"/>
      <c r="C226" s="14"/>
      <c r="D226" s="78"/>
      <c r="E226" s="26"/>
      <c r="F226" s="67"/>
      <c r="G226" s="67"/>
      <c r="H226" s="18"/>
      <c r="I226" s="11"/>
      <c r="J226" s="11"/>
      <c r="K226" s="57"/>
      <c r="L226" s="10"/>
    </row>
    <row r="227" spans="1:12" ht="0.95" hidden="1" customHeight="1" x14ac:dyDescent="0.25">
      <c r="A227" s="25"/>
      <c r="B227" s="91"/>
      <c r="C227" s="50"/>
      <c r="D227" s="79"/>
      <c r="E227" s="20"/>
      <c r="F227" s="66"/>
      <c r="G227" s="66"/>
      <c r="H227" s="54"/>
      <c r="I227" s="20"/>
      <c r="J227" s="20"/>
      <c r="K227" s="60"/>
      <c r="L227" s="25"/>
    </row>
    <row r="228" spans="1:12" hidden="1" x14ac:dyDescent="0.25">
      <c r="A228" s="5"/>
      <c r="B228" s="93"/>
      <c r="C228" s="21"/>
      <c r="D228" s="84"/>
      <c r="E228" s="26"/>
      <c r="F228" s="67"/>
      <c r="G228" s="67"/>
      <c r="H228" s="40"/>
      <c r="I228" s="27"/>
      <c r="J228" s="27"/>
      <c r="K228" s="57"/>
      <c r="L228" s="10"/>
    </row>
    <row r="229" spans="1:12" hidden="1" x14ac:dyDescent="0.25">
      <c r="A229" s="5"/>
      <c r="B229" s="93"/>
      <c r="C229" s="21"/>
      <c r="D229" s="28"/>
      <c r="E229" s="28"/>
      <c r="F229" s="87"/>
      <c r="G229" s="87"/>
      <c r="H229" s="28"/>
      <c r="I229" s="24"/>
      <c r="J229" s="24"/>
      <c r="K229" s="57"/>
      <c r="L229" s="10"/>
    </row>
    <row r="230" spans="1:12" hidden="1" x14ac:dyDescent="0.25">
      <c r="A230" s="5"/>
      <c r="B230" s="331"/>
      <c r="C230" s="246"/>
      <c r="D230" s="314"/>
      <c r="E230" s="247"/>
      <c r="F230" s="415"/>
      <c r="G230" s="254"/>
      <c r="H230" s="25"/>
      <c r="I230" s="24"/>
      <c r="J230" s="24"/>
      <c r="K230" s="57"/>
      <c r="L230" s="10"/>
    </row>
    <row r="231" spans="1:12" hidden="1" x14ac:dyDescent="0.25">
      <c r="A231" s="5"/>
      <c r="B231" s="92"/>
      <c r="C231" s="246"/>
      <c r="D231" s="247"/>
      <c r="E231" s="247"/>
      <c r="F231" s="415"/>
      <c r="G231" s="254"/>
      <c r="H231" s="28"/>
      <c r="I231" s="24"/>
      <c r="J231" s="24"/>
      <c r="K231" s="57"/>
      <c r="L231" s="10"/>
    </row>
    <row r="232" spans="1:12" hidden="1" x14ac:dyDescent="0.25">
      <c r="A232" s="5"/>
      <c r="B232" s="93"/>
      <c r="C232" s="21"/>
      <c r="D232" s="40"/>
      <c r="E232" s="26"/>
      <c r="F232" s="67"/>
      <c r="G232" s="67"/>
      <c r="H232" s="40"/>
      <c r="I232" s="27"/>
      <c r="J232" s="27"/>
      <c r="K232" s="57"/>
      <c r="L232" s="10"/>
    </row>
    <row r="233" spans="1:12" hidden="1" x14ac:dyDescent="0.25">
      <c r="A233" s="5"/>
      <c r="B233" s="245"/>
      <c r="C233" s="246"/>
      <c r="D233" s="247"/>
      <c r="E233" s="595"/>
      <c r="F233" s="415"/>
      <c r="G233" s="254"/>
      <c r="H233" s="28"/>
      <c r="I233" s="27"/>
      <c r="J233" s="27"/>
      <c r="K233" s="57"/>
      <c r="L233" s="10"/>
    </row>
    <row r="234" spans="1:12" ht="0.95" hidden="1" customHeight="1" x14ac:dyDescent="0.25">
      <c r="A234" s="5"/>
      <c r="B234" s="93"/>
      <c r="C234" s="21"/>
      <c r="D234" s="40"/>
      <c r="E234" s="26"/>
      <c r="F234" s="67"/>
      <c r="G234" s="67"/>
      <c r="H234" s="40"/>
      <c r="I234" s="27"/>
      <c r="J234" s="27"/>
      <c r="K234" s="57"/>
      <c r="L234" s="10"/>
    </row>
    <row r="235" spans="1:12" hidden="1" x14ac:dyDescent="0.25">
      <c r="A235" s="5"/>
      <c r="B235" s="370"/>
      <c r="C235" s="246"/>
      <c r="D235" s="247"/>
      <c r="E235" s="595"/>
      <c r="F235" s="415"/>
      <c r="G235" s="254"/>
      <c r="H235" s="28"/>
      <c r="I235" s="27"/>
      <c r="J235" s="27"/>
      <c r="K235" s="57"/>
      <c r="L235" s="10"/>
    </row>
    <row r="236" spans="1:12" hidden="1" x14ac:dyDescent="0.25">
      <c r="A236" s="5"/>
      <c r="B236" s="93"/>
      <c r="C236" s="21"/>
      <c r="D236" s="40"/>
      <c r="E236" s="26"/>
      <c r="F236" s="67"/>
      <c r="G236" s="67"/>
      <c r="H236" s="40"/>
      <c r="I236" s="27"/>
      <c r="J236" s="27"/>
      <c r="K236" s="57"/>
      <c r="L236" s="10"/>
    </row>
    <row r="237" spans="1:12" hidden="1" x14ac:dyDescent="0.25">
      <c r="A237" s="5"/>
      <c r="B237" s="370"/>
      <c r="C237" s="246"/>
      <c r="D237" s="247"/>
      <c r="E237" s="247"/>
      <c r="F237" s="415"/>
      <c r="G237" s="254"/>
      <c r="H237" s="28"/>
      <c r="I237" s="27"/>
      <c r="J237" s="27"/>
      <c r="K237" s="57"/>
      <c r="L237" s="10"/>
    </row>
    <row r="238" spans="1:12" hidden="1" x14ac:dyDescent="0.25">
      <c r="A238" s="5"/>
      <c r="B238" s="93"/>
      <c r="C238" s="21"/>
      <c r="D238" s="28"/>
      <c r="E238" s="26"/>
      <c r="F238" s="67"/>
      <c r="G238" s="67"/>
      <c r="H238" s="28"/>
      <c r="I238" s="24"/>
      <c r="J238" s="24"/>
      <c r="K238" s="57"/>
      <c r="L238" s="10"/>
    </row>
    <row r="239" spans="1:12" hidden="1" x14ac:dyDescent="0.25">
      <c r="A239" s="5"/>
      <c r="B239" s="245"/>
      <c r="C239" s="585"/>
      <c r="D239" s="314"/>
      <c r="E239" s="596"/>
      <c r="F239" s="415"/>
      <c r="G239" s="254"/>
      <c r="H239" s="25"/>
      <c r="I239" s="121"/>
      <c r="J239" s="121"/>
      <c r="K239" s="140"/>
      <c r="L239" s="10"/>
    </row>
    <row r="240" spans="1:12" hidden="1" x14ac:dyDescent="0.25">
      <c r="A240" s="5"/>
      <c r="B240" s="93"/>
      <c r="C240" s="21"/>
      <c r="D240" s="28"/>
      <c r="E240" s="26"/>
      <c r="F240" s="67"/>
      <c r="G240" s="67"/>
      <c r="H240" s="28"/>
      <c r="I240" s="24"/>
      <c r="J240" s="24"/>
      <c r="K240" s="57"/>
      <c r="L240" s="10"/>
    </row>
    <row r="241" spans="1:12" hidden="1" x14ac:dyDescent="0.25">
      <c r="A241" s="5"/>
      <c r="B241" s="93"/>
      <c r="C241" s="246"/>
      <c r="D241" s="247"/>
      <c r="E241" s="595"/>
      <c r="F241" s="415"/>
      <c r="G241" s="254"/>
      <c r="H241" s="28"/>
      <c r="I241" s="24"/>
      <c r="J241" s="24"/>
      <c r="K241" s="57"/>
      <c r="L241" s="10"/>
    </row>
    <row r="242" spans="1:12" hidden="1" x14ac:dyDescent="0.25">
      <c r="A242" s="5"/>
      <c r="B242" s="594"/>
      <c r="C242" s="21"/>
      <c r="D242" s="28"/>
      <c r="E242" s="26"/>
      <c r="F242" s="67"/>
      <c r="G242" s="67"/>
      <c r="H242" s="28"/>
      <c r="I242" s="24"/>
      <c r="J242" s="24"/>
      <c r="K242" s="57"/>
      <c r="L242" s="10"/>
    </row>
    <row r="243" spans="1:12" hidden="1" x14ac:dyDescent="0.25">
      <c r="A243" s="5"/>
      <c r="B243" s="93"/>
      <c r="C243" s="246"/>
      <c r="D243" s="247"/>
      <c r="E243" s="595"/>
      <c r="F243" s="415"/>
      <c r="G243" s="254"/>
      <c r="H243" s="28"/>
      <c r="I243" s="24"/>
      <c r="J243" s="24"/>
      <c r="K243" s="57"/>
      <c r="L243" s="10"/>
    </row>
    <row r="244" spans="1:12" hidden="1" x14ac:dyDescent="0.25">
      <c r="A244" s="5"/>
      <c r="B244" s="93"/>
      <c r="C244" s="123"/>
      <c r="D244" s="25"/>
      <c r="E244" s="120"/>
      <c r="F244" s="125"/>
      <c r="G244" s="125"/>
      <c r="H244" s="25"/>
      <c r="I244" s="121"/>
      <c r="J244" s="121"/>
      <c r="K244" s="140"/>
      <c r="L244" s="10"/>
    </row>
    <row r="245" spans="1:12" hidden="1" x14ac:dyDescent="0.25">
      <c r="A245" s="5"/>
      <c r="B245" s="245"/>
      <c r="C245" s="246"/>
      <c r="D245" s="247"/>
      <c r="E245" s="595"/>
      <c r="F245" s="415"/>
      <c r="G245" s="254"/>
      <c r="H245" s="28"/>
      <c r="I245" s="208"/>
      <c r="J245" s="24"/>
      <c r="K245" s="57"/>
      <c r="L245" s="10"/>
    </row>
    <row r="246" spans="1:12" hidden="1" x14ac:dyDescent="0.25">
      <c r="A246" s="5"/>
      <c r="B246" s="93"/>
      <c r="C246" s="21"/>
      <c r="D246" s="28"/>
      <c r="E246" s="26"/>
      <c r="F246" s="67"/>
      <c r="G246" s="67"/>
      <c r="H246" s="28"/>
      <c r="I246" s="24"/>
      <c r="J246" s="24"/>
      <c r="K246" s="57"/>
      <c r="L246" s="10"/>
    </row>
    <row r="247" spans="1:12" hidden="1" x14ac:dyDescent="0.25">
      <c r="A247" s="5"/>
      <c r="B247" s="93"/>
      <c r="C247" s="246"/>
      <c r="D247" s="247"/>
      <c r="E247" s="595"/>
      <c r="F247" s="415"/>
      <c r="G247" s="254"/>
      <c r="H247" s="28"/>
      <c r="I247" s="208"/>
      <c r="J247" s="24"/>
      <c r="K247" s="57"/>
      <c r="L247" s="10"/>
    </row>
    <row r="248" spans="1:12" hidden="1" x14ac:dyDescent="0.25">
      <c r="A248" s="5"/>
      <c r="B248" s="93"/>
      <c r="C248" s="21"/>
      <c r="D248" s="84"/>
      <c r="E248" s="26"/>
      <c r="F248" s="67"/>
      <c r="G248" s="67"/>
      <c r="H248" s="28"/>
      <c r="I248" s="24"/>
      <c r="J248" s="24"/>
      <c r="K248" s="57"/>
      <c r="L248" s="10"/>
    </row>
    <row r="249" spans="1:12" hidden="1" x14ac:dyDescent="0.25">
      <c r="A249" s="5"/>
      <c r="B249" s="93"/>
      <c r="C249" s="21"/>
      <c r="D249" s="84"/>
      <c r="E249" s="26"/>
      <c r="F249" s="67"/>
      <c r="G249" s="67"/>
      <c r="H249" s="28"/>
      <c r="I249" s="24"/>
      <c r="J249" s="24"/>
      <c r="K249" s="57"/>
      <c r="L249" s="10"/>
    </row>
    <row r="250" spans="1:12" hidden="1" x14ac:dyDescent="0.25">
      <c r="A250" s="5"/>
      <c r="B250" s="93"/>
      <c r="C250" s="337"/>
      <c r="D250" s="247"/>
      <c r="E250" s="536"/>
      <c r="F250" s="415"/>
      <c r="G250" s="254"/>
      <c r="H250" s="28"/>
      <c r="I250" s="208"/>
      <c r="J250" s="24"/>
      <c r="K250" s="57"/>
      <c r="L250" s="10"/>
    </row>
    <row r="251" spans="1:12" hidden="1" x14ac:dyDescent="0.25">
      <c r="A251" s="5"/>
      <c r="B251" s="93"/>
      <c r="C251" s="337"/>
      <c r="D251" s="247"/>
      <c r="E251" s="536"/>
      <c r="F251" s="415"/>
      <c r="G251" s="254"/>
      <c r="H251" s="28"/>
      <c r="I251" s="24"/>
      <c r="J251" s="24"/>
      <c r="K251" s="57"/>
      <c r="L251" s="10"/>
    </row>
    <row r="252" spans="1:12" hidden="1" x14ac:dyDescent="0.25">
      <c r="A252" s="5"/>
      <c r="B252" s="93"/>
      <c r="C252" s="249"/>
      <c r="D252" s="241"/>
      <c r="E252" s="537"/>
      <c r="F252" s="415"/>
      <c r="G252" s="254"/>
      <c r="H252" s="28"/>
      <c r="I252" s="24"/>
      <c r="J252" s="24"/>
      <c r="K252" s="57"/>
      <c r="L252" s="10"/>
    </row>
    <row r="253" spans="1:12" hidden="1" x14ac:dyDescent="0.25">
      <c r="A253" s="5"/>
      <c r="B253" s="93"/>
      <c r="C253" s="249"/>
      <c r="D253" s="241"/>
      <c r="E253" s="537"/>
      <c r="F253" s="415"/>
      <c r="G253" s="254"/>
      <c r="H253" s="28"/>
      <c r="I253" s="24"/>
      <c r="J253" s="24"/>
      <c r="K253" s="57"/>
      <c r="L253" s="10"/>
    </row>
    <row r="254" spans="1:12" hidden="1" x14ac:dyDescent="0.25">
      <c r="A254" s="44"/>
      <c r="B254" s="93"/>
      <c r="C254" s="138"/>
      <c r="D254" s="28"/>
      <c r="E254" s="24"/>
      <c r="F254" s="67"/>
      <c r="G254" s="67"/>
      <c r="H254" s="28"/>
      <c r="I254" s="24"/>
      <c r="J254" s="24"/>
      <c r="K254" s="57"/>
      <c r="L254" s="10"/>
    </row>
    <row r="255" spans="1:12" hidden="1" x14ac:dyDescent="0.25">
      <c r="A255" s="5"/>
      <c r="B255" s="93"/>
      <c r="C255" s="246"/>
      <c r="D255" s="247"/>
      <c r="E255" s="247"/>
      <c r="F255" s="415"/>
      <c r="G255" s="254"/>
      <c r="H255" s="28"/>
      <c r="I255" s="208"/>
      <c r="J255" s="24"/>
      <c r="K255" s="57"/>
      <c r="L255" s="10"/>
    </row>
    <row r="256" spans="1:12" hidden="1" x14ac:dyDescent="0.25">
      <c r="A256" s="44"/>
      <c r="B256" s="93"/>
      <c r="C256" s="21"/>
      <c r="D256" s="28"/>
      <c r="E256" s="24"/>
      <c r="F256" s="67"/>
      <c r="G256" s="67"/>
      <c r="H256" s="28"/>
      <c r="I256" s="24"/>
      <c r="J256" s="24"/>
      <c r="K256" s="57"/>
      <c r="L256" s="10"/>
    </row>
    <row r="257" spans="1:12" hidden="1" x14ac:dyDescent="0.25">
      <c r="A257" s="5"/>
      <c r="B257" s="93"/>
      <c r="C257" s="21"/>
      <c r="D257" s="28"/>
      <c r="E257" s="24"/>
      <c r="F257" s="67"/>
      <c r="G257" s="67"/>
      <c r="H257" s="28"/>
      <c r="I257" s="24"/>
      <c r="J257" s="24"/>
      <c r="K257" s="57"/>
      <c r="L257" s="10"/>
    </row>
    <row r="258" spans="1:12" hidden="1" x14ac:dyDescent="0.25">
      <c r="A258" s="5"/>
      <c r="B258" s="93"/>
      <c r="C258" s="251"/>
      <c r="D258" s="241"/>
      <c r="E258" s="537"/>
      <c r="F258" s="415"/>
      <c r="G258" s="254"/>
      <c r="H258" s="28"/>
      <c r="I258" s="208"/>
      <c r="J258" s="24"/>
      <c r="K258" s="57"/>
      <c r="L258" s="10"/>
    </row>
    <row r="259" spans="1:12" hidden="1" x14ac:dyDescent="0.25">
      <c r="A259" s="5"/>
      <c r="B259" s="93"/>
      <c r="C259" s="470"/>
      <c r="D259" s="247"/>
      <c r="E259" s="536"/>
      <c r="F259" s="471"/>
      <c r="G259" s="254"/>
      <c r="H259" s="28"/>
      <c r="I259" s="24"/>
      <c r="J259" s="24"/>
      <c r="K259" s="57"/>
      <c r="L259" s="10"/>
    </row>
    <row r="260" spans="1:12" hidden="1" x14ac:dyDescent="0.25">
      <c r="A260" s="5"/>
      <c r="B260" s="93"/>
      <c r="C260" s="251"/>
      <c r="D260" s="241"/>
      <c r="E260" s="537"/>
      <c r="F260" s="415"/>
      <c r="G260" s="254"/>
      <c r="H260" s="28"/>
      <c r="I260" s="24"/>
      <c r="J260" s="24"/>
      <c r="K260" s="57"/>
      <c r="L260" s="10"/>
    </row>
    <row r="261" spans="1:12" hidden="1" x14ac:dyDescent="0.25">
      <c r="A261" s="5"/>
      <c r="B261" s="93"/>
      <c r="C261" s="251"/>
      <c r="D261" s="241"/>
      <c r="E261" s="537"/>
      <c r="F261" s="415"/>
      <c r="G261" s="254"/>
      <c r="H261" s="28"/>
      <c r="I261" s="24"/>
      <c r="J261" s="24"/>
      <c r="K261" s="57"/>
      <c r="L261" s="10"/>
    </row>
    <row r="262" spans="1:12" hidden="1" x14ac:dyDescent="0.25">
      <c r="A262" s="5"/>
      <c r="B262" s="93"/>
      <c r="C262" s="251"/>
      <c r="D262" s="241"/>
      <c r="E262" s="537"/>
      <c r="F262" s="415"/>
      <c r="G262" s="254"/>
      <c r="H262" s="28"/>
      <c r="I262" s="24"/>
      <c r="J262" s="24"/>
      <c r="K262" s="57"/>
      <c r="L262" s="10"/>
    </row>
    <row r="263" spans="1:12" hidden="1" x14ac:dyDescent="0.25">
      <c r="A263" s="5"/>
      <c r="B263" s="93"/>
      <c r="C263" s="251"/>
      <c r="D263" s="241"/>
      <c r="E263" s="537"/>
      <c r="F263" s="415"/>
      <c r="G263" s="254"/>
      <c r="H263" s="28"/>
      <c r="I263" s="24"/>
      <c r="J263" s="24"/>
      <c r="K263" s="57"/>
      <c r="L263" s="10"/>
    </row>
    <row r="264" spans="1:12" hidden="1" x14ac:dyDescent="0.25">
      <c r="A264" s="5"/>
      <c r="B264" s="93"/>
      <c r="C264" s="251"/>
      <c r="D264" s="241"/>
      <c r="E264" s="537"/>
      <c r="F264" s="415"/>
      <c r="G264" s="254"/>
      <c r="H264" s="28"/>
      <c r="I264" s="24"/>
      <c r="J264" s="24"/>
      <c r="K264" s="57"/>
      <c r="L264" s="10"/>
    </row>
    <row r="265" spans="1:12" hidden="1" x14ac:dyDescent="0.25">
      <c r="A265" s="44"/>
      <c r="B265" s="93"/>
      <c r="C265" s="137"/>
      <c r="D265" s="28"/>
      <c r="E265" s="24"/>
      <c r="F265" s="67"/>
      <c r="G265" s="67"/>
      <c r="H265" s="28"/>
      <c r="I265" s="24"/>
      <c r="J265" s="24"/>
      <c r="K265" s="57"/>
      <c r="L265" s="10"/>
    </row>
    <row r="266" spans="1:12" hidden="1" x14ac:dyDescent="0.25">
      <c r="A266" s="5"/>
      <c r="B266" s="231"/>
      <c r="C266" s="232"/>
      <c r="D266" s="241"/>
      <c r="E266" s="537"/>
      <c r="F266" s="415"/>
      <c r="G266" s="254"/>
      <c r="H266" s="28"/>
      <c r="I266" s="24"/>
      <c r="J266" s="24"/>
      <c r="K266" s="57"/>
      <c r="L266" s="10"/>
    </row>
    <row r="267" spans="1:12" hidden="1" x14ac:dyDescent="0.25">
      <c r="A267" s="5"/>
      <c r="B267" s="93"/>
      <c r="C267" s="21"/>
      <c r="D267" s="28"/>
      <c r="E267" s="24"/>
      <c r="F267" s="67"/>
      <c r="G267" s="67"/>
      <c r="H267" s="28"/>
      <c r="I267" s="24"/>
      <c r="J267" s="24"/>
      <c r="K267" s="57"/>
      <c r="L267" s="10"/>
    </row>
    <row r="268" spans="1:12" hidden="1" x14ac:dyDescent="0.25">
      <c r="A268" s="5"/>
      <c r="B268" s="93"/>
      <c r="C268" s="246"/>
      <c r="D268" s="247"/>
      <c r="E268" s="536"/>
      <c r="F268" s="415"/>
      <c r="G268" s="254"/>
      <c r="H268" s="28"/>
      <c r="I268" s="208"/>
      <c r="J268" s="24"/>
      <c r="K268" s="57"/>
      <c r="L268" s="10"/>
    </row>
    <row r="269" spans="1:12" hidden="1" x14ac:dyDescent="0.25">
      <c r="A269" s="5"/>
      <c r="B269" s="93"/>
      <c r="C269" s="21"/>
      <c r="D269" s="28"/>
      <c r="E269" s="597"/>
      <c r="F269" s="67"/>
      <c r="G269" s="67"/>
      <c r="H269" s="28"/>
      <c r="I269" s="24"/>
      <c r="J269" s="24"/>
      <c r="K269" s="57"/>
      <c r="L269" s="10"/>
    </row>
    <row r="270" spans="1:12" hidden="1" x14ac:dyDescent="0.25">
      <c r="A270" s="5"/>
      <c r="B270" s="93"/>
      <c r="C270" s="246"/>
      <c r="D270" s="247"/>
      <c r="E270" s="536"/>
      <c r="F270" s="415"/>
      <c r="G270" s="254"/>
      <c r="H270" s="28"/>
      <c r="I270" s="208"/>
      <c r="J270" s="24"/>
      <c r="K270" s="57"/>
      <c r="L270" s="10"/>
    </row>
    <row r="271" spans="1:12" hidden="1" x14ac:dyDescent="0.25">
      <c r="A271" s="5"/>
      <c r="B271" s="93"/>
      <c r="C271" s="21"/>
      <c r="D271" s="28"/>
      <c r="E271" s="24"/>
      <c r="F271" s="67"/>
      <c r="G271" s="67"/>
      <c r="H271" s="28"/>
      <c r="I271" s="24"/>
      <c r="J271" s="24"/>
      <c r="K271" s="57"/>
      <c r="L271" s="10"/>
    </row>
    <row r="272" spans="1:12" hidden="1" x14ac:dyDescent="0.25">
      <c r="A272" s="5"/>
      <c r="B272" s="93"/>
      <c r="C272" s="246"/>
      <c r="D272" s="247"/>
      <c r="E272" s="536"/>
      <c r="F272" s="415"/>
      <c r="G272" s="254"/>
      <c r="H272" s="28"/>
      <c r="I272" s="24"/>
      <c r="J272" s="24"/>
      <c r="K272" s="151"/>
      <c r="L272" s="10"/>
    </row>
    <row r="273" spans="1:12" hidden="1" x14ac:dyDescent="0.25">
      <c r="A273" s="5"/>
      <c r="B273" s="93"/>
      <c r="C273" s="21"/>
      <c r="D273" s="28"/>
      <c r="E273" s="24"/>
      <c r="F273" s="67"/>
      <c r="G273" s="67"/>
      <c r="H273" s="28"/>
      <c r="I273" s="24"/>
      <c r="J273" s="24"/>
      <c r="K273" s="151"/>
      <c r="L273" s="10"/>
    </row>
    <row r="274" spans="1:12" hidden="1" x14ac:dyDescent="0.25">
      <c r="A274" s="5"/>
      <c r="B274" s="231"/>
      <c r="C274" s="246"/>
      <c r="D274" s="247"/>
      <c r="E274" s="247"/>
      <c r="F274" s="415"/>
      <c r="G274" s="254"/>
      <c r="H274" s="28"/>
      <c r="I274" s="24"/>
      <c r="J274" s="24"/>
      <c r="K274" s="151"/>
      <c r="L274" s="10"/>
    </row>
    <row r="275" spans="1:12" hidden="1" x14ac:dyDescent="0.25">
      <c r="A275" s="5"/>
      <c r="B275" s="93"/>
      <c r="C275" s="21"/>
      <c r="D275" s="28"/>
      <c r="E275" s="24"/>
      <c r="F275" s="67"/>
      <c r="G275" s="67"/>
      <c r="H275" s="28"/>
      <c r="I275" s="24"/>
      <c r="J275" s="24"/>
      <c r="K275" s="151"/>
      <c r="L275" s="10"/>
    </row>
    <row r="276" spans="1:12" hidden="1" x14ac:dyDescent="0.25">
      <c r="A276" s="5"/>
      <c r="B276" s="231"/>
      <c r="C276" s="232"/>
      <c r="D276" s="241"/>
      <c r="E276" s="537"/>
      <c r="F276" s="415"/>
      <c r="G276" s="254"/>
      <c r="H276" s="28"/>
      <c r="I276" s="24"/>
      <c r="J276" s="24"/>
      <c r="K276" s="151"/>
      <c r="L276" s="10"/>
    </row>
    <row r="277" spans="1:12" hidden="1" x14ac:dyDescent="0.25">
      <c r="A277" s="5"/>
      <c r="B277" s="93"/>
      <c r="C277" s="21"/>
      <c r="D277" s="28"/>
      <c r="E277" s="24"/>
      <c r="F277" s="67"/>
      <c r="G277" s="67"/>
      <c r="H277" s="28"/>
      <c r="I277" s="24"/>
      <c r="J277" s="24"/>
      <c r="K277" s="151"/>
      <c r="L277" s="10"/>
    </row>
    <row r="278" spans="1:12" hidden="1" x14ac:dyDescent="0.25">
      <c r="A278" s="5"/>
      <c r="B278" s="231"/>
      <c r="C278" s="232"/>
      <c r="D278" s="241"/>
      <c r="E278" s="537"/>
      <c r="F278" s="415"/>
      <c r="G278" s="254"/>
      <c r="H278" s="28"/>
      <c r="I278" s="24"/>
      <c r="J278" s="24"/>
      <c r="K278" s="151"/>
      <c r="L278" s="10"/>
    </row>
    <row r="279" spans="1:12" hidden="1" x14ac:dyDescent="0.25">
      <c r="A279" s="5"/>
      <c r="B279" s="93"/>
      <c r="C279" s="21"/>
      <c r="D279" s="28"/>
      <c r="E279" s="24"/>
      <c r="F279" s="67"/>
      <c r="G279" s="67"/>
      <c r="H279" s="28"/>
      <c r="I279" s="24"/>
      <c r="J279" s="24"/>
      <c r="K279" s="151"/>
      <c r="L279" s="10"/>
    </row>
    <row r="280" spans="1:12" hidden="1" x14ac:dyDescent="0.25">
      <c r="A280" s="5"/>
      <c r="B280" s="231"/>
      <c r="C280" s="232"/>
      <c r="D280" s="241"/>
      <c r="E280" s="537"/>
      <c r="F280" s="415"/>
      <c r="G280" s="254"/>
      <c r="H280" s="28"/>
      <c r="I280" s="24"/>
      <c r="J280" s="24"/>
      <c r="K280" s="128"/>
      <c r="L280" s="10"/>
    </row>
    <row r="281" spans="1:12" hidden="1" x14ac:dyDescent="0.25">
      <c r="A281" s="5"/>
      <c r="B281" s="93"/>
      <c r="C281" s="21"/>
      <c r="D281" s="28"/>
      <c r="E281" s="24"/>
      <c r="F281" s="67"/>
      <c r="G281" s="67"/>
      <c r="H281" s="28"/>
      <c r="I281" s="24"/>
      <c r="J281" s="24"/>
      <c r="K281" s="128"/>
      <c r="L281" s="10"/>
    </row>
    <row r="282" spans="1:12" hidden="1" x14ac:dyDescent="0.25">
      <c r="A282" s="5"/>
      <c r="B282" s="231"/>
      <c r="C282" s="232"/>
      <c r="D282" s="241"/>
      <c r="E282" s="537"/>
      <c r="F282" s="415"/>
      <c r="G282" s="254"/>
      <c r="H282" s="28"/>
      <c r="I282" s="24"/>
      <c r="J282" s="24"/>
      <c r="K282" s="128"/>
      <c r="L282" s="10"/>
    </row>
    <row r="283" spans="1:12" hidden="1" x14ac:dyDescent="0.25">
      <c r="A283" s="5"/>
      <c r="B283" s="93"/>
      <c r="C283" s="21"/>
      <c r="D283" s="28"/>
      <c r="E283" s="24"/>
      <c r="F283" s="67"/>
      <c r="G283" s="67"/>
      <c r="H283" s="28"/>
      <c r="I283" s="24"/>
      <c r="J283" s="24"/>
      <c r="K283" s="57"/>
      <c r="L283" s="10"/>
    </row>
    <row r="284" spans="1:12" hidden="1" x14ac:dyDescent="0.25">
      <c r="A284" s="5"/>
      <c r="B284" s="245"/>
      <c r="C284" s="246"/>
      <c r="D284" s="247"/>
      <c r="E284" s="536"/>
      <c r="F284" s="415"/>
      <c r="G284" s="254"/>
      <c r="H284" s="28"/>
      <c r="I284" s="24"/>
      <c r="J284" s="24"/>
      <c r="K284" s="57"/>
      <c r="L284" s="10"/>
    </row>
    <row r="285" spans="1:12" hidden="1" x14ac:dyDescent="0.25">
      <c r="A285" s="5"/>
      <c r="B285" s="93"/>
      <c r="C285" s="21"/>
      <c r="D285" s="28"/>
      <c r="E285" s="24"/>
      <c r="F285" s="67"/>
      <c r="G285" s="67"/>
      <c r="H285" s="28"/>
      <c r="I285" s="24"/>
      <c r="J285" s="24"/>
      <c r="K285" s="57"/>
      <c r="L285" s="10"/>
    </row>
    <row r="286" spans="1:12" hidden="1" x14ac:dyDescent="0.25">
      <c r="A286" s="5"/>
      <c r="B286" s="231"/>
      <c r="C286" s="252"/>
      <c r="D286" s="241"/>
      <c r="E286" s="32"/>
      <c r="F286" s="415"/>
      <c r="G286" s="254"/>
      <c r="H286" s="18"/>
      <c r="I286" s="34"/>
      <c r="J286" s="34"/>
      <c r="K286" s="56"/>
      <c r="L286" s="10"/>
    </row>
    <row r="287" spans="1:12" hidden="1" x14ac:dyDescent="0.25">
      <c r="A287" s="5"/>
      <c r="B287" s="92"/>
      <c r="C287" s="21"/>
      <c r="D287" s="83"/>
      <c r="E287" s="28"/>
      <c r="F287" s="87"/>
      <c r="G287" s="87"/>
      <c r="H287" s="28"/>
      <c r="I287" s="24"/>
      <c r="J287" s="24"/>
      <c r="K287" s="57"/>
      <c r="L287" s="10"/>
    </row>
    <row r="288" spans="1:12" hidden="1" x14ac:dyDescent="0.25">
      <c r="A288" s="5"/>
      <c r="B288" s="88"/>
      <c r="C288" s="8"/>
      <c r="D288" s="75"/>
      <c r="E288" s="6"/>
      <c r="F288" s="65"/>
      <c r="G288" s="253"/>
      <c r="H288" s="136"/>
      <c r="I288" s="16"/>
      <c r="J288" s="16"/>
      <c r="K288" s="60"/>
      <c r="L288" s="6"/>
    </row>
    <row r="289" spans="1:12" hidden="1" x14ac:dyDescent="0.25">
      <c r="A289" s="5"/>
      <c r="B289" s="93"/>
      <c r="C289" s="123"/>
      <c r="D289" s="84"/>
      <c r="E289" s="120"/>
      <c r="F289" s="125"/>
      <c r="G289" s="125"/>
      <c r="H289" s="25"/>
      <c r="I289" s="121"/>
      <c r="J289" s="121"/>
      <c r="K289" s="140"/>
      <c r="L289" s="5"/>
    </row>
    <row r="290" spans="1:12" hidden="1" x14ac:dyDescent="0.25">
      <c r="A290" s="5"/>
      <c r="B290" s="93"/>
      <c r="C290" s="123"/>
      <c r="D290" s="84"/>
      <c r="E290" s="120"/>
      <c r="F290" s="125"/>
      <c r="G290" s="125"/>
      <c r="H290" s="25"/>
      <c r="I290" s="121"/>
      <c r="J290" s="121"/>
      <c r="K290" s="140"/>
      <c r="L290" s="5"/>
    </row>
    <row r="291" spans="1:12" hidden="1" x14ac:dyDescent="0.25">
      <c r="A291" s="5"/>
      <c r="B291" s="97"/>
      <c r="C291" s="141"/>
      <c r="D291" s="86"/>
      <c r="E291" s="44"/>
      <c r="F291" s="149"/>
      <c r="G291" s="149"/>
      <c r="H291" s="25"/>
      <c r="I291" s="121"/>
      <c r="J291" s="121"/>
      <c r="K291" s="140"/>
      <c r="L291" s="5"/>
    </row>
    <row r="292" spans="1:12" hidden="1" x14ac:dyDescent="0.25">
      <c r="A292" s="5"/>
      <c r="B292" s="92"/>
      <c r="C292" s="21"/>
      <c r="D292" s="143"/>
      <c r="E292" s="144"/>
      <c r="F292" s="145"/>
      <c r="G292" s="145"/>
      <c r="H292" s="146"/>
      <c r="I292" s="147"/>
      <c r="J292" s="147"/>
      <c r="K292" s="148"/>
      <c r="L292" s="10"/>
    </row>
    <row r="293" spans="1:12" hidden="1" x14ac:dyDescent="0.25">
      <c r="A293" s="25"/>
      <c r="B293" s="91"/>
      <c r="C293" s="50"/>
      <c r="D293" s="79"/>
      <c r="E293" s="20"/>
      <c r="F293" s="66"/>
      <c r="G293" s="66"/>
      <c r="H293" s="54"/>
      <c r="I293" s="20"/>
      <c r="J293" s="20"/>
      <c r="K293" s="60"/>
      <c r="L293" s="25"/>
    </row>
    <row r="294" spans="1:12" hidden="1" x14ac:dyDescent="0.25">
      <c r="A294" s="5"/>
      <c r="B294" s="92"/>
      <c r="C294" s="21"/>
      <c r="D294" s="83"/>
      <c r="E294" s="28"/>
      <c r="F294" s="87"/>
      <c r="G294" s="87"/>
      <c r="H294" s="28"/>
      <c r="I294" s="24"/>
      <c r="J294" s="24"/>
      <c r="K294" s="57"/>
      <c r="L294" s="10"/>
    </row>
    <row r="295" spans="1:12" hidden="1" x14ac:dyDescent="0.25">
      <c r="A295" s="5"/>
      <c r="B295" s="93"/>
      <c r="C295" s="22"/>
      <c r="D295" s="30"/>
      <c r="E295" s="196"/>
      <c r="F295" s="87"/>
      <c r="G295" s="87"/>
      <c r="H295" s="30"/>
      <c r="I295" s="24"/>
      <c r="J295" s="24"/>
      <c r="K295" s="140"/>
      <c r="L295" s="10"/>
    </row>
    <row r="296" spans="1:12" hidden="1" x14ac:dyDescent="0.25">
      <c r="A296" s="5"/>
      <c r="B296" s="233"/>
      <c r="C296" s="338"/>
      <c r="D296" s="339"/>
      <c r="E296" s="211"/>
      <c r="F296" s="415"/>
      <c r="G296" s="254"/>
      <c r="H296" s="30"/>
      <c r="I296" s="24"/>
      <c r="J296" s="24"/>
      <c r="K296" s="57"/>
      <c r="L296" s="10"/>
    </row>
    <row r="297" spans="1:12" hidden="1" x14ac:dyDescent="0.25">
      <c r="A297" s="5"/>
      <c r="B297" s="233"/>
      <c r="C297" s="338"/>
      <c r="D297" s="339"/>
      <c r="E297" s="243"/>
      <c r="F297" s="561"/>
      <c r="G297" s="561"/>
      <c r="H297" s="30"/>
      <c r="I297" s="24"/>
      <c r="J297" s="24"/>
      <c r="K297" s="57"/>
      <c r="L297" s="10"/>
    </row>
    <row r="298" spans="1:12" hidden="1" x14ac:dyDescent="0.25">
      <c r="A298" s="5"/>
      <c r="B298" s="92"/>
      <c r="C298" s="21"/>
      <c r="D298" s="28"/>
      <c r="E298" s="196"/>
      <c r="F298" s="87"/>
      <c r="G298" s="87"/>
      <c r="H298" s="28"/>
      <c r="I298" s="24"/>
      <c r="J298" s="24"/>
      <c r="K298" s="57"/>
      <c r="L298" s="10"/>
    </row>
    <row r="299" spans="1:12" hidden="1" x14ac:dyDescent="0.25">
      <c r="A299" s="5"/>
      <c r="B299" s="93"/>
      <c r="C299" s="246"/>
      <c r="D299" s="314"/>
      <c r="E299" s="472"/>
      <c r="F299" s="257"/>
      <c r="G299" s="257"/>
      <c r="H299" s="25"/>
      <c r="I299" s="121"/>
      <c r="J299" s="121"/>
      <c r="K299" s="140"/>
      <c r="L299" s="10"/>
    </row>
    <row r="300" spans="1:12" hidden="1" x14ac:dyDescent="0.25">
      <c r="A300" s="5"/>
      <c r="B300" s="92"/>
      <c r="C300" s="382"/>
      <c r="D300" s="279"/>
      <c r="E300" s="332"/>
      <c r="F300" s="415"/>
      <c r="G300" s="254"/>
      <c r="H300" s="30"/>
      <c r="I300" s="24"/>
      <c r="J300" s="24"/>
      <c r="K300" s="57"/>
      <c r="L300" s="10"/>
    </row>
    <row r="301" spans="1:12" hidden="1" x14ac:dyDescent="0.25">
      <c r="A301" s="5"/>
      <c r="B301" s="92"/>
      <c r="C301" s="382"/>
      <c r="D301" s="279"/>
      <c r="E301" s="332"/>
      <c r="F301" s="415"/>
      <c r="G301" s="254"/>
      <c r="H301" s="30"/>
      <c r="I301" s="208"/>
      <c r="J301" s="24"/>
      <c r="K301" s="57"/>
      <c r="L301" s="10"/>
    </row>
    <row r="302" spans="1:12" hidden="1" x14ac:dyDescent="0.25">
      <c r="A302" s="5"/>
      <c r="B302" s="331"/>
      <c r="C302" s="382"/>
      <c r="D302" s="279"/>
      <c r="E302" s="236"/>
      <c r="F302" s="415"/>
      <c r="G302" s="254"/>
      <c r="H302" s="28"/>
      <c r="I302" s="24"/>
      <c r="J302" s="24"/>
      <c r="K302" s="57"/>
      <c r="L302" s="10"/>
    </row>
    <row r="303" spans="1:12" hidden="1" x14ac:dyDescent="0.25">
      <c r="A303" s="5"/>
      <c r="B303" s="92"/>
      <c r="C303" s="21"/>
      <c r="D303" s="28"/>
      <c r="E303" s="196"/>
      <c r="F303" s="87"/>
      <c r="G303" s="87"/>
      <c r="H303" s="28"/>
      <c r="I303" s="24"/>
      <c r="J303" s="24"/>
      <c r="K303" s="57"/>
      <c r="L303" s="10"/>
    </row>
    <row r="304" spans="1:12" hidden="1" x14ac:dyDescent="0.25">
      <c r="A304" s="5"/>
      <c r="B304" s="93"/>
      <c r="C304" s="224"/>
      <c r="D304" s="279"/>
      <c r="E304" s="285"/>
      <c r="F304" s="415"/>
      <c r="G304" s="254"/>
      <c r="H304" s="30"/>
      <c r="I304" s="11"/>
      <c r="J304" s="11"/>
      <c r="K304" s="57"/>
      <c r="L304" s="10"/>
    </row>
    <row r="305" spans="1:12" hidden="1" x14ac:dyDescent="0.25">
      <c r="A305" s="5"/>
      <c r="B305" s="92"/>
      <c r="C305" s="246"/>
      <c r="D305" s="247"/>
      <c r="E305" s="275"/>
      <c r="F305" s="349"/>
      <c r="G305" s="349"/>
      <c r="H305" s="28"/>
      <c r="I305" s="24"/>
      <c r="J305" s="24"/>
      <c r="K305" s="57"/>
      <c r="L305" s="10"/>
    </row>
    <row r="306" spans="1:12" hidden="1" x14ac:dyDescent="0.25">
      <c r="A306" s="5"/>
      <c r="B306" s="93"/>
      <c r="C306" s="246"/>
      <c r="D306" s="279"/>
      <c r="E306" s="332"/>
      <c r="F306" s="415"/>
      <c r="G306" s="254"/>
      <c r="H306" s="30"/>
      <c r="I306" s="208"/>
      <c r="J306" s="24"/>
      <c r="K306" s="57"/>
      <c r="L306" s="10"/>
    </row>
    <row r="307" spans="1:12" hidden="1" x14ac:dyDescent="0.25">
      <c r="A307" s="5"/>
      <c r="B307" s="92"/>
      <c r="C307" s="246"/>
      <c r="D307" s="247"/>
      <c r="E307" s="275"/>
      <c r="F307" s="349"/>
      <c r="G307" s="349"/>
      <c r="H307" s="28"/>
      <c r="I307" s="24"/>
      <c r="J307" s="24"/>
      <c r="K307" s="57"/>
      <c r="L307" s="10"/>
    </row>
    <row r="308" spans="1:12" ht="51" hidden="1" x14ac:dyDescent="0.25">
      <c r="A308" s="5"/>
      <c r="B308" s="93"/>
      <c r="C308" s="246"/>
      <c r="D308" s="279"/>
      <c r="E308" s="285"/>
      <c r="F308" s="415"/>
      <c r="G308" s="254"/>
      <c r="H308" s="28"/>
      <c r="I308" s="24"/>
      <c r="J308" s="404" t="s">
        <v>248</v>
      </c>
      <c r="K308" s="61"/>
      <c r="L308" s="10"/>
    </row>
    <row r="309" spans="1:12" hidden="1" x14ac:dyDescent="0.25">
      <c r="A309" s="5"/>
      <c r="B309" s="94"/>
      <c r="C309" s="21"/>
      <c r="D309" s="28"/>
      <c r="E309" s="196"/>
      <c r="F309" s="87"/>
      <c r="G309" s="87"/>
      <c r="H309" s="28"/>
      <c r="I309" s="24"/>
      <c r="J309" s="24"/>
      <c r="K309" s="57"/>
      <c r="L309" s="10"/>
    </row>
    <row r="310" spans="1:12" hidden="1" x14ac:dyDescent="0.25">
      <c r="A310" s="5"/>
      <c r="B310" s="93"/>
      <c r="C310" s="232"/>
      <c r="D310" s="339"/>
      <c r="E310" s="285"/>
      <c r="F310" s="415"/>
      <c r="G310" s="254"/>
      <c r="H310" s="30"/>
      <c r="I310" s="24"/>
      <c r="J310" s="24"/>
      <c r="K310" s="57"/>
      <c r="L310" s="10"/>
    </row>
    <row r="311" spans="1:12" hidden="1" x14ac:dyDescent="0.25">
      <c r="A311" s="5"/>
      <c r="B311" s="92"/>
      <c r="C311" s="14"/>
      <c r="D311" s="78"/>
      <c r="E311" s="10"/>
      <c r="F311" s="65"/>
      <c r="G311" s="65"/>
      <c r="H311" s="18"/>
      <c r="I311" s="11"/>
      <c r="J311" s="11"/>
      <c r="K311" s="57"/>
      <c r="L311" s="10"/>
    </row>
    <row r="312" spans="1:12" hidden="1" x14ac:dyDescent="0.25">
      <c r="A312" s="5"/>
      <c r="B312" s="88"/>
      <c r="C312" s="8"/>
      <c r="D312" s="75"/>
      <c r="E312" s="6"/>
      <c r="F312" s="65"/>
      <c r="G312" s="253"/>
      <c r="H312" s="136"/>
      <c r="I312" s="16"/>
      <c r="J312" s="16"/>
      <c r="K312" s="60"/>
      <c r="L312" s="6"/>
    </row>
    <row r="313" spans="1:12" hidden="1" x14ac:dyDescent="0.25">
      <c r="A313" s="5"/>
      <c r="B313" s="92"/>
      <c r="C313" s="14"/>
      <c r="D313" s="78"/>
      <c r="E313" s="10"/>
      <c r="F313" s="65"/>
      <c r="G313" s="65"/>
      <c r="H313" s="18"/>
      <c r="I313" s="11"/>
      <c r="J313" s="11"/>
      <c r="K313" s="57"/>
      <c r="L313" s="10"/>
    </row>
    <row r="314" spans="1:12" hidden="1" x14ac:dyDescent="0.25">
      <c r="A314" s="5"/>
      <c r="B314" s="154"/>
      <c r="C314" s="14"/>
      <c r="D314" s="78"/>
      <c r="E314" s="10"/>
      <c r="F314" s="65"/>
      <c r="G314" s="65"/>
      <c r="H314" s="18"/>
      <c r="I314" s="11"/>
      <c r="J314" s="11"/>
      <c r="K314" s="57"/>
      <c r="L314" s="10"/>
    </row>
    <row r="315" spans="1:12" x14ac:dyDescent="0.25">
      <c r="A315" s="5"/>
      <c r="B315" s="154"/>
      <c r="C315" s="14"/>
      <c r="D315" s="78"/>
      <c r="E315" s="10"/>
      <c r="F315" s="65"/>
      <c r="G315" s="65"/>
      <c r="H315" s="18"/>
      <c r="I315" s="11"/>
      <c r="J315" s="11"/>
      <c r="K315" s="57"/>
      <c r="L315" s="10"/>
    </row>
    <row r="316" spans="1:12" x14ac:dyDescent="0.25">
      <c r="A316" s="5"/>
      <c r="B316" s="154"/>
      <c r="C316" s="14"/>
      <c r="D316" s="143" t="s">
        <v>154</v>
      </c>
      <c r="E316" s="144"/>
      <c r="F316" s="145"/>
      <c r="G316" s="145"/>
      <c r="H316" s="146"/>
      <c r="I316" s="147"/>
      <c r="J316" s="147"/>
      <c r="K316" s="148"/>
      <c r="L316" s="10"/>
    </row>
    <row r="317" spans="1:12" x14ac:dyDescent="0.25">
      <c r="A317" s="25"/>
      <c r="B317" s="91" t="s">
        <v>7</v>
      </c>
      <c r="C317" s="50" t="s">
        <v>8</v>
      </c>
      <c r="D317" s="79"/>
      <c r="E317" s="20"/>
      <c r="F317" s="66"/>
      <c r="G317" s="66"/>
      <c r="H317" s="54"/>
      <c r="I317" s="20"/>
      <c r="J317" s="20"/>
      <c r="K317" s="60"/>
      <c r="L317" s="25"/>
    </row>
    <row r="318" spans="1:12" x14ac:dyDescent="0.25">
      <c r="A318" s="5"/>
      <c r="B318" s="88"/>
      <c r="C318" s="14"/>
      <c r="D318" s="78"/>
      <c r="E318" s="10"/>
      <c r="F318" s="65"/>
      <c r="G318" s="65"/>
      <c r="H318" s="136"/>
      <c r="I318" s="16"/>
      <c r="J318" s="16"/>
      <c r="K318" s="57"/>
      <c r="L318" s="10"/>
    </row>
    <row r="319" spans="1:12" hidden="1" x14ac:dyDescent="0.25">
      <c r="A319" s="5"/>
      <c r="B319" s="88"/>
      <c r="C319" s="224"/>
      <c r="D319" s="263"/>
      <c r="E319" s="275"/>
      <c r="F319" s="277"/>
      <c r="G319" s="254"/>
      <c r="H319" s="15"/>
      <c r="I319" s="121"/>
      <c r="J319" s="121"/>
      <c r="K319" s="57"/>
      <c r="L319" s="10"/>
    </row>
    <row r="320" spans="1:12" hidden="1" x14ac:dyDescent="0.25">
      <c r="A320" s="5"/>
      <c r="B320" s="88"/>
      <c r="C320" s="31"/>
      <c r="D320" s="18"/>
      <c r="E320" s="178"/>
      <c r="F320" s="65"/>
      <c r="G320" s="65"/>
      <c r="H320" s="18"/>
      <c r="I320" s="11"/>
      <c r="J320" s="11"/>
      <c r="K320" s="57"/>
      <c r="L320" s="10"/>
    </row>
    <row r="321" spans="1:12" hidden="1" x14ac:dyDescent="0.25">
      <c r="A321" s="5"/>
      <c r="B321" s="88"/>
      <c r="C321" s="217"/>
      <c r="D321" s="213"/>
      <c r="E321" s="236"/>
      <c r="F321" s="277"/>
      <c r="G321" s="254"/>
      <c r="H321" s="15"/>
      <c r="I321" s="15"/>
      <c r="J321" s="15"/>
      <c r="K321" s="57"/>
      <c r="L321" s="10"/>
    </row>
    <row r="322" spans="1:12" hidden="1" x14ac:dyDescent="0.25">
      <c r="A322" s="5"/>
      <c r="B322" s="88"/>
      <c r="C322" s="31"/>
      <c r="D322" s="18"/>
      <c r="E322" s="178"/>
      <c r="F322" s="65"/>
      <c r="G322" s="65"/>
      <c r="H322" s="18"/>
      <c r="I322" s="11"/>
      <c r="J322" s="11"/>
      <c r="K322" s="57"/>
      <c r="L322" s="10"/>
    </row>
    <row r="323" spans="1:12" ht="38.25" x14ac:dyDescent="0.25">
      <c r="A323" s="5"/>
      <c r="B323" s="88">
        <v>1</v>
      </c>
      <c r="C323" s="14" t="s">
        <v>458</v>
      </c>
      <c r="D323" s="18"/>
      <c r="E323" s="178"/>
      <c r="F323" s="65"/>
      <c r="G323" s="65"/>
      <c r="H323" s="18"/>
      <c r="I323" s="11"/>
      <c r="J323" s="11"/>
      <c r="K323" s="57"/>
      <c r="L323" s="10"/>
    </row>
    <row r="324" spans="1:12" x14ac:dyDescent="0.25">
      <c r="A324" s="5"/>
      <c r="B324" s="94" t="s">
        <v>19</v>
      </c>
      <c r="C324" s="7" t="s">
        <v>459</v>
      </c>
      <c r="D324" s="372" t="s">
        <v>126</v>
      </c>
      <c r="E324" s="260">
        <v>4</v>
      </c>
      <c r="F324" s="276">
        <v>0</v>
      </c>
      <c r="G324" s="253">
        <f>E324*F324</f>
        <v>0</v>
      </c>
      <c r="H324" s="56"/>
      <c r="I324" s="12"/>
      <c r="J324" s="12"/>
      <c r="K324" s="57"/>
      <c r="L324" s="10"/>
    </row>
    <row r="325" spans="1:12" x14ac:dyDescent="0.25">
      <c r="A325" s="5"/>
      <c r="B325" s="94" t="s">
        <v>20</v>
      </c>
      <c r="C325" s="14" t="s">
        <v>131</v>
      </c>
      <c r="D325" s="56" t="s">
        <v>126</v>
      </c>
      <c r="E325" s="260">
        <v>1.5</v>
      </c>
      <c r="F325" s="276">
        <v>0</v>
      </c>
      <c r="G325" s="253">
        <f>E325*F325</f>
        <v>0</v>
      </c>
      <c r="H325" s="56"/>
      <c r="I325" s="12"/>
      <c r="J325" s="12"/>
      <c r="K325" s="57"/>
      <c r="L325" s="10"/>
    </row>
    <row r="326" spans="1:12" x14ac:dyDescent="0.25">
      <c r="A326" s="5"/>
      <c r="B326" s="94"/>
      <c r="C326" s="217"/>
      <c r="D326" s="280"/>
      <c r="E326" s="410"/>
      <c r="F326" s="277"/>
      <c r="G326" s="254"/>
      <c r="H326" s="56"/>
      <c r="I326" s="12"/>
      <c r="J326" s="12"/>
      <c r="K326" s="57"/>
      <c r="L326" s="10"/>
    </row>
    <row r="327" spans="1:12" hidden="1" x14ac:dyDescent="0.25">
      <c r="A327" s="5"/>
      <c r="B327" s="94"/>
      <c r="C327" s="217"/>
      <c r="D327" s="280"/>
      <c r="E327" s="236"/>
      <c r="F327" s="277"/>
      <c r="G327" s="254"/>
      <c r="H327" s="56"/>
      <c r="I327" s="12"/>
      <c r="J327" s="12"/>
      <c r="K327" s="57"/>
      <c r="L327" s="10"/>
    </row>
    <row r="328" spans="1:12" hidden="1" x14ac:dyDescent="0.25">
      <c r="A328" s="5"/>
      <c r="B328" s="88"/>
      <c r="C328" s="31"/>
      <c r="D328" s="18"/>
      <c r="E328" s="178"/>
      <c r="F328" s="65"/>
      <c r="G328" s="65"/>
      <c r="H328" s="18"/>
      <c r="I328" s="11"/>
      <c r="J328" s="11"/>
      <c r="K328" s="57"/>
      <c r="L328" s="10"/>
    </row>
    <row r="329" spans="1:12" hidden="1" x14ac:dyDescent="0.25">
      <c r="A329" s="5"/>
      <c r="B329" s="88"/>
      <c r="C329" s="224"/>
      <c r="D329" s="263"/>
      <c r="E329" s="285"/>
      <c r="F329" s="277"/>
      <c r="G329" s="254"/>
      <c r="H329" s="15"/>
      <c r="I329" s="11"/>
      <c r="J329" s="11"/>
      <c r="K329" s="57"/>
      <c r="L329" s="10"/>
    </row>
    <row r="330" spans="1:12" ht="63.75" x14ac:dyDescent="0.25">
      <c r="A330" s="5"/>
      <c r="B330" s="94">
        <v>2</v>
      </c>
      <c r="C330" s="304" t="s">
        <v>460</v>
      </c>
      <c r="D330" s="15" t="s">
        <v>150</v>
      </c>
      <c r="E330" s="268">
        <v>4</v>
      </c>
      <c r="F330" s="276">
        <v>0</v>
      </c>
      <c r="G330" s="253">
        <f>E330*F330</f>
        <v>0</v>
      </c>
      <c r="H330" s="15"/>
      <c r="I330" s="11"/>
      <c r="J330" s="11"/>
      <c r="K330" s="57"/>
      <c r="L330" s="10"/>
    </row>
    <row r="331" spans="1:12" ht="14.1" customHeight="1" x14ac:dyDescent="0.25">
      <c r="A331" s="5"/>
      <c r="B331" s="88"/>
      <c r="C331" s="31"/>
      <c r="D331" s="18"/>
      <c r="E331" s="178"/>
      <c r="F331" s="65"/>
      <c r="G331" s="65"/>
      <c r="H331" s="18"/>
      <c r="I331" s="11"/>
      <c r="J331" s="11"/>
      <c r="K331" s="57"/>
      <c r="L331" s="10"/>
    </row>
    <row r="332" spans="1:12" ht="0.95" hidden="1" customHeight="1" x14ac:dyDescent="0.25">
      <c r="A332" s="5"/>
      <c r="B332" s="88">
        <v>3</v>
      </c>
      <c r="C332" s="14" t="s">
        <v>213</v>
      </c>
      <c r="D332" s="15" t="s">
        <v>150</v>
      </c>
      <c r="E332" s="260">
        <v>6</v>
      </c>
      <c r="F332" s="281">
        <v>0</v>
      </c>
      <c r="G332" s="253">
        <f>E332*F332</f>
        <v>0</v>
      </c>
      <c r="H332" s="18"/>
      <c r="I332" s="11"/>
      <c r="J332" s="11"/>
      <c r="K332" s="57"/>
      <c r="L332" s="10"/>
    </row>
    <row r="333" spans="1:12" hidden="1" x14ac:dyDescent="0.25">
      <c r="A333" s="5"/>
      <c r="B333" s="88"/>
      <c r="C333" s="31"/>
      <c r="D333" s="18"/>
      <c r="E333" s="178"/>
      <c r="F333" s="65"/>
      <c r="G333" s="65"/>
      <c r="H333" s="18"/>
      <c r="I333" s="11"/>
      <c r="J333" s="11"/>
      <c r="K333" s="57"/>
      <c r="L333" s="10"/>
    </row>
    <row r="334" spans="1:12" hidden="1" x14ac:dyDescent="0.25">
      <c r="A334" s="5"/>
      <c r="B334" s="88"/>
      <c r="C334" s="31"/>
      <c r="D334" s="15"/>
      <c r="E334" s="269"/>
      <c r="F334" s="276"/>
      <c r="G334" s="253"/>
      <c r="H334" s="15"/>
      <c r="I334" s="11"/>
      <c r="J334" s="11"/>
      <c r="K334" s="57"/>
      <c r="L334" s="10"/>
    </row>
    <row r="335" spans="1:12" hidden="1" x14ac:dyDescent="0.25">
      <c r="A335" s="5"/>
      <c r="B335" s="88"/>
      <c r="C335" s="31"/>
      <c r="D335" s="18"/>
      <c r="E335" s="178"/>
      <c r="F335" s="65"/>
      <c r="G335" s="65"/>
      <c r="H335" s="18"/>
      <c r="I335" s="11"/>
      <c r="J335" s="11"/>
      <c r="K335" s="57"/>
      <c r="L335" s="10"/>
    </row>
    <row r="336" spans="1:12" hidden="1" x14ac:dyDescent="0.25">
      <c r="A336" s="5"/>
      <c r="B336" s="88"/>
      <c r="C336" s="14"/>
      <c r="D336" s="15"/>
      <c r="E336" s="268"/>
      <c r="F336" s="276"/>
      <c r="G336" s="253"/>
      <c r="H336" s="15"/>
      <c r="I336" s="11"/>
      <c r="J336" s="11"/>
      <c r="K336" s="57"/>
      <c r="L336" s="10"/>
    </row>
    <row r="337" spans="1:12" ht="0.95" hidden="1" customHeight="1" x14ac:dyDescent="0.25">
      <c r="A337" s="5"/>
      <c r="B337" s="88"/>
      <c r="C337" s="14"/>
      <c r="D337" s="18"/>
      <c r="E337" s="178"/>
      <c r="F337" s="65"/>
      <c r="G337" s="65"/>
      <c r="H337" s="18"/>
      <c r="I337" s="11"/>
      <c r="J337" s="11"/>
      <c r="K337" s="57"/>
      <c r="L337" s="10"/>
    </row>
    <row r="338" spans="1:12" hidden="1" x14ac:dyDescent="0.25">
      <c r="A338" s="5"/>
      <c r="B338" s="88"/>
      <c r="C338" s="224"/>
      <c r="D338" s="263"/>
      <c r="E338" s="236"/>
      <c r="F338" s="277"/>
      <c r="G338" s="254"/>
      <c r="H338" s="15"/>
      <c r="I338" s="11"/>
      <c r="J338" s="11"/>
      <c r="K338" s="57"/>
      <c r="L338" s="10"/>
    </row>
    <row r="339" spans="1:12" hidden="1" x14ac:dyDescent="0.25">
      <c r="A339" s="5"/>
      <c r="B339" s="94"/>
      <c r="C339" s="224"/>
      <c r="D339" s="263"/>
      <c r="E339" s="236"/>
      <c r="F339" s="277"/>
      <c r="G339" s="254"/>
      <c r="H339" s="15"/>
      <c r="I339" s="11"/>
      <c r="J339" s="11"/>
      <c r="K339" s="57"/>
      <c r="L339" s="10"/>
    </row>
    <row r="340" spans="1:12" hidden="1" x14ac:dyDescent="0.25">
      <c r="A340" s="5"/>
      <c r="B340" s="94"/>
      <c r="C340" s="343"/>
      <c r="D340" s="263"/>
      <c r="E340" s="236"/>
      <c r="F340" s="277"/>
      <c r="G340" s="254"/>
      <c r="H340" s="15"/>
      <c r="I340" s="120"/>
      <c r="J340" s="120"/>
      <c r="K340" s="155"/>
      <c r="L340" s="10"/>
    </row>
    <row r="341" spans="1:12" hidden="1" x14ac:dyDescent="0.25">
      <c r="A341" s="5"/>
      <c r="B341" s="88"/>
      <c r="C341" s="31"/>
      <c r="D341" s="18"/>
      <c r="E341" s="178"/>
      <c r="F341" s="65"/>
      <c r="G341" s="65"/>
      <c r="H341" s="18"/>
      <c r="I341" s="11"/>
      <c r="J341" s="11"/>
      <c r="K341" s="57"/>
      <c r="L341" s="10"/>
    </row>
    <row r="342" spans="1:12" hidden="1" x14ac:dyDescent="0.25">
      <c r="A342" s="5"/>
      <c r="B342" s="88"/>
      <c r="C342" s="224"/>
      <c r="D342" s="263"/>
      <c r="E342" s="236"/>
      <c r="F342" s="277"/>
      <c r="G342" s="254"/>
      <c r="H342" s="18"/>
      <c r="I342" s="11"/>
      <c r="J342" s="11"/>
      <c r="K342" s="57"/>
      <c r="L342" s="10"/>
    </row>
    <row r="343" spans="1:12" hidden="1" x14ac:dyDescent="0.25">
      <c r="A343" s="5"/>
      <c r="B343" s="88"/>
      <c r="C343" s="14"/>
      <c r="D343" s="18"/>
      <c r="E343" s="178"/>
      <c r="F343" s="65"/>
      <c r="G343" s="65"/>
      <c r="H343" s="18"/>
      <c r="I343" s="11"/>
      <c r="J343" s="11"/>
      <c r="K343" s="57"/>
      <c r="L343" s="10"/>
    </row>
    <row r="344" spans="1:12" hidden="1" x14ac:dyDescent="0.25">
      <c r="A344" s="5"/>
      <c r="B344" s="88"/>
      <c r="C344" s="14"/>
      <c r="D344" s="18"/>
      <c r="E344" s="178"/>
      <c r="F344" s="65"/>
      <c r="G344" s="65"/>
      <c r="H344" s="18"/>
      <c r="I344" s="11"/>
      <c r="J344" s="11"/>
      <c r="K344" s="57"/>
      <c r="L344" s="10"/>
    </row>
    <row r="345" spans="1:12" hidden="1" x14ac:dyDescent="0.25">
      <c r="A345" s="5"/>
      <c r="B345" s="94"/>
      <c r="C345" s="224"/>
      <c r="D345" s="263"/>
      <c r="E345" s="236"/>
      <c r="F345" s="277"/>
      <c r="G345" s="254"/>
      <c r="H345" s="15"/>
      <c r="I345" s="11"/>
      <c r="J345" s="11"/>
      <c r="K345" s="57"/>
      <c r="L345" s="10"/>
    </row>
    <row r="346" spans="1:12" hidden="1" x14ac:dyDescent="0.25">
      <c r="A346" s="5"/>
      <c r="B346" s="94"/>
      <c r="C346" s="217"/>
      <c r="D346" s="213"/>
      <c r="E346" s="236"/>
      <c r="F346" s="277"/>
      <c r="G346" s="254"/>
      <c r="H346" s="15"/>
      <c r="I346" s="11"/>
      <c r="J346" s="11"/>
      <c r="K346" s="57"/>
      <c r="L346" s="10"/>
    </row>
    <row r="347" spans="1:12" hidden="1" x14ac:dyDescent="0.25">
      <c r="A347" s="5"/>
      <c r="B347" s="94"/>
      <c r="C347" s="217"/>
      <c r="D347" s="213"/>
      <c r="E347" s="236"/>
      <c r="F347" s="277"/>
      <c r="G347" s="254"/>
      <c r="H347" s="15"/>
      <c r="I347" s="11"/>
      <c r="J347" s="11"/>
      <c r="K347" s="140"/>
      <c r="L347" s="10"/>
    </row>
    <row r="348" spans="1:12" hidden="1" x14ac:dyDescent="0.25">
      <c r="A348" s="5"/>
      <c r="B348" s="94"/>
      <c r="C348" s="217"/>
      <c r="D348" s="213"/>
      <c r="E348" s="236"/>
      <c r="F348" s="277"/>
      <c r="G348" s="254"/>
      <c r="H348" s="15"/>
      <c r="I348" s="11"/>
      <c r="J348" s="11"/>
      <c r="K348" s="57"/>
      <c r="L348" s="10"/>
    </row>
    <row r="349" spans="1:12" hidden="1" x14ac:dyDescent="0.25">
      <c r="A349" s="5"/>
      <c r="B349" s="94"/>
      <c r="C349" s="217"/>
      <c r="D349" s="213"/>
      <c r="E349" s="236"/>
      <c r="F349" s="277"/>
      <c r="G349" s="254"/>
      <c r="H349" s="15"/>
      <c r="I349" s="11"/>
      <c r="J349" s="11"/>
      <c r="K349" s="57"/>
      <c r="L349" s="10"/>
    </row>
    <row r="350" spans="1:12" hidden="1" x14ac:dyDescent="0.25">
      <c r="A350" s="5"/>
      <c r="B350" s="94"/>
      <c r="C350" s="217"/>
      <c r="D350" s="213"/>
      <c r="E350" s="236"/>
      <c r="F350" s="277"/>
      <c r="G350" s="254"/>
      <c r="H350" s="15"/>
      <c r="I350" s="11"/>
      <c r="J350" s="11"/>
      <c r="K350" s="57"/>
      <c r="L350" s="10"/>
    </row>
    <row r="351" spans="1:12" hidden="1" x14ac:dyDescent="0.25">
      <c r="A351" s="5"/>
      <c r="B351" s="94"/>
      <c r="C351" s="217"/>
      <c r="D351" s="213"/>
      <c r="E351" s="236"/>
      <c r="F351" s="277"/>
      <c r="G351" s="254"/>
      <c r="H351" s="15"/>
      <c r="I351" s="11"/>
      <c r="J351" s="11"/>
      <c r="K351" s="57"/>
      <c r="L351" s="10"/>
    </row>
    <row r="352" spans="1:12" hidden="1" x14ac:dyDescent="0.25">
      <c r="A352" s="5"/>
      <c r="B352" s="88"/>
      <c r="C352" s="217"/>
      <c r="D352" s="218"/>
      <c r="E352" s="178"/>
      <c r="F352" s="65"/>
      <c r="G352" s="65"/>
      <c r="H352" s="18"/>
      <c r="I352" s="11"/>
      <c r="J352" s="11"/>
      <c r="K352" s="57"/>
      <c r="L352" s="10"/>
    </row>
    <row r="353" spans="1:12" hidden="1" x14ac:dyDescent="0.25">
      <c r="A353" s="5"/>
      <c r="B353" s="88"/>
      <c r="C353" s="217"/>
      <c r="D353" s="213"/>
      <c r="E353" s="236"/>
      <c r="F353" s="277"/>
      <c r="G353" s="254"/>
      <c r="H353" s="18"/>
      <c r="I353" s="11"/>
      <c r="J353" s="11"/>
      <c r="K353" s="57"/>
      <c r="L353" s="10"/>
    </row>
    <row r="354" spans="1:12" hidden="1" x14ac:dyDescent="0.25">
      <c r="A354" s="5"/>
      <c r="B354" s="88"/>
      <c r="C354" s="14"/>
      <c r="D354" s="18"/>
      <c r="E354" s="178"/>
      <c r="F354" s="65"/>
      <c r="G354" s="65"/>
      <c r="H354" s="18"/>
      <c r="I354" s="11"/>
      <c r="J354" s="11"/>
      <c r="K354" s="57"/>
      <c r="L354" s="10"/>
    </row>
    <row r="355" spans="1:12" hidden="1" x14ac:dyDescent="0.25">
      <c r="A355" s="5"/>
      <c r="B355" s="88"/>
      <c r="C355" s="224"/>
      <c r="D355" s="263"/>
      <c r="E355" s="285"/>
      <c r="F355" s="277"/>
      <c r="G355" s="254"/>
      <c r="H355" s="18"/>
      <c r="I355" s="11"/>
      <c r="J355" s="11"/>
      <c r="K355" s="57"/>
      <c r="L355" s="10"/>
    </row>
    <row r="356" spans="1:12" hidden="1" x14ac:dyDescent="0.25">
      <c r="A356" s="5"/>
      <c r="B356" s="88"/>
      <c r="C356" s="14"/>
      <c r="D356" s="18"/>
      <c r="E356" s="178"/>
      <c r="F356" s="65"/>
      <c r="G356" s="65"/>
      <c r="H356" s="18"/>
      <c r="I356" s="11"/>
      <c r="J356" s="11"/>
      <c r="K356" s="57"/>
      <c r="L356" s="10"/>
    </row>
    <row r="357" spans="1:12" hidden="1" x14ac:dyDescent="0.25">
      <c r="A357" s="5"/>
      <c r="B357" s="88"/>
      <c r="C357" s="217"/>
      <c r="D357" s="213"/>
      <c r="E357" s="236"/>
      <c r="F357" s="277"/>
      <c r="G357" s="254"/>
      <c r="H357" s="15"/>
      <c r="I357" s="11"/>
      <c r="J357" s="11"/>
      <c r="K357" s="57"/>
      <c r="L357" s="10"/>
    </row>
    <row r="358" spans="1:12" hidden="1" x14ac:dyDescent="0.25">
      <c r="A358" s="5"/>
      <c r="B358" s="88"/>
      <c r="C358" s="14"/>
      <c r="D358" s="18"/>
      <c r="E358" s="178"/>
      <c r="F358" s="65"/>
      <c r="G358" s="65"/>
      <c r="H358" s="18"/>
      <c r="I358" s="11"/>
      <c r="J358" s="11"/>
      <c r="K358" s="57"/>
      <c r="L358" s="10"/>
    </row>
    <row r="359" spans="1:12" hidden="1" x14ac:dyDescent="0.25">
      <c r="A359" s="5"/>
      <c r="B359" s="88"/>
      <c r="C359" s="14"/>
      <c r="D359" s="15"/>
      <c r="E359" s="260"/>
      <c r="F359" s="281"/>
      <c r="G359" s="253"/>
      <c r="H359" s="18"/>
      <c r="I359" s="33"/>
      <c r="J359" s="33"/>
      <c r="K359" s="57"/>
      <c r="L359" s="10"/>
    </row>
    <row r="360" spans="1:12" hidden="1" x14ac:dyDescent="0.25">
      <c r="A360" s="5"/>
      <c r="B360" s="88"/>
      <c r="C360" s="14"/>
      <c r="D360" s="18"/>
      <c r="E360" s="178"/>
      <c r="F360" s="65"/>
      <c r="G360" s="65"/>
      <c r="H360" s="18"/>
      <c r="I360" s="11"/>
      <c r="J360" s="11"/>
      <c r="K360" s="57"/>
      <c r="L360" s="10"/>
    </row>
    <row r="361" spans="1:12" hidden="1" x14ac:dyDescent="0.25">
      <c r="A361" s="5"/>
      <c r="B361" s="88"/>
      <c r="C361" s="217"/>
      <c r="D361" s="18"/>
      <c r="E361" s="178"/>
      <c r="F361" s="65"/>
      <c r="G361" s="65"/>
      <c r="H361" s="18"/>
      <c r="I361" s="11"/>
      <c r="J361" s="11"/>
      <c r="K361" s="57"/>
      <c r="L361" s="10"/>
    </row>
    <row r="362" spans="1:12" hidden="1" x14ac:dyDescent="0.25">
      <c r="A362" s="5"/>
      <c r="B362" s="94"/>
      <c r="C362" s="224"/>
      <c r="D362" s="263"/>
      <c r="E362" s="236"/>
      <c r="F362" s="277"/>
      <c r="G362" s="254"/>
      <c r="H362" s="15"/>
      <c r="I362" s="11"/>
      <c r="J362" s="11"/>
      <c r="K362" s="62"/>
      <c r="L362" s="10"/>
    </row>
    <row r="363" spans="1:12" hidden="1" x14ac:dyDescent="0.25">
      <c r="A363" s="5"/>
      <c r="B363" s="94"/>
      <c r="C363" s="224"/>
      <c r="D363" s="263"/>
      <c r="E363" s="236"/>
      <c r="F363" s="277"/>
      <c r="G363" s="254"/>
      <c r="H363" s="15"/>
      <c r="I363" s="11"/>
      <c r="J363" s="11"/>
      <c r="K363" s="62"/>
      <c r="L363" s="10"/>
    </row>
    <row r="364" spans="1:12" hidden="1" x14ac:dyDescent="0.25">
      <c r="A364" s="5"/>
      <c r="B364" s="94"/>
      <c r="C364" s="246"/>
      <c r="D364" s="263"/>
      <c r="E364" s="236"/>
      <c r="F364" s="277"/>
      <c r="G364" s="254"/>
      <c r="H364" s="15"/>
      <c r="I364" s="11"/>
      <c r="J364" s="11"/>
      <c r="K364" s="62"/>
      <c r="L364" s="10"/>
    </row>
    <row r="365" spans="1:12" hidden="1" x14ac:dyDescent="0.25">
      <c r="A365" s="5"/>
      <c r="B365" s="94"/>
      <c r="C365" s="246"/>
      <c r="D365" s="263"/>
      <c r="E365" s="236"/>
      <c r="F365" s="277"/>
      <c r="G365" s="254"/>
      <c r="H365" s="15"/>
      <c r="I365" s="11"/>
      <c r="J365" s="11"/>
      <c r="K365" s="62"/>
      <c r="L365" s="10"/>
    </row>
    <row r="366" spans="1:12" hidden="1" x14ac:dyDescent="0.25">
      <c r="A366" s="5"/>
      <c r="B366" s="94"/>
      <c r="C366" s="246"/>
      <c r="D366" s="263"/>
      <c r="E366" s="236"/>
      <c r="F366" s="277"/>
      <c r="G366" s="254"/>
      <c r="H366" s="15"/>
      <c r="I366" s="11"/>
      <c r="J366" s="11"/>
      <c r="K366" s="62"/>
      <c r="L366" s="10"/>
    </row>
    <row r="367" spans="1:12" hidden="1" x14ac:dyDescent="0.25">
      <c r="A367" s="5"/>
      <c r="B367" s="94"/>
      <c r="C367" s="246"/>
      <c r="D367" s="263"/>
      <c r="E367" s="236"/>
      <c r="F367" s="277"/>
      <c r="G367" s="254"/>
      <c r="H367" s="15"/>
      <c r="I367" s="11"/>
      <c r="J367" s="11"/>
      <c r="K367" s="62"/>
      <c r="L367" s="10"/>
    </row>
    <row r="368" spans="1:12" hidden="1" x14ac:dyDescent="0.25">
      <c r="A368" s="5"/>
      <c r="B368" s="94"/>
      <c r="C368" s="384"/>
      <c r="D368" s="263"/>
      <c r="E368" s="285"/>
      <c r="F368" s="277"/>
      <c r="G368" s="254"/>
      <c r="H368" s="15"/>
      <c r="I368" s="11"/>
      <c r="J368" s="11"/>
      <c r="K368" s="62"/>
      <c r="L368" s="10"/>
    </row>
    <row r="369" spans="1:12" hidden="1" x14ac:dyDescent="0.25">
      <c r="A369" s="5"/>
      <c r="B369" s="88"/>
      <c r="C369" s="14"/>
      <c r="D369" s="18"/>
      <c r="E369" s="178"/>
      <c r="F369" s="65"/>
      <c r="G369" s="65"/>
      <c r="H369" s="18"/>
      <c r="I369" s="11"/>
      <c r="J369" s="11"/>
      <c r="K369" s="57"/>
      <c r="L369" s="10"/>
    </row>
    <row r="370" spans="1:12" hidden="1" x14ac:dyDescent="0.25">
      <c r="A370" s="5"/>
      <c r="B370" s="88"/>
      <c r="C370" s="224"/>
      <c r="D370" s="263"/>
      <c r="E370" s="236"/>
      <c r="F370" s="277"/>
      <c r="G370" s="254"/>
      <c r="H370" s="18"/>
      <c r="I370" s="11"/>
      <c r="J370" s="11"/>
      <c r="K370" s="57"/>
      <c r="L370" s="10"/>
    </row>
    <row r="371" spans="1:12" hidden="1" x14ac:dyDescent="0.25">
      <c r="A371" s="5"/>
      <c r="B371" s="88"/>
      <c r="C371" s="224"/>
      <c r="D371" s="204"/>
      <c r="E371" s="236"/>
      <c r="F371" s="99"/>
      <c r="G371" s="99"/>
      <c r="H371" s="18"/>
      <c r="I371" s="11"/>
      <c r="J371" s="11"/>
      <c r="K371" s="57"/>
      <c r="L371" s="10"/>
    </row>
    <row r="372" spans="1:12" hidden="1" x14ac:dyDescent="0.25">
      <c r="A372" s="5"/>
      <c r="B372" s="88"/>
      <c r="C372" s="224"/>
      <c r="D372" s="263"/>
      <c r="E372" s="236"/>
      <c r="F372" s="277"/>
      <c r="G372" s="254"/>
      <c r="H372" s="18"/>
      <c r="I372" s="11"/>
      <c r="J372" s="11"/>
      <c r="K372" s="57"/>
      <c r="L372" s="10"/>
    </row>
    <row r="373" spans="1:12" hidden="1" x14ac:dyDescent="0.25">
      <c r="A373" s="5"/>
      <c r="B373" s="88"/>
      <c r="C373" s="224"/>
      <c r="D373" s="204"/>
      <c r="E373" s="236"/>
      <c r="F373" s="99"/>
      <c r="G373" s="99"/>
      <c r="H373" s="18"/>
      <c r="I373" s="34"/>
      <c r="J373" s="34"/>
      <c r="K373" s="57"/>
      <c r="L373" s="10"/>
    </row>
    <row r="374" spans="1:12" hidden="1" x14ac:dyDescent="0.25">
      <c r="A374" s="5"/>
      <c r="B374" s="88"/>
      <c r="C374" s="224"/>
      <c r="D374" s="204"/>
      <c r="E374" s="236"/>
      <c r="F374" s="65"/>
      <c r="G374" s="65"/>
      <c r="H374" s="18"/>
      <c r="I374" s="11"/>
      <c r="J374" s="11"/>
      <c r="K374" s="57"/>
      <c r="L374" s="10"/>
    </row>
    <row r="375" spans="1:12" hidden="1" x14ac:dyDescent="0.25">
      <c r="A375" s="5"/>
      <c r="B375" s="94"/>
      <c r="C375" s="224"/>
      <c r="D375" s="204"/>
      <c r="E375" s="236"/>
      <c r="F375" s="65"/>
      <c r="G375" s="65"/>
      <c r="H375" s="18"/>
      <c r="I375" s="11"/>
      <c r="J375" s="11"/>
      <c r="K375" s="57"/>
      <c r="L375" s="10"/>
    </row>
    <row r="376" spans="1:12" hidden="1" x14ac:dyDescent="0.25">
      <c r="A376" s="5"/>
      <c r="B376" s="94"/>
      <c r="C376" s="217"/>
      <c r="D376" s="213"/>
      <c r="E376" s="236"/>
      <c r="F376" s="277"/>
      <c r="G376" s="254"/>
      <c r="H376" s="15"/>
      <c r="I376" s="11"/>
      <c r="J376" s="11"/>
      <c r="K376" s="57"/>
      <c r="L376" s="10"/>
    </row>
    <row r="377" spans="1:12" hidden="1" x14ac:dyDescent="0.25">
      <c r="A377" s="5"/>
      <c r="B377" s="94"/>
      <c r="C377" s="217"/>
      <c r="D377" s="213"/>
      <c r="E377" s="236"/>
      <c r="F377" s="277"/>
      <c r="G377" s="254"/>
      <c r="H377" s="15"/>
      <c r="I377" s="11"/>
      <c r="J377" s="11"/>
      <c r="K377" s="57"/>
      <c r="L377" s="10"/>
    </row>
    <row r="378" spans="1:12" hidden="1" x14ac:dyDescent="0.25">
      <c r="A378" s="5"/>
      <c r="B378" s="88"/>
      <c r="C378" s="14"/>
      <c r="D378" s="18"/>
      <c r="E378" s="178"/>
      <c r="F378" s="65"/>
      <c r="G378" s="65"/>
      <c r="H378" s="18"/>
      <c r="I378" s="11"/>
      <c r="J378" s="11"/>
      <c r="K378" s="57"/>
      <c r="L378" s="10"/>
    </row>
    <row r="379" spans="1:12" hidden="1" x14ac:dyDescent="0.25">
      <c r="A379" s="5"/>
      <c r="B379" s="88"/>
      <c r="C379" s="224"/>
      <c r="D379" s="263"/>
      <c r="E379" s="285"/>
      <c r="F379" s="277"/>
      <c r="G379" s="254"/>
      <c r="H379" s="18"/>
      <c r="I379" s="11"/>
      <c r="J379" s="11"/>
      <c r="K379" s="57"/>
      <c r="L379" s="10"/>
    </row>
    <row r="380" spans="1:12" hidden="1" x14ac:dyDescent="0.25">
      <c r="A380" s="5"/>
      <c r="B380" s="94"/>
      <c r="C380" s="224"/>
      <c r="D380" s="204"/>
      <c r="E380" s="236"/>
      <c r="F380" s="308"/>
      <c r="G380" s="308"/>
      <c r="H380" s="18"/>
      <c r="I380" s="11"/>
      <c r="J380" s="11"/>
      <c r="K380" s="57"/>
      <c r="L380" s="10"/>
    </row>
    <row r="381" spans="1:12" hidden="1" x14ac:dyDescent="0.25">
      <c r="A381" s="5"/>
      <c r="B381" s="88"/>
      <c r="C381" s="224"/>
      <c r="D381" s="204"/>
      <c r="E381" s="236"/>
      <c r="F381" s="308"/>
      <c r="G381" s="308"/>
      <c r="H381" s="18"/>
      <c r="I381" s="11"/>
      <c r="J381" s="11"/>
      <c r="K381" s="57"/>
      <c r="L381" s="10"/>
    </row>
    <row r="382" spans="1:12" hidden="1" x14ac:dyDescent="0.25">
      <c r="A382" s="5"/>
      <c r="B382" s="88"/>
      <c r="C382" s="224"/>
      <c r="D382" s="263"/>
      <c r="E382" s="236"/>
      <c r="F382" s="277"/>
      <c r="G382" s="254"/>
      <c r="H382" s="18"/>
      <c r="I382" s="11"/>
      <c r="J382" s="11"/>
      <c r="K382" s="57"/>
      <c r="L382" s="10"/>
    </row>
    <row r="383" spans="1:12" hidden="1" x14ac:dyDescent="0.25">
      <c r="A383" s="5"/>
      <c r="B383" s="88"/>
      <c r="C383" s="224"/>
      <c r="D383" s="204"/>
      <c r="E383" s="236"/>
      <c r="F383" s="308"/>
      <c r="G383" s="308"/>
      <c r="H383" s="18"/>
      <c r="I383" s="11"/>
      <c r="J383" s="11"/>
      <c r="K383" s="57"/>
      <c r="L383" s="10"/>
    </row>
    <row r="384" spans="1:12" hidden="1" x14ac:dyDescent="0.25">
      <c r="A384" s="5"/>
      <c r="B384" s="88"/>
      <c r="C384" s="224"/>
      <c r="D384" s="263"/>
      <c r="E384" s="236"/>
      <c r="F384" s="277"/>
      <c r="G384" s="254"/>
      <c r="H384" s="18"/>
      <c r="I384" s="11"/>
      <c r="J384" s="11"/>
      <c r="K384" s="57"/>
      <c r="L384" s="10"/>
    </row>
    <row r="385" spans="1:12" hidden="1" x14ac:dyDescent="0.25">
      <c r="A385" s="5"/>
      <c r="B385" s="88"/>
      <c r="C385" s="14"/>
      <c r="D385" s="18"/>
      <c r="E385" s="178"/>
      <c r="F385" s="65"/>
      <c r="G385" s="65"/>
      <c r="H385" s="18"/>
      <c r="I385" s="11"/>
      <c r="J385" s="11"/>
      <c r="K385" s="57"/>
      <c r="L385" s="10"/>
    </row>
    <row r="386" spans="1:12" hidden="1" x14ac:dyDescent="0.25">
      <c r="A386" s="5"/>
      <c r="B386" s="88"/>
      <c r="C386" s="283"/>
      <c r="D386" s="218"/>
      <c r="E386" s="236"/>
      <c r="F386" s="277"/>
      <c r="G386" s="254"/>
      <c r="H386" s="18"/>
      <c r="I386" s="11"/>
      <c r="J386" s="11"/>
      <c r="K386" s="57"/>
      <c r="L386" s="10"/>
    </row>
    <row r="387" spans="1:12" hidden="1" x14ac:dyDescent="0.25">
      <c r="A387" s="5"/>
      <c r="B387" s="88"/>
      <c r="C387" s="37"/>
      <c r="D387" s="18"/>
      <c r="E387" s="178"/>
      <c r="F387" s="65"/>
      <c r="G387" s="65"/>
      <c r="H387" s="18"/>
      <c r="I387" s="11"/>
      <c r="J387" s="11"/>
      <c r="K387" s="57"/>
      <c r="L387" s="10"/>
    </row>
    <row r="388" spans="1:12" hidden="1" x14ac:dyDescent="0.25">
      <c r="A388" s="5"/>
      <c r="B388" s="88"/>
      <c r="C388" s="284"/>
      <c r="D388" s="218"/>
      <c r="E388" s="236"/>
      <c r="F388" s="277"/>
      <c r="G388" s="254"/>
      <c r="H388" s="18"/>
      <c r="I388" s="11"/>
      <c r="J388" s="11"/>
      <c r="K388" s="57"/>
      <c r="L388" s="10"/>
    </row>
    <row r="389" spans="1:12" hidden="1" x14ac:dyDescent="0.25">
      <c r="A389" s="5"/>
      <c r="B389" s="88"/>
      <c r="C389" s="37"/>
      <c r="D389" s="18"/>
      <c r="E389" s="178"/>
      <c r="F389" s="65"/>
      <c r="G389" s="65"/>
      <c r="H389" s="18"/>
      <c r="I389" s="11"/>
      <c r="J389" s="11"/>
      <c r="K389" s="57"/>
      <c r="L389" s="10"/>
    </row>
    <row r="390" spans="1:12" hidden="1" x14ac:dyDescent="0.25">
      <c r="A390" s="5"/>
      <c r="B390" s="88"/>
      <c r="C390" s="283"/>
      <c r="D390" s="204"/>
      <c r="E390" s="236"/>
      <c r="F390" s="277"/>
      <c r="G390" s="254"/>
      <c r="H390" s="18"/>
      <c r="I390" s="11"/>
      <c r="J390" s="11"/>
      <c r="K390" s="57"/>
      <c r="L390" s="10"/>
    </row>
    <row r="391" spans="1:12" x14ac:dyDescent="0.25">
      <c r="A391" s="5"/>
      <c r="B391" s="88"/>
      <c r="C391" s="14"/>
      <c r="D391" s="78"/>
      <c r="E391" s="9"/>
      <c r="F391" s="65"/>
      <c r="G391" s="65"/>
      <c r="H391" s="18"/>
      <c r="I391" s="11"/>
      <c r="J391" s="11"/>
      <c r="K391" s="57"/>
      <c r="L391" s="10"/>
    </row>
    <row r="392" spans="1:12" ht="15.75" thickBot="1" x14ac:dyDescent="0.3">
      <c r="A392" s="5"/>
      <c r="B392" s="88"/>
      <c r="C392" s="70" t="s">
        <v>169</v>
      </c>
      <c r="D392" s="82"/>
      <c r="E392" s="71"/>
      <c r="F392" s="72"/>
      <c r="G392" s="265">
        <f>SUM(G319:G390)</f>
        <v>0</v>
      </c>
      <c r="H392" s="136"/>
      <c r="I392" s="16"/>
      <c r="J392" s="16"/>
      <c r="K392" s="60"/>
      <c r="L392" s="6"/>
    </row>
    <row r="393" spans="1:12" ht="15.75" thickTop="1" x14ac:dyDescent="0.25">
      <c r="A393" s="5"/>
      <c r="B393" s="88"/>
      <c r="C393" s="14"/>
      <c r="D393" s="78"/>
      <c r="E393" s="9"/>
      <c r="F393" s="65"/>
      <c r="G393" s="65"/>
      <c r="H393" s="18"/>
      <c r="I393" s="11"/>
      <c r="J393" s="11"/>
      <c r="K393" s="57"/>
      <c r="L393" s="10"/>
    </row>
    <row r="394" spans="1:12" ht="15.95" customHeight="1" x14ac:dyDescent="0.25">
      <c r="A394" s="5"/>
      <c r="B394" s="88"/>
      <c r="C394" s="14"/>
      <c r="D394" s="78"/>
      <c r="E394" s="9"/>
      <c r="F394" s="65"/>
      <c r="G394" s="65"/>
      <c r="H394" s="18"/>
      <c r="I394" s="11"/>
      <c r="J394" s="11"/>
      <c r="K394" s="57"/>
      <c r="L394" s="10"/>
    </row>
    <row r="395" spans="1:12" ht="0.95" hidden="1" customHeight="1" x14ac:dyDescent="0.25">
      <c r="A395" s="5"/>
      <c r="B395" s="88"/>
      <c r="C395" s="14"/>
      <c r="D395" s="78"/>
      <c r="E395" s="9"/>
      <c r="F395" s="65"/>
      <c r="G395" s="65"/>
      <c r="H395" s="18"/>
      <c r="I395" s="11"/>
      <c r="J395" s="11"/>
      <c r="K395" s="57"/>
      <c r="L395" s="10"/>
    </row>
    <row r="396" spans="1:12" ht="0.95" hidden="1" customHeight="1" x14ac:dyDescent="0.25">
      <c r="A396" s="5"/>
      <c r="B396" s="88"/>
      <c r="C396" s="14"/>
      <c r="D396" s="143" t="s">
        <v>154</v>
      </c>
      <c r="E396" s="147"/>
      <c r="F396" s="148" t="s">
        <v>215</v>
      </c>
      <c r="G396" s="145"/>
      <c r="H396" s="146"/>
      <c r="I396" s="147"/>
      <c r="J396" s="147"/>
      <c r="K396" s="148"/>
      <c r="L396" s="10"/>
    </row>
    <row r="397" spans="1:12" hidden="1" x14ac:dyDescent="0.25">
      <c r="A397" s="25"/>
      <c r="B397" s="91"/>
      <c r="C397" s="50"/>
      <c r="D397" s="79"/>
      <c r="E397" s="20"/>
      <c r="F397" s="66"/>
      <c r="G397" s="66"/>
      <c r="H397" s="54"/>
      <c r="I397" s="20"/>
      <c r="J397" s="20"/>
      <c r="K397" s="60"/>
      <c r="L397" s="25"/>
    </row>
    <row r="398" spans="1:12" hidden="1" x14ac:dyDescent="0.25">
      <c r="A398" s="5"/>
      <c r="B398" s="88"/>
      <c r="C398" s="14"/>
      <c r="D398" s="78"/>
      <c r="E398" s="10"/>
      <c r="F398" s="65"/>
      <c r="G398" s="65"/>
      <c r="H398" s="136"/>
      <c r="I398" s="16"/>
      <c r="J398" s="16"/>
      <c r="K398" s="57"/>
      <c r="L398" s="10"/>
    </row>
    <row r="399" spans="1:12" hidden="1" x14ac:dyDescent="0.25">
      <c r="A399" s="5"/>
      <c r="B399" s="88"/>
      <c r="C399" s="101"/>
      <c r="D399" s="78"/>
      <c r="E399" s="10"/>
      <c r="F399" s="65"/>
      <c r="G399" s="65"/>
      <c r="H399" s="136"/>
      <c r="I399" s="16"/>
      <c r="J399" s="16"/>
      <c r="K399" s="57"/>
      <c r="L399" s="10"/>
    </row>
    <row r="400" spans="1:12" hidden="1" x14ac:dyDescent="0.25">
      <c r="A400" s="5"/>
      <c r="B400" s="88"/>
      <c r="C400" s="101"/>
      <c r="D400" s="136"/>
      <c r="E400" s="16"/>
      <c r="F400" s="65"/>
      <c r="G400" s="65"/>
      <c r="H400" s="136"/>
      <c r="I400" s="16"/>
      <c r="J400" s="16"/>
      <c r="K400" s="57"/>
      <c r="L400" s="10"/>
    </row>
    <row r="401" spans="1:12" hidden="1" x14ac:dyDescent="0.25">
      <c r="A401" s="5"/>
      <c r="B401" s="88"/>
      <c r="C401" s="14"/>
      <c r="D401" s="136"/>
      <c r="E401" s="16"/>
      <c r="F401" s="65"/>
      <c r="G401" s="65"/>
      <c r="H401" s="136"/>
      <c r="I401" s="16"/>
      <c r="J401" s="16"/>
      <c r="K401" s="57"/>
      <c r="L401" s="10"/>
    </row>
    <row r="402" spans="1:12" hidden="1" x14ac:dyDescent="0.25">
      <c r="A402" s="5"/>
      <c r="B402" s="91"/>
      <c r="C402" s="14"/>
      <c r="D402" s="18"/>
      <c r="E402" s="11"/>
      <c r="F402" s="65"/>
      <c r="G402" s="65"/>
      <c r="H402" s="18"/>
      <c r="I402" s="11"/>
      <c r="J402" s="11"/>
      <c r="K402" s="57"/>
      <c r="L402" s="10"/>
    </row>
    <row r="403" spans="1:12" hidden="1" x14ac:dyDescent="0.25">
      <c r="A403" s="5"/>
      <c r="B403" s="91"/>
      <c r="C403" s="224"/>
      <c r="D403" s="204"/>
      <c r="E403" s="204"/>
      <c r="F403" s="415"/>
      <c r="G403" s="254"/>
      <c r="H403" s="18"/>
      <c r="I403" s="11"/>
      <c r="J403" s="11"/>
      <c r="K403" s="57"/>
      <c r="L403" s="10"/>
    </row>
    <row r="404" spans="1:12" hidden="1" x14ac:dyDescent="0.25">
      <c r="A404" s="5"/>
      <c r="B404" s="88"/>
      <c r="C404" s="14"/>
      <c r="D404" s="18"/>
      <c r="E404" s="11"/>
      <c r="F404" s="65"/>
      <c r="G404" s="65"/>
      <c r="H404" s="18"/>
      <c r="I404" s="11"/>
      <c r="J404" s="11"/>
      <c r="K404" s="57"/>
      <c r="L404" s="10"/>
    </row>
    <row r="405" spans="1:12" hidden="1" x14ac:dyDescent="0.25">
      <c r="A405" s="100"/>
      <c r="B405" s="91"/>
      <c r="C405" s="224"/>
      <c r="D405" s="204"/>
      <c r="E405" s="467"/>
      <c r="F405" s="415"/>
      <c r="G405" s="254"/>
      <c r="H405" s="18"/>
      <c r="I405" s="34"/>
      <c r="J405" s="34"/>
      <c r="K405" s="57"/>
      <c r="L405" s="10"/>
    </row>
    <row r="406" spans="1:12" hidden="1" x14ac:dyDescent="0.25">
      <c r="A406" s="100"/>
      <c r="B406" s="94"/>
      <c r="C406" s="224"/>
      <c r="D406" s="204"/>
      <c r="E406" s="34"/>
      <c r="F406" s="74"/>
      <c r="G406" s="74"/>
      <c r="H406" s="18"/>
      <c r="I406" s="34"/>
      <c r="J406" s="34"/>
      <c r="K406" s="57"/>
      <c r="L406" s="10"/>
    </row>
    <row r="407" spans="1:12" hidden="1" x14ac:dyDescent="0.25">
      <c r="A407" s="100"/>
      <c r="B407" s="91"/>
      <c r="C407" s="224"/>
      <c r="D407" s="204"/>
      <c r="E407" s="467"/>
      <c r="F407" s="415"/>
      <c r="G407" s="254"/>
      <c r="H407" s="18"/>
      <c r="I407" s="34"/>
      <c r="J407" s="34"/>
      <c r="K407" s="57"/>
      <c r="L407" s="10"/>
    </row>
    <row r="408" spans="1:12" hidden="1" x14ac:dyDescent="0.25">
      <c r="A408" s="100"/>
      <c r="B408" s="94"/>
      <c r="C408" s="14"/>
      <c r="D408" s="18"/>
      <c r="E408" s="34"/>
      <c r="F408" s="74"/>
      <c r="G408" s="74"/>
      <c r="H408" s="18"/>
      <c r="I408" s="34"/>
      <c r="J408" s="34"/>
      <c r="K408" s="57"/>
      <c r="L408" s="10"/>
    </row>
    <row r="409" spans="1:12" hidden="1" x14ac:dyDescent="0.25">
      <c r="A409" s="100"/>
      <c r="B409" s="88"/>
      <c r="C409" s="217"/>
      <c r="D409" s="218"/>
      <c r="E409" s="467"/>
      <c r="F409" s="415"/>
      <c r="G409" s="254"/>
      <c r="H409" s="18"/>
      <c r="I409" s="34"/>
      <c r="J409" s="34"/>
      <c r="K409" s="57"/>
      <c r="L409" s="10"/>
    </row>
    <row r="410" spans="1:12" hidden="1" x14ac:dyDescent="0.25">
      <c r="A410" s="100"/>
      <c r="B410" s="94"/>
      <c r="C410" s="14"/>
      <c r="D410" s="18"/>
      <c r="E410" s="34"/>
      <c r="F410" s="74"/>
      <c r="G410" s="74"/>
      <c r="H410" s="18"/>
      <c r="I410" s="34"/>
      <c r="J410" s="34"/>
      <c r="K410" s="57"/>
      <c r="L410" s="10"/>
    </row>
    <row r="411" spans="1:12" hidden="1" x14ac:dyDescent="0.25">
      <c r="A411" s="100"/>
      <c r="B411" s="88"/>
      <c r="C411" s="217"/>
      <c r="D411" s="218"/>
      <c r="E411" s="467"/>
      <c r="F411" s="415"/>
      <c r="G411" s="254"/>
      <c r="H411" s="18"/>
      <c r="I411" s="34"/>
      <c r="J411" s="34"/>
      <c r="K411" s="57"/>
      <c r="L411" s="10"/>
    </row>
    <row r="412" spans="1:12" ht="0.95" hidden="1" customHeight="1" x14ac:dyDescent="0.25">
      <c r="A412" s="5"/>
      <c r="B412" s="88"/>
      <c r="C412" s="14"/>
      <c r="D412" s="18"/>
      <c r="E412" s="11"/>
      <c r="F412" s="65"/>
      <c r="G412" s="65"/>
      <c r="H412" s="18"/>
      <c r="I412" s="11"/>
      <c r="J412" s="11"/>
      <c r="K412" s="57"/>
      <c r="L412" s="10"/>
    </row>
    <row r="413" spans="1:12" hidden="1" x14ac:dyDescent="0.25">
      <c r="A413" s="100"/>
      <c r="B413" s="88"/>
      <c r="C413" s="14"/>
      <c r="D413" s="18"/>
      <c r="E413" s="34"/>
      <c r="F413" s="74"/>
      <c r="G413" s="74"/>
      <c r="H413" s="18"/>
      <c r="I413" s="34"/>
      <c r="J413" s="34"/>
      <c r="K413" s="57"/>
      <c r="L413" s="10"/>
    </row>
    <row r="414" spans="1:12" hidden="1" x14ac:dyDescent="0.25">
      <c r="A414" s="100"/>
      <c r="B414" s="94"/>
      <c r="C414" s="217"/>
      <c r="D414" s="218"/>
      <c r="E414" s="467"/>
      <c r="F414" s="415"/>
      <c r="G414" s="254"/>
      <c r="H414" s="18"/>
      <c r="I414" s="34"/>
      <c r="J414" s="34"/>
      <c r="K414" s="57"/>
      <c r="L414" s="10"/>
    </row>
    <row r="415" spans="1:12" hidden="1" x14ac:dyDescent="0.25">
      <c r="A415" s="100"/>
      <c r="B415" s="94"/>
      <c r="C415" s="217"/>
      <c r="D415" s="218"/>
      <c r="E415" s="467"/>
      <c r="F415" s="415"/>
      <c r="G415" s="254"/>
      <c r="H415" s="18"/>
      <c r="I415" s="34"/>
      <c r="J415" s="34"/>
      <c r="K415" s="57"/>
      <c r="L415" s="10"/>
    </row>
    <row r="416" spans="1:12" hidden="1" x14ac:dyDescent="0.25">
      <c r="A416" s="100"/>
      <c r="B416" s="94"/>
      <c r="C416" s="14"/>
      <c r="D416" s="18"/>
      <c r="E416" s="34"/>
      <c r="F416" s="74"/>
      <c r="G416" s="74"/>
      <c r="H416" s="18"/>
      <c r="I416" s="34"/>
      <c r="J416" s="34"/>
      <c r="K416" s="57"/>
      <c r="L416" s="10"/>
    </row>
    <row r="417" spans="1:12" hidden="1" x14ac:dyDescent="0.25">
      <c r="A417" s="100"/>
      <c r="B417" s="88"/>
      <c r="C417" s="217"/>
      <c r="D417" s="218"/>
      <c r="E417" s="204"/>
      <c r="F417" s="415"/>
      <c r="G417" s="254"/>
      <c r="H417" s="18"/>
      <c r="I417" s="102"/>
      <c r="J417" s="102"/>
      <c r="K417" s="57"/>
      <c r="L417" s="10"/>
    </row>
    <row r="418" spans="1:12" hidden="1" x14ac:dyDescent="0.25">
      <c r="A418" s="100"/>
      <c r="B418" s="94"/>
      <c r="C418" s="215"/>
      <c r="D418" s="218"/>
      <c r="E418" s="467"/>
      <c r="F418" s="415"/>
      <c r="G418" s="254"/>
      <c r="H418" s="18"/>
      <c r="I418" s="34"/>
      <c r="J418" s="34"/>
      <c r="K418" s="57"/>
      <c r="L418" s="10"/>
    </row>
    <row r="419" spans="1:12" hidden="1" x14ac:dyDescent="0.25">
      <c r="A419" s="100"/>
      <c r="B419" s="94"/>
      <c r="C419" s="215"/>
      <c r="D419" s="218"/>
      <c r="E419" s="467"/>
      <c r="F419" s="415"/>
      <c r="G419" s="254"/>
      <c r="H419" s="18"/>
      <c r="I419" s="34"/>
      <c r="J419" s="34"/>
      <c r="K419" s="57"/>
      <c r="L419" s="10"/>
    </row>
    <row r="420" spans="1:12" hidden="1" x14ac:dyDescent="0.25">
      <c r="A420" s="100"/>
      <c r="B420" s="94"/>
      <c r="C420" s="215"/>
      <c r="D420" s="218"/>
      <c r="E420" s="467"/>
      <c r="F420" s="415"/>
      <c r="G420" s="254"/>
      <c r="H420" s="18"/>
      <c r="I420" s="34"/>
      <c r="J420" s="34"/>
      <c r="K420" s="57"/>
      <c r="L420" s="10"/>
    </row>
    <row r="421" spans="1:12" hidden="1" x14ac:dyDescent="0.25">
      <c r="A421" s="100"/>
      <c r="B421" s="94"/>
      <c r="C421" s="14"/>
      <c r="D421" s="18"/>
      <c r="E421" s="34"/>
      <c r="F421" s="74"/>
      <c r="G421" s="74"/>
      <c r="H421" s="18"/>
      <c r="I421" s="34"/>
      <c r="J421" s="34"/>
      <c r="K421" s="57"/>
      <c r="L421" s="10"/>
    </row>
    <row r="422" spans="1:12" hidden="1" x14ac:dyDescent="0.25">
      <c r="A422" s="100"/>
      <c r="B422" s="91"/>
      <c r="C422" s="217"/>
      <c r="D422" s="218"/>
      <c r="E422" s="467"/>
      <c r="F422" s="415"/>
      <c r="G422" s="254"/>
      <c r="H422" s="18"/>
      <c r="I422" s="34"/>
      <c r="J422" s="34"/>
      <c r="K422" s="57"/>
      <c r="L422" s="10"/>
    </row>
    <row r="423" spans="1:12" hidden="1" x14ac:dyDescent="0.25">
      <c r="A423" s="100"/>
      <c r="B423" s="91"/>
      <c r="C423" s="14"/>
      <c r="D423" s="18"/>
      <c r="E423" s="34"/>
      <c r="F423" s="74"/>
      <c r="G423" s="74"/>
      <c r="H423" s="18"/>
      <c r="I423" s="34"/>
      <c r="J423" s="34"/>
      <c r="K423" s="57"/>
      <c r="L423" s="10"/>
    </row>
    <row r="424" spans="1:12" hidden="1" x14ac:dyDescent="0.25">
      <c r="A424" s="100"/>
      <c r="B424" s="88"/>
      <c r="C424" s="217"/>
      <c r="D424" s="218"/>
      <c r="E424" s="467"/>
      <c r="F424" s="415"/>
      <c r="G424" s="254"/>
      <c r="H424" s="18"/>
      <c r="I424" s="34"/>
      <c r="J424" s="34"/>
      <c r="K424" s="57"/>
      <c r="L424" s="10"/>
    </row>
    <row r="425" spans="1:12" hidden="1" x14ac:dyDescent="0.25">
      <c r="A425" s="100"/>
      <c r="B425" s="94"/>
      <c r="C425" s="14"/>
      <c r="D425" s="18"/>
      <c r="E425" s="34"/>
      <c r="F425" s="74"/>
      <c r="G425" s="74"/>
      <c r="H425" s="18"/>
      <c r="I425" s="34"/>
      <c r="J425" s="34"/>
      <c r="K425" s="57"/>
      <c r="L425" s="10"/>
    </row>
    <row r="426" spans="1:12" hidden="1" x14ac:dyDescent="0.25">
      <c r="A426" s="100"/>
      <c r="B426" s="88"/>
      <c r="C426" s="217"/>
      <c r="D426" s="204"/>
      <c r="E426" s="204"/>
      <c r="F426" s="415"/>
      <c r="G426" s="254"/>
      <c r="H426" s="18"/>
      <c r="I426" s="171"/>
      <c r="J426" s="34"/>
      <c r="K426" s="57"/>
      <c r="L426" s="10"/>
    </row>
    <row r="427" spans="1:12" hidden="1" x14ac:dyDescent="0.25">
      <c r="A427" s="100"/>
      <c r="B427" s="94"/>
      <c r="C427" s="14"/>
      <c r="D427" s="18"/>
      <c r="E427" s="34"/>
      <c r="F427" s="74"/>
      <c r="G427" s="74"/>
      <c r="H427" s="18"/>
      <c r="I427" s="34"/>
      <c r="J427" s="34"/>
      <c r="K427" s="57"/>
      <c r="L427" s="10"/>
    </row>
    <row r="428" spans="1:12" hidden="1" x14ac:dyDescent="0.25">
      <c r="A428" s="100"/>
      <c r="B428" s="88"/>
      <c r="C428" s="217"/>
      <c r="D428" s="218"/>
      <c r="E428" s="204"/>
      <c r="F428" s="415"/>
      <c r="G428" s="254"/>
      <c r="H428" s="18"/>
      <c r="I428" s="34"/>
      <c r="J428" s="34"/>
      <c r="K428" s="57"/>
      <c r="L428" s="10"/>
    </row>
    <row r="429" spans="1:12" hidden="1" x14ac:dyDescent="0.25">
      <c r="A429" s="100"/>
      <c r="B429" s="94"/>
      <c r="C429" s="14"/>
      <c r="D429" s="18"/>
      <c r="E429" s="34"/>
      <c r="F429" s="74"/>
      <c r="G429" s="74"/>
      <c r="H429" s="18"/>
      <c r="I429" s="34"/>
      <c r="J429" s="34"/>
      <c r="K429" s="57"/>
      <c r="L429" s="10"/>
    </row>
    <row r="430" spans="1:12" hidden="1" x14ac:dyDescent="0.25">
      <c r="A430" s="100"/>
      <c r="B430" s="88"/>
      <c r="C430" s="224"/>
      <c r="D430" s="204"/>
      <c r="E430" s="467"/>
      <c r="F430" s="415"/>
      <c r="G430" s="254"/>
      <c r="H430" s="18"/>
      <c r="I430" s="34"/>
      <c r="J430" s="34"/>
      <c r="K430" s="57"/>
      <c r="L430" s="10"/>
    </row>
    <row r="431" spans="1:12" hidden="1" x14ac:dyDescent="0.25">
      <c r="A431" s="100"/>
      <c r="B431" s="94"/>
      <c r="C431" s="224"/>
      <c r="D431" s="204"/>
      <c r="E431" s="467"/>
      <c r="F431" s="308"/>
      <c r="G431" s="308"/>
      <c r="H431" s="18"/>
      <c r="I431" s="34"/>
      <c r="J431" s="34"/>
      <c r="K431" s="57"/>
      <c r="L431" s="10"/>
    </row>
    <row r="432" spans="1:12" hidden="1" x14ac:dyDescent="0.25">
      <c r="A432" s="100"/>
      <c r="B432" s="88"/>
      <c r="C432" s="583"/>
      <c r="D432" s="204"/>
      <c r="E432" s="467"/>
      <c r="F432" s="415"/>
      <c r="G432" s="254"/>
      <c r="H432" s="18"/>
      <c r="I432" s="171"/>
      <c r="J432" s="34"/>
      <c r="K432" s="57"/>
      <c r="L432" s="10"/>
    </row>
    <row r="433" spans="1:12" hidden="1" x14ac:dyDescent="0.25">
      <c r="A433" s="100"/>
      <c r="B433" s="94"/>
      <c r="C433" s="224"/>
      <c r="D433" s="204"/>
      <c r="E433" s="467"/>
      <c r="F433" s="308"/>
      <c r="G433" s="308"/>
      <c r="H433" s="18"/>
      <c r="I433" s="34"/>
      <c r="J433" s="34"/>
      <c r="K433" s="57"/>
      <c r="L433" s="10"/>
    </row>
    <row r="434" spans="1:12" hidden="1" x14ac:dyDescent="0.25">
      <c r="A434" s="5"/>
      <c r="B434" s="88"/>
      <c r="C434" s="585"/>
      <c r="D434" s="204"/>
      <c r="E434" s="467"/>
      <c r="F434" s="415"/>
      <c r="G434" s="254"/>
      <c r="H434" s="18"/>
      <c r="I434" s="121"/>
      <c r="J434" s="121"/>
      <c r="K434" s="140"/>
      <c r="L434" s="5"/>
    </row>
    <row r="435" spans="1:12" hidden="1" x14ac:dyDescent="0.25">
      <c r="A435" s="100"/>
      <c r="B435" s="94"/>
      <c r="C435" s="224"/>
      <c r="D435" s="204"/>
      <c r="E435" s="467"/>
      <c r="F435" s="308"/>
      <c r="G435" s="308"/>
      <c r="H435" s="18"/>
      <c r="I435" s="34"/>
      <c r="J435" s="34"/>
      <c r="K435" s="57"/>
      <c r="L435" s="10"/>
    </row>
    <row r="436" spans="1:12" hidden="1" x14ac:dyDescent="0.25">
      <c r="A436" s="100"/>
      <c r="B436" s="88"/>
      <c r="C436" s="224"/>
      <c r="D436" s="204"/>
      <c r="E436" s="467"/>
      <c r="F436" s="415"/>
      <c r="G436" s="254"/>
      <c r="H436" s="18"/>
      <c r="I436" s="34"/>
      <c r="J436" s="34"/>
      <c r="K436" s="57"/>
      <c r="L436" s="10"/>
    </row>
    <row r="437" spans="1:12" hidden="1" x14ac:dyDescent="0.25">
      <c r="A437" s="100"/>
      <c r="B437" s="94"/>
      <c r="C437" s="224"/>
      <c r="D437" s="204"/>
      <c r="E437" s="467"/>
      <c r="F437" s="308"/>
      <c r="G437" s="308"/>
      <c r="H437" s="18"/>
      <c r="I437" s="34"/>
      <c r="J437" s="34"/>
      <c r="K437" s="57"/>
      <c r="L437" s="10"/>
    </row>
    <row r="438" spans="1:12" hidden="1" x14ac:dyDescent="0.25">
      <c r="A438" s="5"/>
      <c r="B438" s="88"/>
      <c r="C438" s="224"/>
      <c r="D438" s="204"/>
      <c r="E438" s="467"/>
      <c r="F438" s="415"/>
      <c r="G438" s="254"/>
      <c r="H438" s="18"/>
      <c r="I438" s="11"/>
      <c r="J438" s="11"/>
      <c r="K438" s="57"/>
      <c r="L438" s="10"/>
    </row>
    <row r="439" spans="1:12" hidden="1" x14ac:dyDescent="0.25">
      <c r="A439" s="5"/>
      <c r="B439" s="88"/>
      <c r="C439" s="14"/>
      <c r="D439" s="18"/>
      <c r="E439" s="11"/>
      <c r="F439" s="65"/>
      <c r="G439" s="65"/>
      <c r="H439" s="18"/>
      <c r="I439" s="11"/>
      <c r="J439" s="11"/>
      <c r="K439" s="57"/>
      <c r="L439" s="10"/>
    </row>
    <row r="440" spans="1:12" hidden="1" x14ac:dyDescent="0.25">
      <c r="A440" s="5"/>
      <c r="B440" s="88"/>
      <c r="C440" s="14"/>
      <c r="D440" s="18"/>
      <c r="E440" s="34"/>
      <c r="F440" s="120"/>
      <c r="G440" s="65"/>
      <c r="H440" s="18"/>
      <c r="I440" s="34"/>
      <c r="J440" s="34"/>
      <c r="K440" s="57"/>
      <c r="L440" s="10"/>
    </row>
    <row r="441" spans="1:12" hidden="1" x14ac:dyDescent="0.25">
      <c r="A441" s="5"/>
      <c r="B441" s="94"/>
      <c r="C441" s="215"/>
      <c r="D441" s="218"/>
      <c r="E441" s="467"/>
      <c r="F441" s="415"/>
      <c r="G441" s="254"/>
      <c r="H441" s="18"/>
      <c r="I441" s="34"/>
      <c r="J441" s="34"/>
      <c r="K441" s="57"/>
      <c r="L441" s="10"/>
    </row>
    <row r="442" spans="1:12" hidden="1" x14ac:dyDescent="0.25">
      <c r="A442" s="5"/>
      <c r="B442" s="94"/>
      <c r="C442" s="215"/>
      <c r="D442" s="218"/>
      <c r="E442" s="204"/>
      <c r="F442" s="415"/>
      <c r="G442" s="254"/>
      <c r="H442" s="18"/>
      <c r="I442" s="34"/>
      <c r="J442" s="34"/>
      <c r="K442" s="57"/>
      <c r="L442" s="10"/>
    </row>
    <row r="443" spans="1:12" hidden="1" x14ac:dyDescent="0.25">
      <c r="A443" s="5"/>
      <c r="B443" s="88"/>
      <c r="C443" s="14"/>
      <c r="D443" s="18"/>
      <c r="E443" s="11"/>
      <c r="F443" s="65"/>
      <c r="G443" s="65"/>
      <c r="H443" s="18"/>
      <c r="I443" s="11"/>
      <c r="J443" s="11"/>
      <c r="K443" s="57"/>
      <c r="L443" s="10"/>
    </row>
    <row r="444" spans="1:12" hidden="1" x14ac:dyDescent="0.25">
      <c r="A444" s="5"/>
      <c r="B444" s="88"/>
      <c r="C444" s="217"/>
      <c r="D444" s="218"/>
      <c r="E444" s="204"/>
      <c r="F444" s="415"/>
      <c r="G444" s="254"/>
      <c r="H444" s="18"/>
      <c r="I444" s="11"/>
      <c r="J444" s="11"/>
      <c r="K444" s="57"/>
      <c r="L444" s="10"/>
    </row>
    <row r="445" spans="1:12" hidden="1" x14ac:dyDescent="0.25">
      <c r="A445" s="5"/>
      <c r="B445" s="88"/>
      <c r="C445" s="217"/>
      <c r="D445" s="218"/>
      <c r="E445" s="204"/>
      <c r="F445" s="415"/>
      <c r="G445" s="254"/>
      <c r="H445" s="18"/>
      <c r="I445" s="11"/>
      <c r="J445" s="11"/>
      <c r="K445" s="57"/>
      <c r="L445" s="10"/>
    </row>
    <row r="446" spans="1:12" hidden="1" x14ac:dyDescent="0.25">
      <c r="A446" s="5"/>
      <c r="B446" s="88"/>
      <c r="C446" s="304"/>
      <c r="D446" s="312"/>
      <c r="E446" s="312"/>
      <c r="F446" s="386"/>
      <c r="G446" s="253"/>
      <c r="H446" s="18"/>
      <c r="I446" s="11"/>
      <c r="J446" s="11"/>
      <c r="K446" s="57"/>
      <c r="L446" s="10"/>
    </row>
    <row r="447" spans="1:12" hidden="1" x14ac:dyDescent="0.25">
      <c r="A447" s="5"/>
      <c r="B447" s="88"/>
      <c r="C447" s="14"/>
      <c r="D447" s="78"/>
      <c r="E447" s="10"/>
      <c r="F447" s="65"/>
      <c r="G447" s="65"/>
      <c r="H447" s="18"/>
      <c r="I447" s="11"/>
      <c r="J447" s="11"/>
      <c r="K447" s="57"/>
      <c r="L447" s="10"/>
    </row>
    <row r="448" spans="1:12" hidden="1" x14ac:dyDescent="0.25">
      <c r="A448" s="5"/>
      <c r="B448" s="88"/>
      <c r="C448" s="8"/>
      <c r="D448" s="75"/>
      <c r="E448" s="6"/>
      <c r="F448" s="65"/>
      <c r="G448" s="253"/>
      <c r="H448" s="136"/>
      <c r="I448" s="16"/>
      <c r="J448" s="16"/>
      <c r="K448" s="60"/>
      <c r="L448" s="6"/>
    </row>
    <row r="449" spans="1:12" hidden="1" x14ac:dyDescent="0.25">
      <c r="A449" s="5"/>
      <c r="B449" s="88"/>
      <c r="C449" s="14"/>
      <c r="D449" s="78"/>
      <c r="E449" s="10"/>
      <c r="F449" s="65"/>
      <c r="G449" s="65"/>
      <c r="H449" s="18"/>
      <c r="I449" s="11"/>
      <c r="J449" s="11"/>
      <c r="K449" s="57"/>
      <c r="L449" s="10"/>
    </row>
    <row r="450" spans="1:12" hidden="1" x14ac:dyDescent="0.25">
      <c r="A450" s="5"/>
      <c r="B450" s="88"/>
      <c r="C450" s="14"/>
      <c r="D450" s="78"/>
      <c r="E450" s="10"/>
      <c r="F450" s="65"/>
      <c r="G450" s="65"/>
      <c r="H450" s="18"/>
      <c r="I450" s="11"/>
      <c r="J450" s="11"/>
      <c r="K450" s="57"/>
      <c r="L450" s="10"/>
    </row>
    <row r="451" spans="1:12" hidden="1" x14ac:dyDescent="0.25">
      <c r="A451" s="5"/>
      <c r="B451" s="88"/>
      <c r="C451" s="14"/>
      <c r="D451" s="78"/>
      <c r="E451" s="10"/>
      <c r="F451" s="65"/>
      <c r="G451" s="65"/>
      <c r="H451" s="18"/>
      <c r="I451" s="11"/>
      <c r="J451" s="11"/>
      <c r="K451" s="57"/>
      <c r="L451" s="10"/>
    </row>
    <row r="452" spans="1:12" hidden="1" x14ac:dyDescent="0.25">
      <c r="A452" s="5"/>
      <c r="B452" s="88"/>
      <c r="C452" s="14"/>
      <c r="D452" s="143"/>
      <c r="E452" s="144"/>
      <c r="F452" s="145"/>
      <c r="G452" s="145"/>
      <c r="H452" s="146"/>
      <c r="I452" s="147"/>
      <c r="J452" s="147"/>
      <c r="K452" s="148"/>
      <c r="L452" s="10"/>
    </row>
    <row r="453" spans="1:12" hidden="1" x14ac:dyDescent="0.25">
      <c r="A453" s="25"/>
      <c r="B453" s="91"/>
      <c r="C453" s="50"/>
      <c r="D453" s="79"/>
      <c r="E453" s="20"/>
      <c r="F453" s="66"/>
      <c r="G453" s="66"/>
      <c r="H453" s="54"/>
      <c r="I453" s="20"/>
      <c r="J453" s="20"/>
      <c r="K453" s="60"/>
      <c r="L453" s="25"/>
    </row>
    <row r="454" spans="1:12" ht="0.95" hidden="1" customHeight="1" x14ac:dyDescent="0.25">
      <c r="A454" s="5"/>
      <c r="B454" s="88"/>
      <c r="C454" s="14"/>
      <c r="D454" s="78"/>
      <c r="E454" s="10"/>
      <c r="F454" s="65"/>
      <c r="G454" s="65"/>
      <c r="H454" s="136"/>
      <c r="I454" s="16"/>
      <c r="J454" s="16"/>
      <c r="K454" s="57"/>
      <c r="L454" s="10"/>
    </row>
    <row r="455" spans="1:12" hidden="1" x14ac:dyDescent="0.25">
      <c r="A455" s="5"/>
      <c r="B455" s="88"/>
      <c r="C455" s="224"/>
      <c r="D455" s="287"/>
      <c r="E455" s="577"/>
      <c r="F455" s="415"/>
      <c r="G455" s="254"/>
      <c r="H455" s="73"/>
      <c r="I455" s="35"/>
      <c r="J455" s="35"/>
      <c r="K455" s="57"/>
      <c r="L455" s="10"/>
    </row>
    <row r="456" spans="1:12" hidden="1" x14ac:dyDescent="0.25">
      <c r="A456" s="5"/>
      <c r="B456" s="88"/>
      <c r="C456" s="14"/>
      <c r="D456" s="18"/>
      <c r="E456" s="11"/>
      <c r="F456" s="65"/>
      <c r="G456" s="65"/>
      <c r="H456" s="18"/>
      <c r="I456" s="11"/>
      <c r="J456" s="11"/>
      <c r="K456" s="57"/>
      <c r="L456" s="10"/>
    </row>
    <row r="457" spans="1:12" hidden="1" x14ac:dyDescent="0.25">
      <c r="A457" s="5"/>
      <c r="B457" s="88"/>
      <c r="C457" s="14"/>
      <c r="D457" s="18"/>
      <c r="E457" s="11"/>
      <c r="F457" s="65"/>
      <c r="G457" s="65"/>
      <c r="H457" s="18"/>
      <c r="I457" s="11"/>
      <c r="J457" s="11"/>
      <c r="K457" s="57"/>
      <c r="L457" s="10"/>
    </row>
    <row r="458" spans="1:12" hidden="1" x14ac:dyDescent="0.25">
      <c r="A458" s="5"/>
      <c r="B458" s="91"/>
      <c r="C458" s="224"/>
      <c r="D458" s="287"/>
      <c r="E458" s="577"/>
      <c r="F458" s="415"/>
      <c r="G458" s="254"/>
      <c r="H458" s="18"/>
      <c r="I458" s="11"/>
      <c r="J458" s="11"/>
      <c r="K458" s="57"/>
      <c r="L458" s="10"/>
    </row>
    <row r="459" spans="1:12" hidden="1" x14ac:dyDescent="0.25">
      <c r="A459" s="5"/>
      <c r="B459" s="114"/>
      <c r="C459" s="217"/>
      <c r="D459" s="218"/>
      <c r="E459" s="577"/>
      <c r="F459" s="415"/>
      <c r="G459" s="254"/>
      <c r="H459" s="18"/>
      <c r="I459" s="11"/>
      <c r="J459" s="11"/>
      <c r="K459" s="62"/>
      <c r="L459" s="10"/>
    </row>
    <row r="460" spans="1:12" hidden="1" x14ac:dyDescent="0.25">
      <c r="A460" s="5"/>
      <c r="B460" s="114"/>
      <c r="C460" s="217"/>
      <c r="D460" s="218"/>
      <c r="E460" s="577"/>
      <c r="F460" s="415"/>
      <c r="G460" s="254"/>
      <c r="H460" s="18"/>
      <c r="I460" s="11"/>
      <c r="J460" s="11"/>
      <c r="K460" s="57"/>
      <c r="L460" s="10"/>
    </row>
    <row r="461" spans="1:12" hidden="1" x14ac:dyDescent="0.25">
      <c r="A461" s="5"/>
      <c r="B461" s="114"/>
      <c r="C461" s="217"/>
      <c r="D461" s="218"/>
      <c r="E461" s="577"/>
      <c r="F461" s="415"/>
      <c r="G461" s="254"/>
      <c r="H461" s="18"/>
      <c r="I461" s="11"/>
      <c r="J461" s="11"/>
      <c r="K461" s="57"/>
      <c r="L461" s="10"/>
    </row>
    <row r="462" spans="1:12" hidden="1" x14ac:dyDescent="0.25">
      <c r="A462" s="5"/>
      <c r="B462" s="114"/>
      <c r="C462" s="217"/>
      <c r="D462" s="218"/>
      <c r="E462" s="577"/>
      <c r="F462" s="415"/>
      <c r="G462" s="254"/>
      <c r="H462" s="18"/>
      <c r="I462" s="11"/>
      <c r="J462" s="11"/>
      <c r="K462" s="57"/>
      <c r="L462" s="10"/>
    </row>
    <row r="463" spans="1:12" hidden="1" x14ac:dyDescent="0.25">
      <c r="A463" s="5"/>
      <c r="B463" s="114"/>
      <c r="C463" s="217"/>
      <c r="D463" s="218"/>
      <c r="E463" s="577"/>
      <c r="F463" s="415"/>
      <c r="G463" s="254"/>
      <c r="H463" s="18"/>
      <c r="I463" s="11"/>
      <c r="J463" s="11"/>
      <c r="K463" s="57"/>
      <c r="L463" s="10"/>
    </row>
    <row r="464" spans="1:12" hidden="1" x14ac:dyDescent="0.25">
      <c r="A464" s="5"/>
      <c r="B464" s="91"/>
      <c r="C464" s="14"/>
      <c r="D464" s="18"/>
      <c r="E464" s="11"/>
      <c r="F464" s="65"/>
      <c r="G464" s="65"/>
      <c r="H464" s="18"/>
      <c r="I464" s="11"/>
      <c r="J464" s="11"/>
      <c r="K464" s="57"/>
      <c r="L464" s="10"/>
    </row>
    <row r="465" spans="1:12" hidden="1" x14ac:dyDescent="0.25">
      <c r="A465" s="5"/>
      <c r="B465" s="91"/>
      <c r="C465" s="217"/>
      <c r="D465" s="218"/>
      <c r="E465" s="577"/>
      <c r="F465" s="415"/>
      <c r="G465" s="254"/>
      <c r="H465" s="18"/>
      <c r="I465" s="11"/>
      <c r="J465" s="11"/>
      <c r="K465" s="57"/>
      <c r="L465" s="10"/>
    </row>
    <row r="466" spans="1:12" hidden="1" x14ac:dyDescent="0.25">
      <c r="A466" s="5"/>
      <c r="B466" s="88"/>
      <c r="C466" s="14"/>
      <c r="D466" s="18"/>
      <c r="E466" s="11"/>
      <c r="F466" s="65"/>
      <c r="G466" s="65"/>
      <c r="H466" s="18"/>
      <c r="I466" s="11"/>
      <c r="J466" s="11"/>
      <c r="K466" s="57"/>
      <c r="L466" s="10"/>
    </row>
    <row r="467" spans="1:12" hidden="1" x14ac:dyDescent="0.25">
      <c r="A467" s="5"/>
      <c r="B467" s="88"/>
      <c r="C467" s="217"/>
      <c r="D467" s="218"/>
      <c r="E467" s="11"/>
      <c r="F467" s="65"/>
      <c r="G467" s="65"/>
      <c r="H467" s="18"/>
      <c r="I467" s="11"/>
      <c r="J467" s="11"/>
      <c r="K467" s="57"/>
      <c r="L467" s="10"/>
    </row>
    <row r="468" spans="1:12" hidden="1" x14ac:dyDescent="0.25">
      <c r="A468" s="5"/>
      <c r="B468" s="94"/>
      <c r="C468" s="217"/>
      <c r="D468" s="218"/>
      <c r="E468" s="577"/>
      <c r="F468" s="415"/>
      <c r="G468" s="254"/>
      <c r="H468" s="18"/>
      <c r="I468" s="11"/>
      <c r="J468" s="11"/>
      <c r="K468" s="57"/>
      <c r="L468" s="10"/>
    </row>
    <row r="469" spans="1:12" hidden="1" x14ac:dyDescent="0.25">
      <c r="A469" s="5"/>
      <c r="B469" s="94"/>
      <c r="C469" s="217"/>
      <c r="D469" s="218"/>
      <c r="E469" s="577"/>
      <c r="F469" s="415"/>
      <c r="G469" s="254"/>
      <c r="H469" s="18"/>
      <c r="I469" s="11"/>
      <c r="J469" s="11"/>
      <c r="K469" s="57"/>
      <c r="L469" s="10"/>
    </row>
    <row r="470" spans="1:12" hidden="1" x14ac:dyDescent="0.25">
      <c r="A470" s="5"/>
      <c r="B470" s="88"/>
      <c r="C470" s="14"/>
      <c r="D470" s="18"/>
      <c r="E470" s="11"/>
      <c r="F470" s="65"/>
      <c r="G470" s="65"/>
      <c r="H470" s="18"/>
      <c r="I470" s="11"/>
      <c r="J470" s="11"/>
      <c r="K470" s="57"/>
      <c r="L470" s="10"/>
    </row>
    <row r="471" spans="1:12" hidden="1" x14ac:dyDescent="0.25">
      <c r="A471" s="5"/>
      <c r="B471" s="88"/>
      <c r="C471" s="217"/>
      <c r="D471" s="218"/>
      <c r="E471" s="577"/>
      <c r="F471" s="415"/>
      <c r="G471" s="254"/>
      <c r="H471" s="18"/>
      <c r="I471" s="11"/>
      <c r="J471" s="11"/>
      <c r="K471" s="57"/>
      <c r="L471" s="10"/>
    </row>
    <row r="472" spans="1:12" hidden="1" x14ac:dyDescent="0.25">
      <c r="A472" s="5"/>
      <c r="B472" s="88"/>
      <c r="C472" s="14"/>
      <c r="D472" s="18"/>
      <c r="E472" s="11"/>
      <c r="F472" s="65"/>
      <c r="G472" s="65"/>
      <c r="H472" s="18"/>
      <c r="I472" s="11"/>
      <c r="J472" s="11"/>
      <c r="K472" s="57"/>
      <c r="L472" s="10"/>
    </row>
    <row r="473" spans="1:12" hidden="1" x14ac:dyDescent="0.25">
      <c r="A473" s="5"/>
      <c r="B473" s="88"/>
      <c r="C473" s="217"/>
      <c r="D473" s="218"/>
      <c r="E473" s="577"/>
      <c r="F473" s="415"/>
      <c r="G473" s="254"/>
      <c r="H473" s="18"/>
      <c r="I473" s="11"/>
      <c r="J473" s="11"/>
      <c r="K473" s="57"/>
      <c r="L473" s="10"/>
    </row>
    <row r="474" spans="1:12" hidden="1" x14ac:dyDescent="0.25">
      <c r="A474" s="5"/>
      <c r="B474" s="88"/>
      <c r="C474" s="14"/>
      <c r="D474" s="18"/>
      <c r="E474" s="11"/>
      <c r="F474" s="65"/>
      <c r="G474" s="65"/>
      <c r="H474" s="18"/>
      <c r="I474" s="11"/>
      <c r="J474" s="11"/>
      <c r="K474" s="57"/>
      <c r="L474" s="10"/>
    </row>
    <row r="475" spans="1:12" hidden="1" x14ac:dyDescent="0.25">
      <c r="A475" s="5"/>
      <c r="B475" s="88"/>
      <c r="C475" s="217"/>
      <c r="D475" s="218"/>
      <c r="E475" s="577"/>
      <c r="F475" s="415"/>
      <c r="G475" s="254"/>
      <c r="H475" s="18"/>
      <c r="I475" s="11"/>
      <c r="J475" s="11"/>
      <c r="K475" s="57"/>
      <c r="L475" s="10"/>
    </row>
    <row r="476" spans="1:12" hidden="1" x14ac:dyDescent="0.25">
      <c r="A476" s="5"/>
      <c r="B476" s="88"/>
      <c r="C476" s="14"/>
      <c r="D476" s="18"/>
      <c r="E476" s="11"/>
      <c r="F476" s="65"/>
      <c r="G476" s="65"/>
      <c r="H476" s="18"/>
      <c r="I476" s="11"/>
      <c r="J476" s="11"/>
      <c r="K476" s="57"/>
      <c r="L476" s="10"/>
    </row>
    <row r="477" spans="1:12" hidden="1" x14ac:dyDescent="0.25">
      <c r="A477" s="5"/>
      <c r="B477" s="88"/>
      <c r="C477" s="217"/>
      <c r="D477" s="218"/>
      <c r="E477" s="577"/>
      <c r="F477" s="415"/>
      <c r="G477" s="254"/>
      <c r="H477" s="18"/>
      <c r="I477" s="11"/>
      <c r="J477" s="11"/>
      <c r="K477" s="57"/>
      <c r="L477" s="10"/>
    </row>
    <row r="478" spans="1:12" hidden="1" x14ac:dyDescent="0.25">
      <c r="A478" s="5"/>
      <c r="B478" s="88"/>
      <c r="C478" s="14"/>
      <c r="D478" s="18"/>
      <c r="E478" s="11"/>
      <c r="F478" s="65"/>
      <c r="G478" s="65"/>
      <c r="H478" s="18"/>
      <c r="I478" s="11"/>
      <c r="J478" s="11"/>
      <c r="K478" s="57"/>
      <c r="L478" s="10"/>
    </row>
    <row r="479" spans="1:12" hidden="1" x14ac:dyDescent="0.25">
      <c r="A479" s="5"/>
      <c r="B479" s="88"/>
      <c r="C479" s="217"/>
      <c r="D479" s="218"/>
      <c r="E479" s="577"/>
      <c r="F479" s="415"/>
      <c r="G479" s="254"/>
      <c r="H479" s="18"/>
      <c r="I479" s="11"/>
      <c r="J479" s="11"/>
      <c r="K479" s="57"/>
      <c r="L479" s="10"/>
    </row>
    <row r="480" spans="1:12" hidden="1" x14ac:dyDescent="0.25">
      <c r="A480" s="5"/>
      <c r="B480" s="88"/>
      <c r="C480" s="14"/>
      <c r="D480" s="18"/>
      <c r="E480" s="11"/>
      <c r="F480" s="65"/>
      <c r="G480" s="65"/>
      <c r="H480" s="18"/>
      <c r="I480" s="11"/>
      <c r="J480" s="11"/>
      <c r="K480" s="57"/>
      <c r="L480" s="10"/>
    </row>
    <row r="481" spans="1:12" hidden="1" x14ac:dyDescent="0.25">
      <c r="A481" s="5"/>
      <c r="B481" s="88"/>
      <c r="C481" s="217"/>
      <c r="D481" s="218"/>
      <c r="E481" s="577"/>
      <c r="F481" s="415"/>
      <c r="G481" s="254"/>
      <c r="H481" s="18"/>
      <c r="I481" s="11"/>
      <c r="J481" s="11"/>
      <c r="K481" s="57"/>
      <c r="L481" s="10"/>
    </row>
    <row r="482" spans="1:12" hidden="1" x14ac:dyDescent="0.25">
      <c r="A482" s="5"/>
      <c r="B482" s="88"/>
      <c r="C482" s="14"/>
      <c r="D482" s="18"/>
      <c r="E482" s="11"/>
      <c r="F482" s="65"/>
      <c r="G482" s="65"/>
      <c r="H482" s="18"/>
      <c r="I482" s="11"/>
      <c r="J482" s="11"/>
      <c r="K482" s="57"/>
      <c r="L482" s="10"/>
    </row>
    <row r="483" spans="1:12" hidden="1" x14ac:dyDescent="0.25">
      <c r="A483" s="5"/>
      <c r="B483" s="88"/>
      <c r="C483" s="217"/>
      <c r="D483" s="218"/>
      <c r="E483" s="577"/>
      <c r="F483" s="415"/>
      <c r="G483" s="254"/>
      <c r="H483" s="18"/>
      <c r="I483" s="11"/>
      <c r="J483" s="11"/>
      <c r="K483" s="57"/>
      <c r="L483" s="10"/>
    </row>
    <row r="484" spans="1:12" hidden="1" x14ac:dyDescent="0.25">
      <c r="A484" s="5"/>
      <c r="B484" s="88"/>
      <c r="C484" s="14"/>
      <c r="D484" s="18"/>
      <c r="E484" s="11"/>
      <c r="F484" s="65"/>
      <c r="G484" s="65"/>
      <c r="H484" s="18"/>
      <c r="I484" s="11"/>
      <c r="J484" s="11"/>
      <c r="K484" s="57"/>
      <c r="L484" s="10"/>
    </row>
    <row r="485" spans="1:12" hidden="1" x14ac:dyDescent="0.25">
      <c r="A485" s="5"/>
      <c r="B485" s="88"/>
      <c r="C485" s="14"/>
      <c r="D485" s="18"/>
      <c r="E485" s="11"/>
      <c r="F485" s="65"/>
      <c r="G485" s="65"/>
      <c r="H485" s="18"/>
      <c r="I485" s="11"/>
      <c r="J485" s="11"/>
      <c r="K485" s="57"/>
      <c r="L485" s="10"/>
    </row>
    <row r="486" spans="1:12" hidden="1" x14ac:dyDescent="0.25">
      <c r="A486" s="5"/>
      <c r="B486" s="88"/>
      <c r="C486" s="224"/>
      <c r="D486" s="204"/>
      <c r="E486" s="577"/>
      <c r="F486" s="415"/>
      <c r="G486" s="254"/>
      <c r="H486" s="18"/>
      <c r="I486" s="11"/>
      <c r="J486" s="11"/>
      <c r="K486" s="57"/>
      <c r="L486" s="10"/>
    </row>
    <row r="487" spans="1:12" hidden="1" x14ac:dyDescent="0.25">
      <c r="A487" s="5"/>
      <c r="B487" s="88"/>
      <c r="C487" s="14"/>
      <c r="D487" s="78"/>
      <c r="E487" s="10"/>
      <c r="F487" s="65"/>
      <c r="G487" s="65"/>
      <c r="H487" s="18"/>
      <c r="I487" s="11"/>
      <c r="J487" s="11"/>
      <c r="K487" s="57"/>
      <c r="L487" s="10"/>
    </row>
    <row r="488" spans="1:12" hidden="1" x14ac:dyDescent="0.25">
      <c r="A488" s="5"/>
      <c r="B488" s="88"/>
      <c r="C488" s="8"/>
      <c r="D488" s="75"/>
      <c r="E488" s="6"/>
      <c r="F488" s="65"/>
      <c r="G488" s="253"/>
      <c r="H488" s="136"/>
      <c r="I488" s="16"/>
      <c r="J488" s="16"/>
      <c r="K488" s="60"/>
      <c r="L488" s="6"/>
    </row>
    <row r="489" spans="1:12" hidden="1" x14ac:dyDescent="0.25">
      <c r="A489" s="5"/>
      <c r="B489" s="88"/>
      <c r="C489" s="14"/>
      <c r="D489" s="78"/>
      <c r="E489" s="10"/>
      <c r="F489" s="65"/>
      <c r="G489" s="65"/>
      <c r="H489" s="18"/>
      <c r="I489" s="11"/>
      <c r="J489" s="11"/>
      <c r="K489" s="57"/>
      <c r="L489" s="10"/>
    </row>
    <row r="490" spans="1:12" hidden="1" x14ac:dyDescent="0.25">
      <c r="A490" s="5"/>
      <c r="B490" s="88"/>
      <c r="C490" s="14"/>
      <c r="D490" s="78"/>
      <c r="E490" s="10"/>
      <c r="F490" s="65"/>
      <c r="G490" s="65"/>
      <c r="H490" s="18"/>
      <c r="I490" s="11"/>
      <c r="J490" s="11"/>
      <c r="K490" s="57"/>
      <c r="L490" s="10"/>
    </row>
    <row r="491" spans="1:12" hidden="1" x14ac:dyDescent="0.25">
      <c r="A491" s="5"/>
      <c r="B491" s="88"/>
      <c r="C491" s="14"/>
      <c r="D491" s="78"/>
      <c r="E491" s="10"/>
      <c r="F491" s="65"/>
      <c r="G491" s="65"/>
      <c r="H491" s="18"/>
      <c r="I491" s="11"/>
      <c r="J491" s="11"/>
      <c r="K491" s="57"/>
      <c r="L491" s="10"/>
    </row>
    <row r="492" spans="1:12" hidden="1" x14ac:dyDescent="0.25">
      <c r="A492" s="5"/>
      <c r="B492" s="88"/>
      <c r="C492" s="14"/>
      <c r="D492" s="143"/>
      <c r="E492" s="144"/>
      <c r="F492" s="145"/>
      <c r="G492" s="145"/>
      <c r="H492" s="146"/>
      <c r="I492" s="147"/>
      <c r="J492" s="147"/>
      <c r="K492" s="148"/>
      <c r="L492" s="10"/>
    </row>
    <row r="493" spans="1:12" ht="2.1" hidden="1" customHeight="1" x14ac:dyDescent="0.25">
      <c r="A493" s="25"/>
      <c r="B493" s="91"/>
      <c r="C493" s="50"/>
      <c r="D493" s="79"/>
      <c r="E493" s="20"/>
      <c r="F493" s="66"/>
      <c r="G493" s="66"/>
      <c r="H493" s="54"/>
      <c r="I493" s="20"/>
      <c r="J493" s="20"/>
      <c r="K493" s="60"/>
      <c r="L493" s="25"/>
    </row>
    <row r="494" spans="1:12" ht="2.1" hidden="1" customHeight="1" x14ac:dyDescent="0.25">
      <c r="A494" s="5"/>
      <c r="B494" s="88"/>
      <c r="C494" s="14"/>
      <c r="D494" s="78"/>
      <c r="E494" s="10"/>
      <c r="F494" s="65"/>
      <c r="G494" s="65"/>
      <c r="H494" s="18"/>
      <c r="I494" s="11"/>
      <c r="J494" s="11"/>
      <c r="K494" s="57"/>
      <c r="L494" s="10"/>
    </row>
    <row r="495" spans="1:12" hidden="1" x14ac:dyDescent="0.25">
      <c r="A495" s="5"/>
      <c r="B495" s="88"/>
      <c r="C495" s="217"/>
      <c r="D495" s="213"/>
      <c r="E495" s="577"/>
      <c r="F495" s="415"/>
      <c r="G495" s="254"/>
      <c r="H495" s="15"/>
      <c r="I495" s="15"/>
      <c r="J495" s="15"/>
      <c r="K495" s="57"/>
      <c r="L495" s="10"/>
    </row>
    <row r="496" spans="1:12" hidden="1" x14ac:dyDescent="0.25">
      <c r="A496" s="5"/>
      <c r="B496" s="88"/>
      <c r="C496" s="14"/>
      <c r="D496" s="18"/>
      <c r="E496" s="11"/>
      <c r="F496" s="65"/>
      <c r="G496" s="65"/>
      <c r="H496" s="18"/>
      <c r="I496" s="11"/>
      <c r="J496" s="11"/>
      <c r="K496" s="57"/>
      <c r="L496" s="10"/>
    </row>
    <row r="497" spans="1:12" hidden="1" x14ac:dyDescent="0.25">
      <c r="A497" s="5"/>
      <c r="B497" s="93"/>
      <c r="C497" s="232"/>
      <c r="D497" s="213"/>
      <c r="E497" s="577"/>
      <c r="F497" s="415"/>
      <c r="G497" s="254"/>
      <c r="H497" s="15"/>
      <c r="I497" s="15"/>
      <c r="J497" s="15"/>
      <c r="K497" s="57"/>
      <c r="L497" s="10"/>
    </row>
    <row r="498" spans="1:12" hidden="1" x14ac:dyDescent="0.25">
      <c r="A498" s="5"/>
      <c r="B498" s="93"/>
      <c r="C498" s="21"/>
      <c r="D498" s="73"/>
      <c r="E498" s="13"/>
      <c r="F498" s="65"/>
      <c r="G498" s="65"/>
      <c r="H498" s="73"/>
      <c r="I498" s="13"/>
      <c r="J498" s="13"/>
      <c r="K498" s="57"/>
      <c r="L498" s="10"/>
    </row>
    <row r="499" spans="1:12" hidden="1" x14ac:dyDescent="0.25">
      <c r="A499" s="5"/>
      <c r="B499" s="93"/>
      <c r="C499" s="232"/>
      <c r="D499" s="213"/>
      <c r="E499" s="577"/>
      <c r="F499" s="415"/>
      <c r="G499" s="254"/>
      <c r="H499" s="15"/>
      <c r="I499" s="15"/>
      <c r="J499" s="15"/>
      <c r="K499" s="57"/>
      <c r="L499" s="10"/>
    </row>
    <row r="500" spans="1:12" hidden="1" x14ac:dyDescent="0.25">
      <c r="A500" s="5"/>
      <c r="B500" s="93"/>
      <c r="C500" s="36"/>
      <c r="D500" s="73"/>
      <c r="E500" s="13"/>
      <c r="F500" s="65"/>
      <c r="G500" s="65"/>
      <c r="H500" s="73"/>
      <c r="I500" s="13"/>
      <c r="J500" s="13"/>
      <c r="K500" s="57"/>
      <c r="L500" s="10"/>
    </row>
    <row r="501" spans="1:12" hidden="1" x14ac:dyDescent="0.25">
      <c r="A501" s="5"/>
      <c r="B501" s="93"/>
      <c r="C501" s="232"/>
      <c r="D501" s="213"/>
      <c r="E501" s="577"/>
      <c r="F501" s="415"/>
      <c r="G501" s="254"/>
      <c r="H501" s="15"/>
      <c r="I501" s="15"/>
      <c r="J501" s="15"/>
      <c r="K501" s="57"/>
      <c r="L501" s="10"/>
    </row>
    <row r="502" spans="1:12" hidden="1" x14ac:dyDescent="0.25">
      <c r="A502" s="5"/>
      <c r="B502" s="88"/>
      <c r="C502" s="14"/>
      <c r="D502" s="18"/>
      <c r="E502" s="11"/>
      <c r="F502" s="65"/>
      <c r="G502" s="65"/>
      <c r="H502" s="18"/>
      <c r="I502" s="11"/>
      <c r="J502" s="11"/>
      <c r="K502" s="57"/>
      <c r="L502" s="10"/>
    </row>
    <row r="503" spans="1:12" hidden="1" x14ac:dyDescent="0.25">
      <c r="A503" s="5"/>
      <c r="B503" s="88"/>
      <c r="C503" s="217"/>
      <c r="D503" s="213"/>
      <c r="E503" s="577"/>
      <c r="F503" s="415"/>
      <c r="G503" s="254"/>
      <c r="H503" s="18"/>
      <c r="I503" s="11"/>
      <c r="J503" s="11"/>
      <c r="K503" s="57"/>
      <c r="L503" s="10"/>
    </row>
    <row r="504" spans="1:12" hidden="1" x14ac:dyDescent="0.25">
      <c r="A504" s="5"/>
      <c r="B504" s="88"/>
      <c r="C504" s="14"/>
      <c r="D504" s="18"/>
      <c r="E504" s="11"/>
      <c r="F504" s="65"/>
      <c r="G504" s="65"/>
      <c r="H504" s="18"/>
      <c r="I504" s="11"/>
      <c r="J504" s="11"/>
      <c r="K504" s="57"/>
      <c r="L504" s="10"/>
    </row>
    <row r="505" spans="1:12" hidden="1" x14ac:dyDescent="0.25">
      <c r="A505" s="5"/>
      <c r="B505" s="93"/>
      <c r="C505" s="232"/>
      <c r="D505" s="18"/>
      <c r="E505" s="11"/>
      <c r="F505" s="65"/>
      <c r="G505" s="65"/>
      <c r="H505" s="18"/>
      <c r="I505" s="11"/>
      <c r="J505" s="11"/>
      <c r="K505" s="57"/>
      <c r="L505" s="10"/>
    </row>
    <row r="506" spans="1:12" hidden="1" x14ac:dyDescent="0.25">
      <c r="A506" s="5"/>
      <c r="B506" s="92"/>
      <c r="C506" s="232"/>
      <c r="D506" s="213"/>
      <c r="E506" s="577"/>
      <c r="F506" s="415"/>
      <c r="G506" s="254"/>
      <c r="H506" s="18"/>
      <c r="I506" s="11"/>
      <c r="J506" s="11"/>
      <c r="K506" s="57"/>
      <c r="L506" s="10"/>
    </row>
    <row r="507" spans="1:12" hidden="1" x14ac:dyDescent="0.25">
      <c r="A507" s="5"/>
      <c r="B507" s="92"/>
      <c r="C507" s="232"/>
      <c r="D507" s="221"/>
      <c r="E507" s="598"/>
      <c r="F507" s="415"/>
      <c r="G507" s="254"/>
      <c r="H507" s="18"/>
      <c r="I507" s="11"/>
      <c r="J507" s="11"/>
      <c r="K507" s="57"/>
      <c r="L507" s="10"/>
    </row>
    <row r="508" spans="1:12" hidden="1" x14ac:dyDescent="0.25">
      <c r="A508" s="5"/>
      <c r="B508" s="92"/>
      <c r="C508" s="232"/>
      <c r="D508" s="221"/>
      <c r="E508" s="598"/>
      <c r="F508" s="415"/>
      <c r="G508" s="254"/>
      <c r="H508" s="18"/>
      <c r="I508" s="11"/>
      <c r="J508" s="11"/>
      <c r="K508" s="57"/>
      <c r="L508" s="10"/>
    </row>
    <row r="509" spans="1:12" hidden="1" x14ac:dyDescent="0.25">
      <c r="A509" s="5"/>
      <c r="B509" s="93"/>
      <c r="C509" s="21"/>
      <c r="D509" s="18"/>
      <c r="E509" s="11"/>
      <c r="F509" s="65"/>
      <c r="G509" s="65"/>
      <c r="H509" s="18"/>
      <c r="I509" s="11"/>
      <c r="J509" s="11"/>
      <c r="K509" s="57"/>
      <c r="L509" s="10"/>
    </row>
    <row r="510" spans="1:12" hidden="1" x14ac:dyDescent="0.25">
      <c r="A510" s="5"/>
      <c r="B510" s="88"/>
      <c r="C510" s="284"/>
      <c r="D510" s="291"/>
      <c r="E510" s="598"/>
      <c r="F510" s="415"/>
      <c r="G510" s="254"/>
      <c r="H510" s="73"/>
      <c r="I510" s="13"/>
      <c r="J510" s="13"/>
      <c r="K510" s="57"/>
      <c r="L510" s="10"/>
    </row>
    <row r="511" spans="1:12" hidden="1" x14ac:dyDescent="0.25">
      <c r="A511" s="5"/>
      <c r="B511" s="88"/>
      <c r="C511" s="37"/>
      <c r="D511" s="18"/>
      <c r="E511" s="11"/>
      <c r="F511" s="65"/>
      <c r="G511" s="65"/>
      <c r="H511" s="18"/>
      <c r="I511" s="11"/>
      <c r="J511" s="11"/>
      <c r="K511" s="57"/>
      <c r="L511" s="10"/>
    </row>
    <row r="512" spans="1:12" hidden="1" x14ac:dyDescent="0.25">
      <c r="A512" s="5"/>
      <c r="B512" s="88"/>
      <c r="C512" s="284"/>
      <c r="D512" s="218"/>
      <c r="E512" s="598"/>
      <c r="F512" s="415"/>
      <c r="G512" s="254"/>
      <c r="H512" s="18"/>
      <c r="I512" s="11"/>
      <c r="J512" s="11"/>
      <c r="K512" s="57"/>
      <c r="L512" s="10"/>
    </row>
    <row r="513" spans="1:12" hidden="1" x14ac:dyDescent="0.25">
      <c r="A513" s="5"/>
      <c r="B513" s="88"/>
      <c r="C513" s="37"/>
      <c r="D513" s="78"/>
      <c r="E513" s="10"/>
      <c r="F513" s="65"/>
      <c r="G513" s="65"/>
      <c r="H513" s="18"/>
      <c r="I513" s="11"/>
      <c r="J513" s="11"/>
      <c r="K513" s="57"/>
      <c r="L513" s="10"/>
    </row>
    <row r="514" spans="1:12" hidden="1" x14ac:dyDescent="0.25">
      <c r="A514" s="5"/>
      <c r="B514" s="88"/>
      <c r="C514" s="8"/>
      <c r="D514" s="75"/>
      <c r="E514" s="6"/>
      <c r="F514" s="65"/>
      <c r="G514" s="253"/>
      <c r="H514" s="136"/>
      <c r="I514" s="16"/>
      <c r="J514" s="16"/>
      <c r="K514" s="60"/>
      <c r="L514" s="6"/>
    </row>
    <row r="515" spans="1:12" hidden="1" x14ac:dyDescent="0.25">
      <c r="A515" s="5"/>
      <c r="B515" s="88"/>
      <c r="C515" s="37"/>
      <c r="D515" s="78"/>
      <c r="E515" s="10"/>
      <c r="F515" s="65"/>
      <c r="G515" s="65"/>
      <c r="H515" s="18"/>
      <c r="I515" s="11"/>
      <c r="J515" s="11"/>
      <c r="K515" s="57"/>
      <c r="L515" s="10"/>
    </row>
    <row r="516" spans="1:12" hidden="1" x14ac:dyDescent="0.25">
      <c r="A516" s="5"/>
      <c r="B516" s="88"/>
      <c r="C516" s="37"/>
      <c r="D516" s="78"/>
      <c r="E516" s="10"/>
      <c r="F516" s="65"/>
      <c r="G516" s="65"/>
      <c r="H516" s="18"/>
      <c r="I516" s="11"/>
      <c r="J516" s="11"/>
      <c r="K516" s="57"/>
      <c r="L516" s="10"/>
    </row>
    <row r="517" spans="1:12" hidden="1" x14ac:dyDescent="0.25">
      <c r="A517" s="5"/>
      <c r="B517" s="88"/>
      <c r="C517" s="37"/>
      <c r="D517" s="78"/>
      <c r="E517" s="10"/>
      <c r="F517" s="65"/>
      <c r="G517" s="65"/>
      <c r="H517" s="18"/>
      <c r="I517" s="11"/>
      <c r="J517" s="11"/>
      <c r="K517" s="57"/>
      <c r="L517" s="10"/>
    </row>
    <row r="518" spans="1:12" hidden="1" x14ac:dyDescent="0.25">
      <c r="A518" s="5"/>
      <c r="B518" s="88"/>
      <c r="C518" s="37"/>
      <c r="D518" s="143"/>
      <c r="E518" s="144"/>
      <c r="F518" s="145"/>
      <c r="G518" s="145"/>
      <c r="H518" s="146"/>
      <c r="I518" s="147"/>
      <c r="J518" s="147"/>
      <c r="K518" s="148"/>
      <c r="L518" s="10"/>
    </row>
    <row r="519" spans="1:12" hidden="1" x14ac:dyDescent="0.25">
      <c r="A519" s="25"/>
      <c r="B519" s="91"/>
      <c r="C519" s="50"/>
      <c r="D519" s="79"/>
      <c r="E519" s="20"/>
      <c r="F519" s="66"/>
      <c r="G519" s="66"/>
      <c r="H519" s="54"/>
      <c r="I519" s="20"/>
      <c r="J519" s="20"/>
      <c r="K519" s="60"/>
      <c r="L519" s="25"/>
    </row>
    <row r="520" spans="1:12" ht="3" hidden="1" customHeight="1" x14ac:dyDescent="0.25">
      <c r="A520" s="5"/>
      <c r="B520" s="159"/>
      <c r="C520" s="21"/>
      <c r="D520" s="84"/>
      <c r="E520" s="10"/>
      <c r="F520" s="65"/>
      <c r="G520" s="65"/>
      <c r="H520" s="18"/>
      <c r="I520" s="11"/>
      <c r="J520" s="11"/>
      <c r="K520" s="57"/>
      <c r="L520" s="10"/>
    </row>
    <row r="521" spans="1:12" hidden="1" x14ac:dyDescent="0.25">
      <c r="A521" s="5"/>
      <c r="B521" s="159"/>
      <c r="C521" s="232"/>
      <c r="D521" s="292"/>
      <c r="E521" s="11"/>
      <c r="F521" s="65"/>
      <c r="G521" s="65"/>
      <c r="H521" s="18"/>
      <c r="I521" s="11"/>
      <c r="J521" s="11"/>
      <c r="K521" s="57"/>
      <c r="L521" s="10"/>
    </row>
    <row r="522" spans="1:12" hidden="1" x14ac:dyDescent="0.25">
      <c r="A522" s="5"/>
      <c r="B522" s="159"/>
      <c r="C522" s="232"/>
      <c r="D522" s="218"/>
      <c r="E522" s="598"/>
      <c r="F522" s="415"/>
      <c r="G522" s="415"/>
      <c r="H522" s="18"/>
      <c r="I522" s="11"/>
      <c r="J522" s="11"/>
      <c r="K522" s="130"/>
      <c r="L522" s="679"/>
    </row>
    <row r="523" spans="1:12" hidden="1" x14ac:dyDescent="0.25">
      <c r="A523" s="5"/>
      <c r="B523" s="159"/>
      <c r="C523" s="232"/>
      <c r="D523" s="218"/>
      <c r="E523" s="598"/>
      <c r="F523" s="415"/>
      <c r="G523" s="415"/>
      <c r="H523" s="18"/>
      <c r="I523" s="11"/>
      <c r="J523" s="11"/>
      <c r="K523" s="130"/>
      <c r="L523" s="680"/>
    </row>
    <row r="524" spans="1:12" hidden="1" x14ac:dyDescent="0.25">
      <c r="A524" s="5"/>
      <c r="B524" s="159"/>
      <c r="C524" s="232"/>
      <c r="D524" s="218"/>
      <c r="E524" s="598"/>
      <c r="F524" s="415"/>
      <c r="G524" s="415"/>
      <c r="H524" s="18"/>
      <c r="I524" s="11"/>
      <c r="J524" s="11"/>
      <c r="K524" s="130"/>
      <c r="L524" s="680"/>
    </row>
    <row r="525" spans="1:12" hidden="1" x14ac:dyDescent="0.25">
      <c r="A525" s="5"/>
      <c r="B525" s="93"/>
      <c r="C525" s="36"/>
      <c r="D525" s="18"/>
      <c r="E525" s="11"/>
      <c r="F525" s="65"/>
      <c r="G525" s="310"/>
      <c r="H525" s="18"/>
      <c r="I525" s="11"/>
      <c r="J525" s="11"/>
      <c r="K525" s="161"/>
      <c r="L525" s="680"/>
    </row>
    <row r="526" spans="1:12" hidden="1" x14ac:dyDescent="0.25">
      <c r="A526" s="5"/>
      <c r="B526" s="159"/>
      <c r="C526" s="232"/>
      <c r="D526" s="218"/>
      <c r="E526" s="598"/>
      <c r="F526" s="415"/>
      <c r="G526" s="415"/>
      <c r="H526" s="18"/>
      <c r="I526" s="11"/>
      <c r="J526" s="11"/>
      <c r="K526" s="130"/>
      <c r="L526" s="680"/>
    </row>
    <row r="527" spans="1:12" hidden="1" x14ac:dyDescent="0.25">
      <c r="A527" s="5"/>
      <c r="B527" s="562"/>
      <c r="C527" s="563"/>
      <c r="D527" s="218"/>
      <c r="E527" s="11"/>
      <c r="F527" s="65"/>
      <c r="G527" s="310"/>
      <c r="H527" s="18"/>
      <c r="I527" s="11"/>
      <c r="J527" s="11"/>
      <c r="K527" s="161"/>
      <c r="L527" s="680"/>
    </row>
    <row r="528" spans="1:12" hidden="1" x14ac:dyDescent="0.25">
      <c r="A528" s="5"/>
      <c r="B528" s="159"/>
      <c r="C528" s="232"/>
      <c r="D528" s="218"/>
      <c r="E528" s="11"/>
      <c r="F528" s="65"/>
      <c r="G528" s="257"/>
      <c r="H528" s="18"/>
      <c r="I528" s="11"/>
      <c r="J528" s="11"/>
      <c r="K528" s="128"/>
      <c r="L528" s="680"/>
    </row>
    <row r="529" spans="1:12" hidden="1" x14ac:dyDescent="0.25">
      <c r="A529" s="5"/>
      <c r="B529" s="159"/>
      <c r="C529" s="232"/>
      <c r="D529" s="218"/>
      <c r="E529" s="598"/>
      <c r="F529" s="415"/>
      <c r="G529" s="415"/>
      <c r="H529" s="18"/>
      <c r="I529" s="11"/>
      <c r="J529" s="11"/>
      <c r="K529" s="130"/>
      <c r="L529" s="680"/>
    </row>
    <row r="530" spans="1:12" hidden="1" x14ac:dyDescent="0.25">
      <c r="A530" s="5"/>
      <c r="B530" s="159"/>
      <c r="C530" s="232"/>
      <c r="D530" s="218"/>
      <c r="E530" s="598"/>
      <c r="F530" s="415"/>
      <c r="G530" s="415"/>
      <c r="H530" s="18"/>
      <c r="I530" s="11"/>
      <c r="J530" s="11"/>
      <c r="K530" s="130"/>
      <c r="L530" s="680"/>
    </row>
    <row r="531" spans="1:12" hidden="1" x14ac:dyDescent="0.25">
      <c r="A531" s="5"/>
      <c r="B531" s="93"/>
      <c r="C531" s="232"/>
      <c r="D531" s="218"/>
      <c r="E531" s="11"/>
      <c r="F531" s="65"/>
      <c r="G531" s="310"/>
      <c r="H531" s="18"/>
      <c r="I531" s="11"/>
      <c r="J531" s="11"/>
      <c r="K531" s="161"/>
      <c r="L531" s="680"/>
    </row>
    <row r="532" spans="1:12" hidden="1" x14ac:dyDescent="0.25">
      <c r="A532" s="5"/>
      <c r="B532" s="159"/>
      <c r="C532" s="232"/>
      <c r="D532" s="218"/>
      <c r="E532" s="11"/>
      <c r="F532" s="65"/>
      <c r="G532" s="310"/>
      <c r="H532" s="18"/>
      <c r="I532" s="11"/>
      <c r="J532" s="11"/>
      <c r="K532" s="161"/>
      <c r="L532" s="680"/>
    </row>
    <row r="533" spans="1:12" hidden="1" x14ac:dyDescent="0.25">
      <c r="A533" s="5"/>
      <c r="B533" s="159"/>
      <c r="C533" s="232"/>
      <c r="D533" s="218"/>
      <c r="E533" s="598"/>
      <c r="F533" s="415"/>
      <c r="G533" s="415"/>
      <c r="H533" s="18"/>
      <c r="I533" s="11"/>
      <c r="J533" s="11"/>
      <c r="K533" s="130"/>
      <c r="L533" s="680"/>
    </row>
    <row r="534" spans="1:12" hidden="1" x14ac:dyDescent="0.25">
      <c r="A534" s="5"/>
      <c r="B534" s="159"/>
      <c r="C534" s="232"/>
      <c r="D534" s="218"/>
      <c r="E534" s="598"/>
      <c r="F534" s="415"/>
      <c r="G534" s="415"/>
      <c r="H534" s="18"/>
      <c r="I534" s="11"/>
      <c r="J534" s="11"/>
      <c r="K534" s="130"/>
      <c r="L534" s="680"/>
    </row>
    <row r="535" spans="1:12" hidden="1" x14ac:dyDescent="0.25">
      <c r="A535" s="5"/>
      <c r="B535" s="159"/>
      <c r="C535" s="232"/>
      <c r="D535" s="218"/>
      <c r="E535" s="598"/>
      <c r="F535" s="415"/>
      <c r="G535" s="415"/>
      <c r="H535" s="18"/>
      <c r="I535" s="11"/>
      <c r="J535" s="11"/>
      <c r="K535" s="130"/>
      <c r="L535" s="680"/>
    </row>
    <row r="536" spans="1:12" hidden="1" x14ac:dyDescent="0.25">
      <c r="A536" s="5"/>
      <c r="B536" s="159"/>
      <c r="C536" s="232"/>
      <c r="D536" s="218"/>
      <c r="E536" s="598"/>
      <c r="F536" s="415"/>
      <c r="G536" s="415"/>
      <c r="H536" s="18"/>
      <c r="I536" s="11"/>
      <c r="J536" s="11"/>
      <c r="K536" s="130"/>
      <c r="L536" s="680"/>
    </row>
    <row r="537" spans="1:12" hidden="1" x14ac:dyDescent="0.25">
      <c r="A537" s="5"/>
      <c r="B537" s="159"/>
      <c r="C537" s="246"/>
      <c r="D537" s="204"/>
      <c r="E537" s="598"/>
      <c r="F537" s="415"/>
      <c r="G537" s="415"/>
      <c r="H537" s="18"/>
      <c r="I537" s="11"/>
      <c r="J537" s="11"/>
      <c r="K537" s="130"/>
      <c r="L537" s="680"/>
    </row>
    <row r="538" spans="1:12" ht="0.95" hidden="1" customHeight="1" x14ac:dyDescent="0.25">
      <c r="A538" s="5"/>
      <c r="B538" s="88"/>
      <c r="C538" s="14"/>
      <c r="D538" s="78"/>
      <c r="E538" s="10"/>
      <c r="F538" s="65"/>
      <c r="G538" s="65"/>
      <c r="H538" s="18"/>
      <c r="I538" s="11"/>
      <c r="J538" s="11"/>
      <c r="K538" s="60"/>
      <c r="L538" s="680"/>
    </row>
    <row r="539" spans="1:12" ht="12.95" hidden="1" customHeight="1" x14ac:dyDescent="0.25">
      <c r="A539" s="5"/>
      <c r="B539" s="88"/>
      <c r="C539" s="8"/>
      <c r="D539" s="75"/>
      <c r="E539" s="6"/>
      <c r="F539" s="65"/>
      <c r="G539" s="253"/>
      <c r="H539" s="136"/>
      <c r="I539" s="16"/>
      <c r="J539" s="16"/>
      <c r="K539" s="60"/>
      <c r="L539" s="6"/>
    </row>
    <row r="540" spans="1:12" ht="14.1" customHeight="1" x14ac:dyDescent="0.25">
      <c r="A540" s="5"/>
      <c r="B540" s="88"/>
      <c r="C540" s="37"/>
      <c r="D540" s="78"/>
      <c r="E540" s="10"/>
      <c r="F540" s="65"/>
      <c r="G540" s="65"/>
      <c r="H540" s="18"/>
      <c r="I540" s="11"/>
      <c r="J540" s="11"/>
      <c r="K540" s="57"/>
      <c r="L540" s="10"/>
    </row>
    <row r="541" spans="1:12" ht="17.100000000000001" customHeight="1" x14ac:dyDescent="0.25">
      <c r="A541" s="5"/>
      <c r="B541" s="88"/>
      <c r="C541" s="37"/>
      <c r="D541" s="78"/>
      <c r="E541" s="10"/>
      <c r="F541" s="65"/>
      <c r="G541" s="65"/>
      <c r="H541" s="18"/>
      <c r="I541" s="11"/>
      <c r="J541" s="11"/>
      <c r="K541" s="57"/>
      <c r="L541" s="10"/>
    </row>
    <row r="542" spans="1:12" x14ac:dyDescent="0.25">
      <c r="A542" s="5"/>
      <c r="B542" s="88"/>
      <c r="C542" s="37"/>
      <c r="D542" s="78"/>
      <c r="E542" s="10"/>
      <c r="F542" s="65"/>
      <c r="G542" s="65"/>
      <c r="H542" s="18"/>
      <c r="I542" s="11"/>
      <c r="J542" s="11"/>
      <c r="K542" s="57"/>
      <c r="L542" s="10"/>
    </row>
    <row r="543" spans="1:12" x14ac:dyDescent="0.25">
      <c r="A543" s="5"/>
      <c r="B543" s="88"/>
      <c r="C543" s="37"/>
      <c r="D543" s="143"/>
      <c r="E543" s="144"/>
      <c r="F543" s="145"/>
      <c r="G543" s="145"/>
      <c r="H543" s="146"/>
      <c r="I543" s="147"/>
      <c r="J543" s="147"/>
      <c r="K543" s="148"/>
      <c r="L543" s="10"/>
    </row>
    <row r="544" spans="1:12" x14ac:dyDescent="0.25">
      <c r="A544" s="25"/>
      <c r="B544" s="91" t="s">
        <v>181</v>
      </c>
      <c r="C544" s="50" t="s">
        <v>13</v>
      </c>
      <c r="D544" s="79"/>
      <c r="E544" s="20"/>
      <c r="F544" s="66"/>
      <c r="G544" s="66"/>
      <c r="H544" s="54"/>
      <c r="I544" s="20"/>
      <c r="J544" s="20"/>
      <c r="K544" s="60"/>
      <c r="L544" s="25"/>
    </row>
    <row r="545" spans="1:12" x14ac:dyDescent="0.25">
      <c r="A545" s="5"/>
      <c r="B545" s="91"/>
      <c r="C545" s="14"/>
      <c r="D545" s="78"/>
      <c r="E545" s="10"/>
      <c r="F545" s="65"/>
      <c r="G545" s="65"/>
      <c r="H545" s="136"/>
      <c r="I545" s="16"/>
      <c r="J545" s="16"/>
      <c r="K545" s="57"/>
      <c r="L545" s="2"/>
    </row>
    <row r="546" spans="1:12" ht="51" x14ac:dyDescent="0.25">
      <c r="A546" s="5"/>
      <c r="B546" s="91">
        <v>1</v>
      </c>
      <c r="C546" s="14" t="s">
        <v>733</v>
      </c>
      <c r="D546" s="282" t="s">
        <v>25</v>
      </c>
      <c r="E546" s="306">
        <v>1</v>
      </c>
      <c r="F546" s="305">
        <v>0</v>
      </c>
      <c r="G546" s="305">
        <f>E546*F546</f>
        <v>0</v>
      </c>
      <c r="H546" s="136"/>
      <c r="I546" s="16"/>
      <c r="J546" s="16"/>
      <c r="K546" s="57"/>
      <c r="L546" s="10"/>
    </row>
    <row r="547" spans="1:12" x14ac:dyDescent="0.25">
      <c r="A547" s="5"/>
      <c r="B547" s="91"/>
      <c r="C547" s="14"/>
      <c r="D547" s="282"/>
      <c r="E547" s="261"/>
      <c r="F547" s="259"/>
      <c r="G547" s="259"/>
      <c r="H547" s="136"/>
      <c r="I547" s="16"/>
      <c r="J547" s="16"/>
      <c r="K547" s="57"/>
      <c r="L547" s="10"/>
    </row>
    <row r="548" spans="1:12" ht="25.5" x14ac:dyDescent="0.25">
      <c r="A548" s="5"/>
      <c r="B548" s="91">
        <v>2</v>
      </c>
      <c r="C548" s="14" t="s">
        <v>115</v>
      </c>
      <c r="D548" s="282" t="s">
        <v>116</v>
      </c>
      <c r="E548" s="260">
        <v>5</v>
      </c>
      <c r="F548" s="305">
        <v>0</v>
      </c>
      <c r="G548" s="305">
        <f>E548*F548</f>
        <v>0</v>
      </c>
      <c r="H548" s="18"/>
      <c r="I548" s="11"/>
      <c r="J548" s="11"/>
      <c r="K548" s="57"/>
      <c r="L548" s="10"/>
    </row>
    <row r="549" spans="1:12" x14ac:dyDescent="0.25">
      <c r="A549" s="5"/>
      <c r="B549" s="95"/>
      <c r="C549" s="14"/>
      <c r="D549" s="78"/>
      <c r="E549" s="10"/>
      <c r="F549" s="65"/>
      <c r="G549" s="65"/>
      <c r="H549" s="18"/>
      <c r="I549" s="11"/>
      <c r="J549" s="11"/>
      <c r="K549" s="57"/>
      <c r="L549" s="10"/>
    </row>
    <row r="550" spans="1:12" ht="15.75" thickBot="1" x14ac:dyDescent="0.3">
      <c r="A550" s="5"/>
      <c r="B550" s="95"/>
      <c r="C550" s="70" t="s">
        <v>183</v>
      </c>
      <c r="D550" s="82"/>
      <c r="E550" s="71"/>
      <c r="F550" s="72"/>
      <c r="G550" s="265">
        <f>SUM(G546:G548)</f>
        <v>0</v>
      </c>
      <c r="H550" s="136"/>
      <c r="I550" s="16"/>
      <c r="J550" s="16"/>
      <c r="K550" s="60"/>
      <c r="L550" s="10"/>
    </row>
    <row r="551" spans="1:12" ht="15.75" thickTop="1" x14ac:dyDescent="0.25">
      <c r="A551" s="5"/>
      <c r="B551" s="95"/>
      <c r="C551" s="37"/>
      <c r="D551" s="78"/>
      <c r="E551" s="10"/>
      <c r="F551" s="65"/>
      <c r="G551" s="65"/>
      <c r="H551" s="18"/>
      <c r="I551" s="11"/>
      <c r="J551" s="11"/>
      <c r="K551" s="57"/>
      <c r="L551" s="10"/>
    </row>
    <row r="552" spans="1:12" x14ac:dyDescent="0.25">
      <c r="A552" s="5"/>
      <c r="B552" s="95"/>
      <c r="C552" s="37"/>
      <c r="D552" s="78"/>
      <c r="E552" s="10"/>
      <c r="F552" s="65"/>
      <c r="G552" s="65"/>
      <c r="H552" s="18"/>
      <c r="I552" s="11"/>
      <c r="J552" s="11"/>
      <c r="K552" s="57"/>
      <c r="L552" s="10"/>
    </row>
    <row r="553" spans="1:12" x14ac:dyDescent="0.25">
      <c r="A553" s="5"/>
      <c r="B553" s="95"/>
      <c r="C553" s="37"/>
      <c r="D553" s="78"/>
      <c r="E553" s="10"/>
      <c r="F553" s="65"/>
      <c r="G553" s="65"/>
      <c r="H553" s="18"/>
      <c r="I553" s="11"/>
      <c r="J553" s="11"/>
      <c r="K553" s="57"/>
      <c r="L553" s="10"/>
    </row>
    <row r="554" spans="1:12" x14ac:dyDescent="0.25">
      <c r="A554" s="25"/>
      <c r="B554" s="92"/>
      <c r="C554" s="25"/>
      <c r="D554" s="143"/>
      <c r="E554" s="144"/>
      <c r="F554" s="145"/>
      <c r="G554" s="145"/>
      <c r="H554" s="146"/>
      <c r="I554" s="147"/>
      <c r="J554" s="147"/>
      <c r="K554" s="148"/>
      <c r="L554" s="25"/>
    </row>
    <row r="555" spans="1:12" ht="15.75" x14ac:dyDescent="0.25">
      <c r="A555" s="90" t="s">
        <v>41</v>
      </c>
      <c r="B555" s="678" t="s">
        <v>42</v>
      </c>
      <c r="C555" s="678"/>
      <c r="D555" s="678"/>
      <c r="E555" s="678"/>
      <c r="F555" s="678"/>
      <c r="G555" s="678"/>
      <c r="H555" s="678"/>
      <c r="I555" s="678"/>
      <c r="J555" s="678"/>
      <c r="K555" s="678"/>
      <c r="L555" s="25"/>
    </row>
    <row r="556" spans="1:12" ht="12.95" customHeight="1" x14ac:dyDescent="0.25">
      <c r="A556" s="5"/>
      <c r="B556" s="88"/>
      <c r="C556" s="14"/>
      <c r="D556" s="78"/>
      <c r="E556" s="10"/>
      <c r="F556" s="65"/>
      <c r="G556" s="65"/>
      <c r="H556" s="18"/>
      <c r="I556" s="11"/>
      <c r="J556" s="11"/>
      <c r="K556" s="57"/>
      <c r="L556" s="10"/>
    </row>
    <row r="557" spans="1:12" hidden="1" x14ac:dyDescent="0.25">
      <c r="A557" s="25"/>
      <c r="B557" s="91" t="s">
        <v>2</v>
      </c>
      <c r="C557" s="50" t="s">
        <v>43</v>
      </c>
      <c r="D557" s="79"/>
      <c r="E557" s="20"/>
      <c r="F557" s="66"/>
      <c r="G557" s="66"/>
      <c r="H557" s="54"/>
      <c r="I557" s="20"/>
      <c r="J557" s="20"/>
      <c r="K557" s="60"/>
      <c r="L557" s="25"/>
    </row>
    <row r="558" spans="1:12" hidden="1" x14ac:dyDescent="0.25">
      <c r="A558" s="5"/>
      <c r="B558" s="88"/>
      <c r="C558" s="14"/>
      <c r="D558" s="78"/>
      <c r="E558" s="10"/>
      <c r="F558" s="65"/>
      <c r="G558" s="65"/>
      <c r="H558" s="136"/>
      <c r="I558" s="16"/>
      <c r="J558" s="16"/>
      <c r="K558" s="57"/>
      <c r="L558" s="10"/>
    </row>
    <row r="559" spans="1:12" hidden="1" x14ac:dyDescent="0.25">
      <c r="A559" s="5"/>
      <c r="B559" s="88"/>
      <c r="C559" s="224"/>
      <c r="D559" s="303"/>
      <c r="E559" s="204"/>
      <c r="F559" s="264"/>
      <c r="G559" s="264"/>
      <c r="H559" s="18"/>
      <c r="I559" s="11"/>
      <c r="J559" s="11"/>
      <c r="K559" s="107"/>
      <c r="L559" s="38"/>
    </row>
    <row r="560" spans="1:12" hidden="1" x14ac:dyDescent="0.25">
      <c r="A560" s="5"/>
      <c r="B560" s="94"/>
      <c r="C560" s="224"/>
      <c r="D560" s="307"/>
      <c r="E560" s="326"/>
      <c r="F560" s="308"/>
      <c r="G560" s="308"/>
      <c r="H560" s="18"/>
      <c r="I560" s="11"/>
      <c r="J560" s="11"/>
      <c r="K560" s="107"/>
      <c r="L560" s="38"/>
    </row>
    <row r="561" spans="1:12" hidden="1" x14ac:dyDescent="0.25">
      <c r="A561" s="5"/>
      <c r="B561" s="94"/>
      <c r="C561" s="224"/>
      <c r="D561" s="263"/>
      <c r="E561" s="204"/>
      <c r="F561" s="264"/>
      <c r="G561" s="264"/>
      <c r="H561" s="18"/>
      <c r="I561" s="121"/>
      <c r="J561" s="121"/>
      <c r="K561" s="108"/>
      <c r="L561" s="10"/>
    </row>
    <row r="562" spans="1:12" hidden="1" x14ac:dyDescent="0.25">
      <c r="A562" s="5"/>
      <c r="B562" s="94"/>
      <c r="C562" s="224"/>
      <c r="D562" s="263"/>
      <c r="E562" s="204"/>
      <c r="F562" s="264"/>
      <c r="G562" s="264"/>
      <c r="H562" s="18"/>
      <c r="I562" s="11"/>
      <c r="J562" s="11"/>
      <c r="K562" s="57"/>
      <c r="L562" s="10"/>
    </row>
    <row r="563" spans="1:12" hidden="1" x14ac:dyDescent="0.25">
      <c r="A563" s="5"/>
      <c r="B563" s="94"/>
      <c r="C563" s="224"/>
      <c r="D563" s="263"/>
      <c r="E563" s="204"/>
      <c r="F563" s="264"/>
      <c r="G563" s="264"/>
      <c r="H563" s="18"/>
      <c r="I563" s="11"/>
      <c r="J563" s="11"/>
      <c r="K563" s="57"/>
      <c r="L563" s="10"/>
    </row>
    <row r="564" spans="1:12" hidden="1" x14ac:dyDescent="0.25">
      <c r="A564" s="5"/>
      <c r="B564" s="94"/>
      <c r="C564" s="224"/>
      <c r="D564" s="263"/>
      <c r="E564" s="204"/>
      <c r="F564" s="264"/>
      <c r="G564" s="264"/>
      <c r="H564" s="18"/>
      <c r="I564" s="11"/>
      <c r="J564" s="11"/>
      <c r="K564" s="57"/>
      <c r="L564" s="10"/>
    </row>
    <row r="565" spans="1:12" hidden="1" x14ac:dyDescent="0.25">
      <c r="A565" s="5"/>
      <c r="B565" s="94"/>
      <c r="C565" s="224"/>
      <c r="D565" s="303"/>
      <c r="E565" s="204"/>
      <c r="F565" s="264"/>
      <c r="G565" s="264"/>
      <c r="H565" s="18"/>
      <c r="I565" s="11"/>
      <c r="J565" s="11"/>
      <c r="K565" s="108"/>
      <c r="L565" s="10"/>
    </row>
    <row r="566" spans="1:12" hidden="1" x14ac:dyDescent="0.25">
      <c r="A566" s="5"/>
      <c r="B566" s="94"/>
      <c r="C566" s="224"/>
      <c r="D566" s="303"/>
      <c r="E566" s="204"/>
      <c r="F566" s="264"/>
      <c r="G566" s="264"/>
      <c r="H566" s="18"/>
      <c r="I566" s="11"/>
      <c r="J566" s="11"/>
      <c r="K566" s="57"/>
      <c r="L566" s="10"/>
    </row>
    <row r="567" spans="1:12" hidden="1" x14ac:dyDescent="0.25">
      <c r="A567" s="5"/>
      <c r="B567" s="94"/>
      <c r="C567" s="224"/>
      <c r="D567" s="303"/>
      <c r="E567" s="10"/>
      <c r="F567" s="65"/>
      <c r="G567" s="65"/>
      <c r="H567" s="18"/>
      <c r="I567" s="11"/>
      <c r="J567" s="11"/>
      <c r="K567" s="57"/>
      <c r="L567" s="10"/>
    </row>
    <row r="568" spans="1:12" hidden="1" x14ac:dyDescent="0.25">
      <c r="A568" s="5"/>
      <c r="B568" s="94"/>
      <c r="C568" s="224"/>
      <c r="D568" s="263"/>
      <c r="E568" s="204"/>
      <c r="F568" s="264"/>
      <c r="G568" s="264"/>
      <c r="H568" s="18"/>
      <c r="I568" s="11"/>
      <c r="J568" s="11"/>
      <c r="K568" s="108"/>
      <c r="L568" s="10"/>
    </row>
    <row r="569" spans="1:12" hidden="1" x14ac:dyDescent="0.25">
      <c r="A569" s="5"/>
      <c r="B569" s="94"/>
      <c r="C569" s="224"/>
      <c r="D569" s="263"/>
      <c r="E569" s="204"/>
      <c r="F569" s="264"/>
      <c r="G569" s="264"/>
      <c r="H569" s="18"/>
      <c r="I569" s="11"/>
      <c r="J569" s="11"/>
      <c r="K569" s="108"/>
      <c r="L569" s="10"/>
    </row>
    <row r="570" spans="1:12" hidden="1" x14ac:dyDescent="0.25">
      <c r="A570" s="5"/>
      <c r="B570" s="94"/>
      <c r="C570" s="224"/>
      <c r="D570" s="303"/>
      <c r="E570" s="204"/>
      <c r="F570" s="264"/>
      <c r="G570" s="264"/>
      <c r="H570" s="18"/>
      <c r="I570" s="11"/>
      <c r="J570" s="11"/>
      <c r="K570" s="108"/>
      <c r="L570" s="10"/>
    </row>
    <row r="571" spans="1:12" hidden="1" x14ac:dyDescent="0.25">
      <c r="A571" s="5"/>
      <c r="B571" s="94"/>
      <c r="C571" s="311"/>
      <c r="D571" s="303"/>
      <c r="E571" s="204"/>
      <c r="F571" s="264"/>
      <c r="G571" s="264"/>
      <c r="H571" s="18"/>
      <c r="I571" s="11"/>
      <c r="J571" s="11"/>
      <c r="K571" s="108"/>
      <c r="L571" s="10"/>
    </row>
    <row r="572" spans="1:12" hidden="1" x14ac:dyDescent="0.25">
      <c r="A572" s="5"/>
      <c r="B572" s="94"/>
      <c r="C572" s="224"/>
      <c r="D572" s="303"/>
      <c r="E572" s="204"/>
      <c r="F572" s="264"/>
      <c r="G572" s="264"/>
      <c r="H572" s="18"/>
      <c r="I572" s="11"/>
      <c r="J572" s="11"/>
      <c r="K572" s="108"/>
      <c r="L572" s="10"/>
    </row>
    <row r="573" spans="1:12" hidden="1" x14ac:dyDescent="0.25">
      <c r="A573" s="5"/>
      <c r="B573" s="94"/>
      <c r="C573" s="224"/>
      <c r="D573" s="303"/>
      <c r="E573" s="322"/>
      <c r="F573" s="264"/>
      <c r="G573" s="264"/>
      <c r="H573" s="18"/>
      <c r="I573" s="11"/>
      <c r="J573" s="11"/>
      <c r="K573" s="57"/>
      <c r="L573" s="10"/>
    </row>
    <row r="574" spans="1:12" hidden="1" x14ac:dyDescent="0.25">
      <c r="A574" s="5"/>
      <c r="B574" s="94"/>
      <c r="C574" s="224"/>
      <c r="D574" s="303"/>
      <c r="E574" s="10"/>
      <c r="F574" s="65"/>
      <c r="G574" s="65"/>
      <c r="H574" s="18"/>
      <c r="I574" s="11"/>
      <c r="J574" s="11"/>
      <c r="K574" s="57"/>
      <c r="L574" s="10"/>
    </row>
    <row r="575" spans="1:12" hidden="1" x14ac:dyDescent="0.25">
      <c r="A575" s="5"/>
      <c r="B575" s="88"/>
      <c r="C575" s="224"/>
      <c r="D575" s="263"/>
      <c r="E575" s="10"/>
      <c r="F575" s="65"/>
      <c r="G575" s="65"/>
      <c r="H575" s="18"/>
      <c r="I575" s="11"/>
      <c r="J575" s="11"/>
      <c r="K575" s="57"/>
      <c r="L575" s="10"/>
    </row>
    <row r="576" spans="1:12" hidden="1" x14ac:dyDescent="0.25">
      <c r="A576" s="5"/>
      <c r="B576" s="94"/>
      <c r="C576" s="224"/>
      <c r="D576" s="303"/>
      <c r="E576" s="322"/>
      <c r="F576" s="264"/>
      <c r="G576" s="264"/>
      <c r="H576" s="18"/>
      <c r="I576" s="11"/>
      <c r="J576" s="11"/>
      <c r="K576" s="108"/>
      <c r="L576" s="10"/>
    </row>
    <row r="577" spans="1:12" hidden="1" x14ac:dyDescent="0.25">
      <c r="A577" s="5"/>
      <c r="B577" s="94"/>
      <c r="C577" s="311"/>
      <c r="D577" s="303"/>
      <c r="E577" s="322"/>
      <c r="F577" s="264"/>
      <c r="G577" s="264"/>
      <c r="H577" s="18"/>
      <c r="I577" s="11"/>
      <c r="J577" s="11"/>
      <c r="K577" s="108"/>
      <c r="L577" s="10"/>
    </row>
    <row r="578" spans="1:12" hidden="1" x14ac:dyDescent="0.25">
      <c r="A578" s="5"/>
      <c r="B578" s="94"/>
      <c r="C578" s="311"/>
      <c r="D578" s="303"/>
      <c r="E578" s="322"/>
      <c r="F578" s="264"/>
      <c r="G578" s="264"/>
      <c r="H578" s="18"/>
      <c r="I578" s="11"/>
      <c r="J578" s="11"/>
      <c r="K578" s="108"/>
      <c r="L578" s="10"/>
    </row>
    <row r="579" spans="1:12" hidden="1" x14ac:dyDescent="0.25">
      <c r="A579" s="5"/>
      <c r="B579" s="94"/>
      <c r="C579" s="311"/>
      <c r="D579" s="303"/>
      <c r="E579" s="322"/>
      <c r="F579" s="264"/>
      <c r="G579" s="264"/>
      <c r="H579" s="18"/>
      <c r="I579" s="11"/>
      <c r="J579" s="11"/>
      <c r="K579" s="108"/>
      <c r="L579" s="10"/>
    </row>
    <row r="580" spans="1:12" hidden="1" x14ac:dyDescent="0.25">
      <c r="A580" s="5"/>
      <c r="B580" s="94"/>
      <c r="C580" s="311"/>
      <c r="D580" s="303"/>
      <c r="E580" s="322"/>
      <c r="F580" s="264"/>
      <c r="G580" s="264"/>
      <c r="H580" s="18"/>
      <c r="I580" s="11"/>
      <c r="J580" s="11"/>
      <c r="K580" s="108"/>
      <c r="L580" s="10"/>
    </row>
    <row r="581" spans="1:12" hidden="1" x14ac:dyDescent="0.25">
      <c r="A581" s="5"/>
      <c r="B581" s="94"/>
      <c r="C581" s="311"/>
      <c r="D581" s="303"/>
      <c r="E581" s="322"/>
      <c r="F581" s="264"/>
      <c r="G581" s="264"/>
      <c r="H581" s="18"/>
      <c r="I581" s="11"/>
      <c r="J581" s="11"/>
      <c r="K581" s="108"/>
      <c r="L581" s="10"/>
    </row>
    <row r="582" spans="1:12" hidden="1" x14ac:dyDescent="0.25">
      <c r="A582" s="5"/>
      <c r="B582" s="94"/>
      <c r="C582" s="224"/>
      <c r="D582" s="303"/>
      <c r="E582" s="322"/>
      <c r="F582" s="264"/>
      <c r="G582" s="264"/>
      <c r="H582" s="18"/>
      <c r="I582" s="11"/>
      <c r="J582" s="11"/>
      <c r="K582" s="57"/>
      <c r="L582" s="10"/>
    </row>
    <row r="583" spans="1:12" hidden="1" x14ac:dyDescent="0.25">
      <c r="A583" s="5"/>
      <c r="B583" s="94"/>
      <c r="C583" s="224"/>
      <c r="D583" s="303"/>
      <c r="E583" s="322"/>
      <c r="F583" s="264"/>
      <c r="G583" s="264"/>
      <c r="H583" s="18"/>
      <c r="I583" s="11"/>
      <c r="J583" s="11"/>
      <c r="K583" s="108"/>
      <c r="L583" s="10"/>
    </row>
    <row r="584" spans="1:12" hidden="1" x14ac:dyDescent="0.25">
      <c r="A584" s="5"/>
      <c r="B584" s="94"/>
      <c r="C584" s="224"/>
      <c r="D584" s="303"/>
      <c r="E584" s="322"/>
      <c r="F584" s="264"/>
      <c r="G584" s="264"/>
      <c r="H584" s="18"/>
      <c r="I584" s="11"/>
      <c r="J584" s="11"/>
      <c r="K584" s="108"/>
      <c r="L584" s="10"/>
    </row>
    <row r="585" spans="1:12" hidden="1" x14ac:dyDescent="0.25">
      <c r="A585" s="5"/>
      <c r="B585" s="94"/>
      <c r="C585" s="224"/>
      <c r="D585" s="303"/>
      <c r="E585" s="322"/>
      <c r="F585" s="264"/>
      <c r="G585" s="264"/>
      <c r="H585" s="18"/>
      <c r="I585" s="11"/>
      <c r="J585" s="11"/>
      <c r="K585" s="108"/>
      <c r="L585" s="10"/>
    </row>
    <row r="586" spans="1:12" hidden="1" x14ac:dyDescent="0.25">
      <c r="A586" s="5"/>
      <c r="B586" s="94"/>
      <c r="C586" s="224"/>
      <c r="D586" s="303"/>
      <c r="E586" s="326"/>
      <c r="F586" s="308"/>
      <c r="G586" s="308"/>
      <c r="H586" s="18"/>
      <c r="I586" s="11"/>
      <c r="J586" s="11"/>
      <c r="K586" s="57"/>
      <c r="L586" s="10"/>
    </row>
    <row r="587" spans="1:12" hidden="1" x14ac:dyDescent="0.25">
      <c r="A587" s="5"/>
      <c r="B587" s="95"/>
      <c r="C587" s="311"/>
      <c r="D587" s="303"/>
      <c r="E587" s="322"/>
      <c r="F587" s="264"/>
      <c r="G587" s="264"/>
      <c r="H587" s="19"/>
      <c r="I587" s="11"/>
      <c r="J587" s="11"/>
      <c r="K587" s="57"/>
      <c r="L587" s="10"/>
    </row>
    <row r="588" spans="1:12" hidden="1" x14ac:dyDescent="0.25">
      <c r="A588" s="5"/>
      <c r="B588" s="94"/>
      <c r="C588" s="14"/>
      <c r="D588" s="294"/>
      <c r="E588" s="1"/>
      <c r="F588" s="99"/>
      <c r="G588" s="99"/>
      <c r="H588" s="136"/>
      <c r="I588" s="16"/>
      <c r="J588" s="16"/>
      <c r="K588" s="57"/>
      <c r="L588" s="2"/>
    </row>
    <row r="589" spans="1:12" ht="0.95" hidden="1" customHeight="1" x14ac:dyDescent="0.25">
      <c r="A589" s="5"/>
      <c r="B589" s="88"/>
      <c r="C589" s="224"/>
      <c r="D589" s="303"/>
      <c r="E589" s="204"/>
      <c r="F589" s="264"/>
      <c r="G589" s="264"/>
      <c r="H589" s="104"/>
      <c r="I589" s="302"/>
      <c r="J589" s="105"/>
      <c r="K589" s="57"/>
      <c r="L589" s="200" t="s">
        <v>202</v>
      </c>
    </row>
    <row r="590" spans="1:12" hidden="1" x14ac:dyDescent="0.25">
      <c r="A590" s="5"/>
      <c r="B590" s="94"/>
      <c r="C590" s="224"/>
      <c r="D590" s="303"/>
      <c r="E590" s="467"/>
      <c r="F590" s="264"/>
      <c r="G590" s="264"/>
      <c r="H590" s="18"/>
      <c r="I590" s="171"/>
      <c r="J590" s="34"/>
      <c r="K590" s="57"/>
      <c r="L590" s="10"/>
    </row>
    <row r="591" spans="1:12" hidden="1" x14ac:dyDescent="0.25">
      <c r="A591" s="5"/>
      <c r="B591" s="94"/>
      <c r="C591" s="224"/>
      <c r="D591" s="204"/>
      <c r="E591" s="467"/>
      <c r="F591" s="264"/>
      <c r="G591" s="264"/>
      <c r="H591" s="18"/>
      <c r="I591" s="171"/>
      <c r="J591" s="34"/>
      <c r="K591" s="57"/>
      <c r="L591" s="10"/>
    </row>
    <row r="592" spans="1:12" hidden="1" x14ac:dyDescent="0.25">
      <c r="A592" s="5"/>
      <c r="B592" s="94"/>
      <c r="C592" s="224"/>
      <c r="D592" s="204"/>
      <c r="E592" s="467"/>
      <c r="F592" s="264"/>
      <c r="G592" s="264"/>
      <c r="H592" s="18"/>
      <c r="I592" s="171"/>
      <c r="J592" s="34"/>
      <c r="K592" s="57"/>
      <c r="L592" s="10"/>
    </row>
    <row r="593" spans="1:12" hidden="1" x14ac:dyDescent="0.25">
      <c r="A593" s="5"/>
      <c r="B593" s="94"/>
      <c r="C593" s="224"/>
      <c r="D593" s="204"/>
      <c r="E593" s="467"/>
      <c r="F593" s="264"/>
      <c r="G593" s="264"/>
      <c r="H593" s="18"/>
      <c r="I593" s="171"/>
      <c r="J593" s="34"/>
      <c r="K593" s="57"/>
      <c r="L593" s="10"/>
    </row>
    <row r="594" spans="1:12" hidden="1" x14ac:dyDescent="0.25">
      <c r="A594" s="5"/>
      <c r="B594" s="94"/>
      <c r="C594" s="224"/>
      <c r="D594" s="204"/>
      <c r="E594" s="467"/>
      <c r="F594" s="264"/>
      <c r="G594" s="264"/>
      <c r="H594" s="18"/>
      <c r="I594" s="171"/>
      <c r="J594" s="34"/>
      <c r="K594" s="57"/>
      <c r="L594" s="10"/>
    </row>
    <row r="595" spans="1:12" hidden="1" x14ac:dyDescent="0.25">
      <c r="A595" s="5"/>
      <c r="B595" s="94"/>
      <c r="C595" s="14"/>
      <c r="D595" s="294"/>
      <c r="E595" s="10"/>
      <c r="F595" s="65"/>
      <c r="G595" s="65"/>
      <c r="H595" s="18"/>
      <c r="I595" s="11"/>
      <c r="J595" s="11"/>
      <c r="K595" s="57"/>
      <c r="L595" s="10"/>
    </row>
    <row r="596" spans="1:12" hidden="1" x14ac:dyDescent="0.25">
      <c r="A596" s="5"/>
      <c r="B596" s="88"/>
      <c r="C596" s="217"/>
      <c r="D596" s="204"/>
      <c r="E596" s="467"/>
      <c r="F596" s="264"/>
      <c r="G596" s="264"/>
      <c r="H596" s="18"/>
      <c r="I596" s="11"/>
      <c r="J596" s="11"/>
      <c r="K596" s="57"/>
      <c r="L596" s="10"/>
    </row>
    <row r="597" spans="1:12" hidden="1" x14ac:dyDescent="0.25">
      <c r="A597" s="5"/>
      <c r="B597" s="94"/>
      <c r="C597" s="14"/>
      <c r="D597" s="294"/>
      <c r="E597" s="10"/>
      <c r="F597" s="65"/>
      <c r="G597" s="65"/>
      <c r="H597" s="18"/>
      <c r="I597" s="11"/>
      <c r="J597" s="11"/>
      <c r="K597" s="57"/>
      <c r="L597" s="10"/>
    </row>
    <row r="598" spans="1:12" hidden="1" x14ac:dyDescent="0.25">
      <c r="A598" s="5"/>
      <c r="B598" s="88"/>
      <c r="C598" s="224"/>
      <c r="D598" s="303"/>
      <c r="E598" s="204"/>
      <c r="F598" s="264"/>
      <c r="G598" s="264"/>
      <c r="H598" s="19"/>
      <c r="I598" s="11"/>
      <c r="J598" s="11"/>
      <c r="K598" s="57"/>
      <c r="L598" s="10"/>
    </row>
    <row r="599" spans="1:12" hidden="1" x14ac:dyDescent="0.25">
      <c r="A599" s="5"/>
      <c r="B599" s="94"/>
      <c r="C599" s="224"/>
      <c r="D599" s="303"/>
      <c r="E599" s="326"/>
      <c r="F599" s="308"/>
      <c r="G599" s="308"/>
      <c r="H599" s="18"/>
      <c r="I599" s="11"/>
      <c r="J599" s="11"/>
      <c r="K599" s="57"/>
      <c r="L599" s="10"/>
    </row>
    <row r="600" spans="1:12" hidden="1" x14ac:dyDescent="0.25">
      <c r="A600" s="5"/>
      <c r="B600" s="88"/>
      <c r="C600" s="224"/>
      <c r="D600" s="303"/>
      <c r="E600" s="204"/>
      <c r="F600" s="264"/>
      <c r="G600" s="264"/>
      <c r="H600" s="19"/>
      <c r="I600" s="11"/>
      <c r="J600" s="11"/>
      <c r="K600" s="57"/>
      <c r="L600" s="10"/>
    </row>
    <row r="601" spans="1:12" hidden="1" x14ac:dyDescent="0.25">
      <c r="A601" s="5"/>
      <c r="B601" s="94"/>
      <c r="C601" s="224"/>
      <c r="D601" s="303"/>
      <c r="E601" s="326"/>
      <c r="F601" s="308"/>
      <c r="G601" s="308"/>
      <c r="H601" s="18"/>
      <c r="I601" s="11"/>
      <c r="J601" s="11"/>
      <c r="K601" s="57"/>
      <c r="L601" s="10"/>
    </row>
    <row r="602" spans="1:12" hidden="1" x14ac:dyDescent="0.25">
      <c r="A602" s="5"/>
      <c r="B602" s="88"/>
      <c r="C602" s="224"/>
      <c r="D602" s="263"/>
      <c r="E602" s="326"/>
      <c r="F602" s="308"/>
      <c r="G602" s="308"/>
      <c r="H602" s="18"/>
      <c r="I602" s="11"/>
      <c r="J602" s="11"/>
      <c r="K602" s="57"/>
      <c r="L602" s="10"/>
    </row>
    <row r="603" spans="1:12" hidden="1" x14ac:dyDescent="0.25">
      <c r="A603" s="5"/>
      <c r="B603" s="94"/>
      <c r="C603" s="224"/>
      <c r="D603" s="303"/>
      <c r="E603" s="204"/>
      <c r="F603" s="264"/>
      <c r="G603" s="264"/>
      <c r="H603" s="19"/>
      <c r="I603" s="11"/>
      <c r="J603" s="11"/>
      <c r="K603" s="57"/>
      <c r="L603" s="10"/>
    </row>
    <row r="604" spans="1:12" hidden="1" x14ac:dyDescent="0.25">
      <c r="A604" s="5"/>
      <c r="B604" s="94"/>
      <c r="C604" s="224"/>
      <c r="D604" s="303"/>
      <c r="E604" s="204"/>
      <c r="F604" s="264"/>
      <c r="G604" s="264"/>
      <c r="H604" s="19"/>
      <c r="I604" s="11"/>
      <c r="J604" s="11"/>
      <c r="K604" s="57"/>
      <c r="L604" s="10"/>
    </row>
    <row r="605" spans="1:12" hidden="1" x14ac:dyDescent="0.25">
      <c r="A605" s="5"/>
      <c r="B605" s="94"/>
      <c r="C605" s="14"/>
      <c r="D605" s="294"/>
      <c r="E605" s="10"/>
      <c r="F605" s="65"/>
      <c r="G605" s="65"/>
      <c r="H605" s="18"/>
      <c r="I605" s="11"/>
      <c r="J605" s="11"/>
      <c r="K605" s="57"/>
      <c r="L605" s="10"/>
    </row>
    <row r="606" spans="1:12" hidden="1" x14ac:dyDescent="0.25">
      <c r="A606" s="5"/>
      <c r="B606" s="88"/>
      <c r="C606" s="224"/>
      <c r="D606" s="303"/>
      <c r="E606" s="326"/>
      <c r="F606" s="308"/>
      <c r="G606" s="308"/>
      <c r="H606" s="18"/>
      <c r="I606" s="11"/>
      <c r="J606" s="11"/>
      <c r="K606" s="57"/>
      <c r="L606" s="10"/>
    </row>
    <row r="607" spans="1:12" hidden="1" x14ac:dyDescent="0.25">
      <c r="A607" s="5"/>
      <c r="B607" s="94"/>
      <c r="C607" s="224"/>
      <c r="D607" s="303"/>
      <c r="E607" s="204"/>
      <c r="F607" s="264"/>
      <c r="G607" s="264"/>
      <c r="H607" s="19"/>
      <c r="I607" s="39"/>
      <c r="J607" s="39"/>
      <c r="K607" s="131"/>
      <c r="L607" s="10"/>
    </row>
    <row r="608" spans="1:12" hidden="1" x14ac:dyDescent="0.25">
      <c r="A608" s="5"/>
      <c r="B608" s="94"/>
      <c r="C608" s="224"/>
      <c r="D608" s="303"/>
      <c r="E608" s="204"/>
      <c r="F608" s="264"/>
      <c r="G608" s="264"/>
      <c r="H608" s="19"/>
      <c r="I608" s="11"/>
      <c r="J608" s="11"/>
      <c r="K608" s="131"/>
      <c r="L608" s="10"/>
    </row>
    <row r="609" spans="1:12" hidden="1" x14ac:dyDescent="0.25">
      <c r="A609" s="5"/>
      <c r="B609" s="94"/>
      <c r="C609" s="217"/>
      <c r="D609" s="303"/>
      <c r="E609" s="204"/>
      <c r="F609" s="264"/>
      <c r="G609" s="264"/>
      <c r="H609" s="19"/>
      <c r="I609" s="11"/>
      <c r="J609" s="11"/>
      <c r="K609" s="131"/>
      <c r="L609" s="10"/>
    </row>
    <row r="610" spans="1:12" hidden="1" x14ac:dyDescent="0.25">
      <c r="A610" s="5"/>
      <c r="B610" s="94"/>
      <c r="C610" s="14"/>
      <c r="D610" s="294"/>
      <c r="E610" s="10"/>
      <c r="F610" s="65"/>
      <c r="G610" s="65"/>
      <c r="H610" s="18"/>
      <c r="I610" s="11"/>
      <c r="J610" s="11"/>
      <c r="K610" s="57"/>
      <c r="L610" s="10"/>
    </row>
    <row r="611" spans="1:12" hidden="1" x14ac:dyDescent="0.25">
      <c r="A611" s="5"/>
      <c r="B611" s="88"/>
      <c r="C611" s="224"/>
      <c r="D611" s="303"/>
      <c r="E611" s="204"/>
      <c r="F611" s="264"/>
      <c r="G611" s="264"/>
      <c r="H611" s="18"/>
      <c r="I611" s="11"/>
      <c r="J611" s="11"/>
      <c r="K611" s="57"/>
      <c r="L611" s="10"/>
    </row>
    <row r="612" spans="1:12" hidden="1" x14ac:dyDescent="0.25">
      <c r="A612" s="5"/>
      <c r="B612" s="94"/>
      <c r="C612" s="224"/>
      <c r="D612" s="474"/>
      <c r="E612" s="326"/>
      <c r="F612" s="308"/>
      <c r="G612" s="308"/>
      <c r="H612" s="18"/>
      <c r="I612" s="11"/>
      <c r="J612" s="11"/>
      <c r="K612" s="57"/>
      <c r="L612" s="10"/>
    </row>
    <row r="613" spans="1:12" hidden="1" x14ac:dyDescent="0.25">
      <c r="A613" s="5"/>
      <c r="B613" s="88"/>
      <c r="C613" s="224"/>
      <c r="D613" s="303"/>
      <c r="E613" s="204"/>
      <c r="F613" s="264"/>
      <c r="G613" s="264"/>
      <c r="H613" s="19"/>
      <c r="I613" s="11"/>
      <c r="J613" s="11"/>
      <c r="K613" s="131"/>
      <c r="L613" s="10"/>
    </row>
    <row r="614" spans="1:12" hidden="1" x14ac:dyDescent="0.25">
      <c r="A614" s="5"/>
      <c r="B614" s="94"/>
      <c r="C614" s="14"/>
      <c r="D614" s="282"/>
      <c r="E614" s="10"/>
      <c r="F614" s="65"/>
      <c r="G614" s="65"/>
      <c r="H614" s="18"/>
      <c r="I614" s="11"/>
      <c r="J614" s="11"/>
      <c r="K614" s="57"/>
      <c r="L614" s="10"/>
    </row>
    <row r="615" spans="1:12" ht="38.25" hidden="1" x14ac:dyDescent="0.25">
      <c r="A615" s="5"/>
      <c r="B615" s="88"/>
      <c r="C615" s="217"/>
      <c r="D615" s="303"/>
      <c r="E615" s="204"/>
      <c r="F615" s="264"/>
      <c r="G615" s="264"/>
      <c r="H615" s="18"/>
      <c r="I615" s="11"/>
      <c r="J615" s="385" t="s">
        <v>237</v>
      </c>
      <c r="K615" s="57"/>
      <c r="L615" s="10"/>
    </row>
    <row r="616" spans="1:12" hidden="1" x14ac:dyDescent="0.25">
      <c r="A616" s="5"/>
      <c r="B616" s="94"/>
      <c r="C616" s="14"/>
      <c r="D616" s="282"/>
      <c r="E616" s="10"/>
      <c r="F616" s="65"/>
      <c r="G616" s="65"/>
      <c r="H616" s="18"/>
      <c r="I616" s="11"/>
      <c r="J616" s="11"/>
      <c r="K616" s="57"/>
      <c r="L616" s="10"/>
    </row>
    <row r="617" spans="1:12" hidden="1" x14ac:dyDescent="0.25">
      <c r="A617" s="5"/>
      <c r="B617" s="88"/>
      <c r="C617" s="224"/>
      <c r="D617" s="263"/>
      <c r="E617" s="204"/>
      <c r="F617" s="264"/>
      <c r="G617" s="264"/>
      <c r="H617" s="18"/>
      <c r="I617" s="11"/>
      <c r="J617" s="11"/>
      <c r="K617" s="57"/>
      <c r="L617" s="10"/>
    </row>
    <row r="618" spans="1:12" hidden="1" x14ac:dyDescent="0.25">
      <c r="A618" s="5"/>
      <c r="B618" s="94"/>
      <c r="C618" s="224"/>
      <c r="D618" s="263"/>
      <c r="E618" s="204"/>
      <c r="F618" s="264"/>
      <c r="G618" s="264"/>
      <c r="H618" s="18"/>
      <c r="I618" s="11"/>
      <c r="J618" s="11"/>
      <c r="K618" s="57"/>
      <c r="L618" s="10"/>
    </row>
    <row r="619" spans="1:12" hidden="1" x14ac:dyDescent="0.25">
      <c r="A619" s="5"/>
      <c r="B619" s="94"/>
      <c r="C619" s="14"/>
      <c r="D619" s="282"/>
      <c r="E619" s="10"/>
      <c r="F619" s="65"/>
      <c r="G619" s="65"/>
      <c r="H619" s="18"/>
      <c r="I619" s="11"/>
      <c r="J619" s="11"/>
      <c r="K619" s="57"/>
      <c r="L619" s="10"/>
    </row>
    <row r="620" spans="1:12" hidden="1" x14ac:dyDescent="0.25">
      <c r="A620" s="5"/>
      <c r="B620" s="94"/>
      <c r="C620" s="127"/>
      <c r="D620" s="282"/>
      <c r="E620" s="10"/>
      <c r="F620" s="65"/>
      <c r="G620" s="65"/>
      <c r="H620" s="18"/>
      <c r="I620" s="11"/>
      <c r="J620" s="11"/>
      <c r="K620" s="57"/>
      <c r="L620" s="10"/>
    </row>
    <row r="621" spans="1:12" hidden="1" x14ac:dyDescent="0.25">
      <c r="A621" s="5"/>
      <c r="B621" s="88"/>
      <c r="C621" s="224"/>
      <c r="D621" s="303"/>
      <c r="E621" s="204"/>
      <c r="F621" s="264"/>
      <c r="G621" s="264"/>
      <c r="H621" s="18"/>
      <c r="I621" s="11"/>
      <c r="J621" s="11"/>
      <c r="K621" s="131"/>
      <c r="L621" s="10"/>
    </row>
    <row r="622" spans="1:12" hidden="1" x14ac:dyDescent="0.25">
      <c r="A622" s="5"/>
      <c r="B622" s="94"/>
      <c r="C622" s="224"/>
      <c r="D622" s="303"/>
      <c r="E622" s="204"/>
      <c r="F622" s="264"/>
      <c r="G622" s="264"/>
      <c r="H622" s="18"/>
      <c r="I622" s="11"/>
      <c r="J622" s="11"/>
      <c r="K622" s="131"/>
      <c r="L622" s="10"/>
    </row>
    <row r="623" spans="1:12" hidden="1" x14ac:dyDescent="0.25">
      <c r="A623" s="5"/>
      <c r="B623" s="94"/>
      <c r="C623" s="14"/>
      <c r="D623" s="282"/>
      <c r="E623" s="10"/>
      <c r="F623" s="65"/>
      <c r="G623" s="65"/>
      <c r="H623" s="18"/>
      <c r="I623" s="11"/>
      <c r="J623" s="11"/>
      <c r="K623" s="57"/>
      <c r="L623" s="10"/>
    </row>
    <row r="624" spans="1:12" hidden="1" x14ac:dyDescent="0.25">
      <c r="A624" s="5"/>
      <c r="B624" s="88"/>
      <c r="C624" s="127"/>
      <c r="D624" s="282"/>
      <c r="E624" s="10"/>
      <c r="F624" s="65"/>
      <c r="G624" s="65"/>
      <c r="H624" s="18"/>
      <c r="I624" s="11"/>
      <c r="J624" s="11"/>
      <c r="K624" s="57"/>
      <c r="L624" s="10"/>
    </row>
    <row r="625" spans="1:12" hidden="1" x14ac:dyDescent="0.25">
      <c r="A625" s="5"/>
      <c r="B625" s="94"/>
      <c r="C625" s="217"/>
      <c r="D625" s="263"/>
      <c r="E625" s="204"/>
      <c r="F625" s="264"/>
      <c r="G625" s="264"/>
      <c r="H625" s="18"/>
      <c r="I625" s="121"/>
      <c r="J625" s="121"/>
      <c r="K625" s="131"/>
      <c r="L625" s="10"/>
    </row>
    <row r="626" spans="1:12" hidden="1" x14ac:dyDescent="0.25">
      <c r="A626" s="5"/>
      <c r="B626" s="94"/>
      <c r="C626" s="224"/>
      <c r="D626" s="263"/>
      <c r="E626" s="204"/>
      <c r="F626" s="264"/>
      <c r="G626" s="264"/>
      <c r="H626" s="18"/>
      <c r="I626" s="121"/>
      <c r="J626" s="121"/>
      <c r="K626" s="131"/>
      <c r="L626" s="10"/>
    </row>
    <row r="627" spans="1:12" hidden="1" x14ac:dyDescent="0.25">
      <c r="A627" s="5"/>
      <c r="B627" s="94"/>
      <c r="C627" s="217"/>
      <c r="D627" s="263"/>
      <c r="E627" s="322"/>
      <c r="F627" s="264"/>
      <c r="G627" s="264"/>
      <c r="H627" s="18"/>
      <c r="I627" s="121"/>
      <c r="J627" s="121"/>
      <c r="K627" s="131"/>
      <c r="L627" s="10"/>
    </row>
    <row r="628" spans="1:12" hidden="1" x14ac:dyDescent="0.25">
      <c r="A628" s="5"/>
      <c r="B628" s="94"/>
      <c r="C628" s="14"/>
      <c r="D628" s="282"/>
      <c r="E628" s="10"/>
      <c r="F628" s="65"/>
      <c r="G628" s="65"/>
      <c r="H628" s="18"/>
      <c r="I628" s="121"/>
      <c r="J628" s="121"/>
      <c r="K628" s="107"/>
      <c r="L628" s="10"/>
    </row>
    <row r="629" spans="1:12" hidden="1" x14ac:dyDescent="0.25">
      <c r="A629" s="5"/>
      <c r="B629" s="88"/>
      <c r="C629" s="14"/>
      <c r="D629" s="282"/>
      <c r="E629" s="10"/>
      <c r="F629" s="65"/>
      <c r="G629" s="65"/>
      <c r="H629" s="18"/>
      <c r="I629" s="121"/>
      <c r="J629" s="121"/>
      <c r="K629" s="107"/>
      <c r="L629" s="10"/>
    </row>
    <row r="630" spans="1:12" hidden="1" x14ac:dyDescent="0.25">
      <c r="A630" s="5"/>
      <c r="B630" s="94"/>
      <c r="C630" s="224"/>
      <c r="D630" s="263"/>
      <c r="E630" s="322"/>
      <c r="F630" s="264"/>
      <c r="G630" s="264"/>
      <c r="H630" s="18"/>
      <c r="I630" s="121"/>
      <c r="J630" s="121"/>
      <c r="K630" s="107"/>
      <c r="L630" s="10"/>
    </row>
    <row r="631" spans="1:12" hidden="1" x14ac:dyDescent="0.25">
      <c r="A631" s="5"/>
      <c r="B631" s="94"/>
      <c r="C631" s="224"/>
      <c r="D631" s="263"/>
      <c r="E631" s="322"/>
      <c r="F631" s="264"/>
      <c r="G631" s="264"/>
      <c r="H631" s="18"/>
      <c r="I631" s="121"/>
      <c r="J631" s="121"/>
      <c r="K631" s="107"/>
      <c r="L631" s="10"/>
    </row>
    <row r="632" spans="1:12" hidden="1" x14ac:dyDescent="0.25">
      <c r="A632" s="5"/>
      <c r="B632" s="94"/>
      <c r="C632" s="14"/>
      <c r="D632" s="282"/>
      <c r="E632" s="10"/>
      <c r="F632" s="65"/>
      <c r="G632" s="65"/>
      <c r="H632" s="18"/>
      <c r="I632" s="121"/>
      <c r="J632" s="121"/>
      <c r="K632" s="107"/>
      <c r="L632" s="10"/>
    </row>
    <row r="633" spans="1:12" hidden="1" x14ac:dyDescent="0.25">
      <c r="A633" s="5"/>
      <c r="B633" s="88"/>
      <c r="C633" s="127"/>
      <c r="D633" s="282"/>
      <c r="E633" s="322"/>
      <c r="F633" s="264"/>
      <c r="G633" s="264"/>
      <c r="H633" s="18"/>
      <c r="I633" s="121"/>
      <c r="J633" s="121"/>
      <c r="K633" s="107"/>
      <c r="L633" s="10"/>
    </row>
    <row r="634" spans="1:12" hidden="1" x14ac:dyDescent="0.25">
      <c r="A634" s="5"/>
      <c r="B634" s="94"/>
      <c r="C634" s="14"/>
      <c r="D634" s="282"/>
      <c r="E634" s="10"/>
      <c r="F634" s="65"/>
      <c r="G634" s="65"/>
      <c r="H634" s="18"/>
      <c r="I634" s="11"/>
      <c r="J634" s="11"/>
      <c r="K634" s="57"/>
      <c r="L634" s="10"/>
    </row>
    <row r="635" spans="1:12" hidden="1" x14ac:dyDescent="0.25">
      <c r="A635" s="5"/>
      <c r="B635" s="88"/>
      <c r="C635" s="224"/>
      <c r="D635" s="303"/>
      <c r="E635" s="322"/>
      <c r="F635" s="264"/>
      <c r="G635" s="264"/>
      <c r="H635" s="18"/>
      <c r="I635" s="11"/>
      <c r="J635" s="11"/>
      <c r="K635" s="57"/>
      <c r="L635" s="10"/>
    </row>
    <row r="636" spans="1:12" hidden="1" x14ac:dyDescent="0.25">
      <c r="A636" s="5"/>
      <c r="B636" s="94"/>
      <c r="C636" s="14"/>
      <c r="D636" s="294"/>
      <c r="E636" s="10"/>
      <c r="F636" s="65"/>
      <c r="G636" s="65"/>
      <c r="H636" s="18"/>
      <c r="I636" s="11"/>
      <c r="J636" s="11"/>
      <c r="K636" s="57"/>
      <c r="L636" s="10"/>
    </row>
    <row r="637" spans="1:12" hidden="1" x14ac:dyDescent="0.25">
      <c r="A637" s="5"/>
      <c r="B637" s="88"/>
      <c r="C637" s="217"/>
      <c r="D637" s="303"/>
      <c r="E637" s="32"/>
      <c r="F637" s="414"/>
      <c r="G637" s="264"/>
      <c r="H637" s="18"/>
      <c r="I637" s="11"/>
      <c r="J637" s="11"/>
      <c r="K637" s="57"/>
      <c r="L637" s="10"/>
    </row>
    <row r="638" spans="1:12" hidden="1" x14ac:dyDescent="0.25">
      <c r="A638" s="5"/>
      <c r="B638" s="88"/>
      <c r="C638" s="14"/>
      <c r="D638" s="294"/>
      <c r="E638" s="10"/>
      <c r="F638" s="350"/>
      <c r="G638" s="305"/>
      <c r="H638" s="18"/>
      <c r="I638" s="11"/>
      <c r="J638" s="11"/>
      <c r="K638" s="57"/>
      <c r="L638" s="10"/>
    </row>
    <row r="639" spans="1:12" hidden="1" x14ac:dyDescent="0.25">
      <c r="A639" s="5"/>
      <c r="B639" s="88"/>
      <c r="C639" s="224"/>
      <c r="D639" s="303"/>
      <c r="E639" s="322"/>
      <c r="F639" s="264"/>
      <c r="G639" s="264"/>
      <c r="H639" s="18"/>
      <c r="I639" s="11"/>
      <c r="J639" s="11"/>
      <c r="K639" s="57"/>
      <c r="L639" s="10"/>
    </row>
    <row r="640" spans="1:12" hidden="1" x14ac:dyDescent="0.25">
      <c r="A640" s="5"/>
      <c r="B640" s="88"/>
      <c r="C640" s="224"/>
      <c r="D640" s="303"/>
      <c r="E640" s="322"/>
      <c r="F640" s="264"/>
      <c r="G640" s="264"/>
      <c r="H640" s="18"/>
      <c r="I640" s="11"/>
      <c r="J640" s="11"/>
      <c r="K640" s="57"/>
      <c r="L640" s="10"/>
    </row>
    <row r="641" spans="1:12" ht="25.5" x14ac:dyDescent="0.25">
      <c r="A641" s="5"/>
      <c r="B641" s="88"/>
      <c r="C641" s="304" t="s">
        <v>615</v>
      </c>
      <c r="D641" s="303"/>
      <c r="E641" s="322"/>
      <c r="F641" s="264"/>
      <c r="G641" s="264"/>
      <c r="H641" s="18"/>
      <c r="I641" s="11"/>
      <c r="J641" s="11"/>
      <c r="K641" s="57"/>
      <c r="L641" s="10"/>
    </row>
    <row r="642" spans="1:12" x14ac:dyDescent="0.25">
      <c r="A642" s="5"/>
      <c r="B642" s="94"/>
      <c r="C642" s="14"/>
      <c r="D642" s="78"/>
      <c r="E642" s="10"/>
      <c r="F642" s="65"/>
      <c r="G642" s="65"/>
      <c r="H642" s="18"/>
      <c r="I642" s="11"/>
      <c r="J642" s="11"/>
      <c r="K642" s="57"/>
      <c r="L642" s="10"/>
    </row>
    <row r="643" spans="1:12" x14ac:dyDescent="0.25">
      <c r="A643" s="5"/>
      <c r="B643" s="95"/>
      <c r="C643" s="8"/>
      <c r="D643" s="75"/>
      <c r="E643" s="6"/>
      <c r="F643" s="65"/>
      <c r="G643" s="253"/>
      <c r="H643" s="136"/>
      <c r="I643" s="16"/>
      <c r="J643" s="16"/>
      <c r="K643" s="60"/>
      <c r="L643" s="10"/>
    </row>
    <row r="644" spans="1:12" x14ac:dyDescent="0.25">
      <c r="A644" s="5"/>
      <c r="B644" s="95"/>
      <c r="C644" s="37"/>
      <c r="D644" s="78"/>
      <c r="E644" s="10"/>
      <c r="F644" s="65"/>
      <c r="G644" s="65"/>
      <c r="H644" s="18"/>
      <c r="I644" s="11"/>
      <c r="J644" s="11"/>
      <c r="K644" s="57"/>
      <c r="L644" s="10"/>
    </row>
    <row r="645" spans="1:12" x14ac:dyDescent="0.25">
      <c r="A645" s="5"/>
      <c r="B645" s="95"/>
      <c r="C645" s="37"/>
      <c r="D645" s="78"/>
      <c r="E645" s="10"/>
      <c r="F645" s="65"/>
      <c r="G645" s="65"/>
      <c r="H645" s="18"/>
      <c r="I645" s="11"/>
      <c r="J645" s="11"/>
      <c r="K645" s="57"/>
      <c r="L645" s="10"/>
    </row>
    <row r="646" spans="1:12" hidden="1" x14ac:dyDescent="0.25">
      <c r="A646" s="5"/>
      <c r="B646" s="95"/>
      <c r="C646" s="37"/>
      <c r="D646" s="78"/>
      <c r="E646" s="10"/>
      <c r="F646" s="65"/>
      <c r="G646" s="65"/>
      <c r="H646" s="18"/>
      <c r="I646" s="11"/>
      <c r="J646" s="11"/>
      <c r="K646" s="57"/>
      <c r="L646" s="10"/>
    </row>
    <row r="647" spans="1:12" x14ac:dyDescent="0.25">
      <c r="A647" s="25"/>
      <c r="B647" s="92"/>
      <c r="C647" s="25"/>
      <c r="D647" s="143" t="s">
        <v>154</v>
      </c>
      <c r="E647" s="144"/>
      <c r="F647" s="145"/>
      <c r="G647" s="145"/>
      <c r="H647" s="146"/>
      <c r="I647" s="147"/>
      <c r="J647" s="147"/>
      <c r="K647" s="148"/>
      <c r="L647" s="25"/>
    </row>
    <row r="648" spans="1:12" x14ac:dyDescent="0.25">
      <c r="A648" s="25"/>
      <c r="B648" s="91" t="s">
        <v>3</v>
      </c>
      <c r="C648" s="50" t="s">
        <v>14</v>
      </c>
      <c r="D648" s="79"/>
      <c r="E648" s="20"/>
      <c r="F648" s="66"/>
      <c r="G648" s="66"/>
      <c r="H648" s="54"/>
      <c r="I648" s="20"/>
      <c r="J648" s="20"/>
      <c r="K648" s="60"/>
      <c r="L648" s="25"/>
    </row>
    <row r="649" spans="1:12" ht="15" customHeight="1" x14ac:dyDescent="0.25">
      <c r="A649" s="5"/>
      <c r="B649" s="94"/>
      <c r="C649" s="402"/>
      <c r="D649" s="85"/>
      <c r="E649" s="40"/>
      <c r="F649" s="106"/>
      <c r="G649" s="106"/>
      <c r="H649" s="136"/>
      <c r="I649" s="16"/>
      <c r="J649" s="16"/>
      <c r="K649" s="60"/>
      <c r="L649" s="6"/>
    </row>
    <row r="650" spans="1:12" hidden="1" x14ac:dyDescent="0.25">
      <c r="A650" s="5"/>
      <c r="B650" s="88"/>
      <c r="C650" s="246"/>
      <c r="D650" s="314"/>
      <c r="E650" s="309"/>
      <c r="F650" s="264"/>
      <c r="G650" s="264"/>
      <c r="H650" s="18"/>
      <c r="I650" s="11"/>
      <c r="J650" s="11"/>
      <c r="K650" s="57"/>
      <c r="L650" s="10"/>
    </row>
    <row r="651" spans="1:12" hidden="1" x14ac:dyDescent="0.25">
      <c r="A651" s="5"/>
      <c r="B651" s="94"/>
      <c r="C651" s="246"/>
      <c r="D651" s="314"/>
      <c r="E651" s="209"/>
      <c r="F651" s="87"/>
      <c r="G651" s="87"/>
      <c r="H651" s="18"/>
      <c r="I651" s="11"/>
      <c r="J651" s="11"/>
      <c r="K651" s="57"/>
      <c r="L651" s="10"/>
    </row>
    <row r="652" spans="1:12" hidden="1" x14ac:dyDescent="0.25">
      <c r="A652" s="5"/>
      <c r="B652" s="93"/>
      <c r="C652" s="246"/>
      <c r="D652" s="314"/>
      <c r="E652" s="209"/>
      <c r="F652" s="87"/>
      <c r="G652" s="87"/>
      <c r="H652" s="18"/>
      <c r="I652" s="11"/>
      <c r="J652" s="11"/>
      <c r="K652" s="57"/>
      <c r="L652" s="10"/>
    </row>
    <row r="653" spans="1:12" hidden="1" x14ac:dyDescent="0.25">
      <c r="A653" s="5"/>
      <c r="B653" s="92"/>
      <c r="C653" s="246"/>
      <c r="D653" s="279"/>
      <c r="E653" s="309"/>
      <c r="F653" s="264"/>
      <c r="G653" s="264"/>
      <c r="H653" s="18"/>
      <c r="I653" s="11"/>
      <c r="J653" s="11"/>
      <c r="K653" s="57"/>
      <c r="L653" s="10"/>
    </row>
    <row r="654" spans="1:12" hidden="1" x14ac:dyDescent="0.25">
      <c r="A654" s="5"/>
      <c r="B654" s="92"/>
      <c r="C654" s="246"/>
      <c r="D654" s="279"/>
      <c r="E654" s="309"/>
      <c r="F654" s="264"/>
      <c r="G654" s="264"/>
      <c r="H654" s="18"/>
      <c r="I654" s="11"/>
      <c r="J654" s="11"/>
      <c r="K654" s="57"/>
      <c r="L654" s="10"/>
    </row>
    <row r="655" spans="1:12" hidden="1" x14ac:dyDescent="0.25">
      <c r="A655" s="5"/>
      <c r="B655" s="92"/>
      <c r="C655" s="246"/>
      <c r="D655" s="279"/>
      <c r="E655" s="209"/>
      <c r="F655" s="87"/>
      <c r="G655" s="87"/>
      <c r="H655" s="18"/>
      <c r="I655" s="11"/>
      <c r="J655" s="11"/>
      <c r="K655" s="57"/>
      <c r="L655" s="10"/>
    </row>
    <row r="656" spans="1:12" hidden="1" x14ac:dyDescent="0.25">
      <c r="A656" s="5"/>
      <c r="B656" s="93"/>
      <c r="C656" s="246"/>
      <c r="D656" s="279"/>
      <c r="E656" s="309"/>
      <c r="F656" s="264"/>
      <c r="G656" s="264"/>
      <c r="H656" s="18"/>
      <c r="I656" s="121"/>
      <c r="J656" s="121"/>
      <c r="K656" s="107"/>
      <c r="L656" s="10"/>
    </row>
    <row r="657" spans="1:12" hidden="1" x14ac:dyDescent="0.25">
      <c r="A657" s="5"/>
      <c r="B657" s="92"/>
      <c r="C657" s="246"/>
      <c r="D657" s="279"/>
      <c r="E657" s="209"/>
      <c r="F657" s="87"/>
      <c r="G657" s="87"/>
      <c r="H657" s="18"/>
      <c r="I657" s="11"/>
      <c r="J657" s="11"/>
      <c r="K657" s="57"/>
      <c r="L657" s="10"/>
    </row>
    <row r="658" spans="1:12" hidden="1" x14ac:dyDescent="0.25">
      <c r="A658" s="5"/>
      <c r="B658" s="93"/>
      <c r="C658" s="246"/>
      <c r="D658" s="279"/>
      <c r="E658" s="309"/>
      <c r="F658" s="264"/>
      <c r="G658" s="264"/>
      <c r="H658" s="18"/>
      <c r="I658" s="11"/>
      <c r="J658" s="11"/>
      <c r="K658" s="57"/>
      <c r="L658" s="10"/>
    </row>
    <row r="659" spans="1:12" hidden="1" x14ac:dyDescent="0.25">
      <c r="A659" s="5"/>
      <c r="B659" s="92"/>
      <c r="C659" s="21"/>
      <c r="D659" s="295"/>
      <c r="E659" s="209"/>
      <c r="F659" s="87"/>
      <c r="G659" s="87"/>
      <c r="H659" s="18"/>
      <c r="I659" s="11"/>
      <c r="J659" s="11"/>
      <c r="K659" s="57"/>
      <c r="L659" s="10"/>
    </row>
    <row r="660" spans="1:12" hidden="1" x14ac:dyDescent="0.25">
      <c r="A660" s="5"/>
      <c r="B660" s="93"/>
      <c r="C660" s="246"/>
      <c r="D660" s="314"/>
      <c r="E660" s="209"/>
      <c r="F660" s="87"/>
      <c r="G660" s="87"/>
      <c r="H660" s="18"/>
      <c r="I660" s="11"/>
      <c r="J660" s="11"/>
      <c r="K660" s="57"/>
      <c r="L660" s="10"/>
    </row>
    <row r="661" spans="1:12" hidden="1" x14ac:dyDescent="0.25">
      <c r="A661" s="5"/>
      <c r="B661" s="92"/>
      <c r="C661" s="246"/>
      <c r="D661" s="314"/>
      <c r="E661" s="309"/>
      <c r="F661" s="264"/>
      <c r="G661" s="264"/>
      <c r="H661" s="18"/>
      <c r="I661" s="121"/>
      <c r="J661" s="121"/>
      <c r="K661" s="132"/>
      <c r="L661" s="10"/>
    </row>
    <row r="662" spans="1:12" hidden="1" x14ac:dyDescent="0.25">
      <c r="A662" s="5"/>
      <c r="B662" s="92"/>
      <c r="C662" s="246"/>
      <c r="D662" s="314"/>
      <c r="E662" s="309"/>
      <c r="F662" s="264"/>
      <c r="G662" s="264"/>
      <c r="H662" s="18"/>
      <c r="I662" s="121"/>
      <c r="J662" s="121"/>
      <c r="K662" s="132"/>
      <c r="L662" s="10"/>
    </row>
    <row r="663" spans="1:12" hidden="1" x14ac:dyDescent="0.25">
      <c r="A663" s="5"/>
      <c r="B663" s="92"/>
      <c r="C663" s="246"/>
      <c r="D663" s="314"/>
      <c r="E663" s="309"/>
      <c r="F663" s="264"/>
      <c r="G663" s="264"/>
      <c r="H663" s="18"/>
      <c r="I663" s="121"/>
      <c r="J663" s="121"/>
      <c r="K663" s="130"/>
      <c r="L663" s="10"/>
    </row>
    <row r="664" spans="1:12" hidden="1" x14ac:dyDescent="0.25">
      <c r="A664" s="5"/>
      <c r="B664" s="92"/>
      <c r="C664" s="246"/>
      <c r="D664" s="314"/>
      <c r="E664" s="309"/>
      <c r="F664" s="264"/>
      <c r="G664" s="264"/>
      <c r="H664" s="18"/>
      <c r="I664" s="11"/>
      <c r="J664" s="11"/>
      <c r="K664" s="132"/>
      <c r="L664" s="10"/>
    </row>
    <row r="665" spans="1:12" hidden="1" x14ac:dyDescent="0.25">
      <c r="A665" s="5"/>
      <c r="B665" s="92"/>
      <c r="C665" s="21"/>
      <c r="D665" s="295"/>
      <c r="E665" s="209"/>
      <c r="F665" s="87"/>
      <c r="G665" s="87"/>
      <c r="H665" s="18"/>
      <c r="I665" s="11"/>
      <c r="J665" s="11"/>
      <c r="K665" s="57"/>
      <c r="L665" s="10"/>
    </row>
    <row r="666" spans="1:12" hidden="1" x14ac:dyDescent="0.25">
      <c r="A666" s="5"/>
      <c r="B666" s="93"/>
      <c r="C666" s="246"/>
      <c r="D666" s="279"/>
      <c r="E666" s="209"/>
      <c r="F666" s="87"/>
      <c r="G666" s="87"/>
      <c r="H666" s="136"/>
      <c r="I666" s="16"/>
      <c r="J666" s="16"/>
      <c r="K666" s="57"/>
      <c r="L666" s="2"/>
    </row>
    <row r="667" spans="1:12" hidden="1" x14ac:dyDescent="0.25">
      <c r="A667" s="5"/>
      <c r="B667" s="92"/>
      <c r="C667" s="246"/>
      <c r="D667" s="279"/>
      <c r="E667" s="309"/>
      <c r="F667" s="264"/>
      <c r="G667" s="264"/>
      <c r="H667" s="18"/>
      <c r="I667" s="16"/>
      <c r="J667" s="16"/>
      <c r="K667" s="57"/>
      <c r="L667" s="2"/>
    </row>
    <row r="668" spans="1:12" hidden="1" x14ac:dyDescent="0.25">
      <c r="A668" s="5"/>
      <c r="B668" s="92"/>
      <c r="C668" s="315"/>
      <c r="D668" s="316"/>
      <c r="E668" s="309"/>
      <c r="F668" s="264"/>
      <c r="G668" s="264"/>
      <c r="H668" s="18"/>
      <c r="I668" s="16"/>
      <c r="J668" s="16"/>
      <c r="K668" s="57"/>
      <c r="L668" s="2"/>
    </row>
    <row r="669" spans="1:12" hidden="1" x14ac:dyDescent="0.25">
      <c r="A669" s="5"/>
      <c r="B669" s="92"/>
      <c r="C669" s="315"/>
      <c r="D669" s="316"/>
      <c r="E669" s="309"/>
      <c r="F669" s="264"/>
      <c r="G669" s="264"/>
      <c r="H669" s="18"/>
      <c r="I669" s="11"/>
      <c r="J669" s="11"/>
      <c r="K669" s="57"/>
      <c r="L669" s="2"/>
    </row>
    <row r="670" spans="1:12" hidden="1" x14ac:dyDescent="0.25">
      <c r="A670" s="5"/>
      <c r="B670" s="92"/>
      <c r="C670" s="246"/>
      <c r="D670" s="314"/>
      <c r="E670" s="209"/>
      <c r="F670" s="87"/>
      <c r="G670" s="87"/>
      <c r="H670" s="18"/>
      <c r="I670" s="11"/>
      <c r="J670" s="11"/>
      <c r="K670" s="57"/>
      <c r="L670" s="2"/>
    </row>
    <row r="671" spans="1:12" hidden="1" x14ac:dyDescent="0.25">
      <c r="A671" s="5"/>
      <c r="B671" s="93"/>
      <c r="C671" s="246"/>
      <c r="D671" s="314"/>
      <c r="E671" s="309"/>
      <c r="F671" s="264"/>
      <c r="G671" s="264"/>
      <c r="H671" s="18"/>
      <c r="I671" s="11"/>
      <c r="J671" s="11"/>
      <c r="K671" s="57"/>
      <c r="L671" s="2"/>
    </row>
    <row r="672" spans="1:12" hidden="1" x14ac:dyDescent="0.25">
      <c r="A672" s="5"/>
      <c r="B672" s="92"/>
      <c r="C672" s="21"/>
      <c r="D672" s="295"/>
      <c r="E672" s="209"/>
      <c r="F672" s="87"/>
      <c r="G672" s="87"/>
      <c r="H672" s="18"/>
      <c r="I672" s="11"/>
      <c r="J672" s="11"/>
      <c r="K672" s="57"/>
      <c r="L672" s="2"/>
    </row>
    <row r="673" spans="1:12" hidden="1" x14ac:dyDescent="0.25">
      <c r="A673" s="5"/>
      <c r="B673" s="93"/>
      <c r="C673" s="232"/>
      <c r="D673" s="314"/>
      <c r="E673" s="309"/>
      <c r="F673" s="264"/>
      <c r="G673" s="264"/>
      <c r="H673" s="18"/>
      <c r="I673" s="11"/>
      <c r="J673" s="11"/>
      <c r="K673" s="57"/>
      <c r="L673" s="2"/>
    </row>
    <row r="674" spans="1:12" hidden="1" x14ac:dyDescent="0.25">
      <c r="A674" s="5"/>
      <c r="B674" s="92"/>
      <c r="C674" s="232"/>
      <c r="D674" s="314"/>
      <c r="E674" s="209"/>
      <c r="F674" s="87"/>
      <c r="G674" s="87"/>
      <c r="H674" s="18"/>
      <c r="I674" s="11"/>
      <c r="J674" s="11"/>
      <c r="K674" s="57"/>
      <c r="L674" s="2"/>
    </row>
    <row r="675" spans="1:12" hidden="1" x14ac:dyDescent="0.25">
      <c r="A675" s="5"/>
      <c r="B675" s="93"/>
      <c r="C675" s="232"/>
      <c r="D675" s="279"/>
      <c r="E675" s="309"/>
      <c r="F675" s="264"/>
      <c r="G675" s="264"/>
      <c r="H675" s="30"/>
      <c r="I675" s="11"/>
      <c r="J675" s="11"/>
      <c r="K675" s="57"/>
      <c r="L675" s="2"/>
    </row>
    <row r="676" spans="1:12" hidden="1" x14ac:dyDescent="0.25">
      <c r="A676" s="5"/>
      <c r="B676" s="92"/>
      <c r="C676" s="232"/>
      <c r="D676" s="279"/>
      <c r="E676" s="209"/>
      <c r="F676" s="87"/>
      <c r="G676" s="87"/>
      <c r="H676" s="18"/>
      <c r="I676" s="11"/>
      <c r="J676" s="11"/>
      <c r="K676" s="57"/>
      <c r="L676" s="10"/>
    </row>
    <row r="677" spans="1:12" hidden="1" x14ac:dyDescent="0.25">
      <c r="A677" s="5"/>
      <c r="B677" s="93"/>
      <c r="C677" s="232"/>
      <c r="D677" s="279"/>
      <c r="E677" s="309"/>
      <c r="F677" s="277"/>
      <c r="G677" s="264"/>
      <c r="H677" s="30"/>
      <c r="I677" s="11"/>
      <c r="J677" s="11"/>
      <c r="K677" s="57"/>
      <c r="L677" s="10"/>
    </row>
    <row r="678" spans="1:12" hidden="1" x14ac:dyDescent="0.25">
      <c r="A678" s="5"/>
      <c r="B678" s="92"/>
      <c r="C678" s="232"/>
      <c r="D678" s="279"/>
      <c r="E678" s="209"/>
      <c r="F678" s="87"/>
      <c r="G678" s="87"/>
      <c r="H678" s="18"/>
      <c r="I678" s="11"/>
      <c r="J678" s="11"/>
      <c r="K678" s="57"/>
      <c r="L678" s="10"/>
    </row>
    <row r="679" spans="1:12" hidden="1" x14ac:dyDescent="0.25">
      <c r="A679" s="5"/>
      <c r="B679" s="93"/>
      <c r="C679" s="232"/>
      <c r="D679" s="279"/>
      <c r="E679" s="309"/>
      <c r="F679" s="264"/>
      <c r="G679" s="264"/>
      <c r="H679" s="30"/>
      <c r="I679" s="11"/>
      <c r="J679" s="11"/>
      <c r="K679" s="57"/>
      <c r="L679" s="10"/>
    </row>
    <row r="680" spans="1:12" hidden="1" x14ac:dyDescent="0.25">
      <c r="A680" s="5"/>
      <c r="B680" s="92"/>
      <c r="C680" s="232"/>
      <c r="D680" s="279"/>
      <c r="E680" s="209"/>
      <c r="F680" s="87"/>
      <c r="G680" s="87"/>
      <c r="H680" s="18"/>
      <c r="I680" s="11"/>
      <c r="J680" s="11"/>
      <c r="K680" s="57"/>
      <c r="L680" s="10"/>
    </row>
    <row r="681" spans="1:12" hidden="1" x14ac:dyDescent="0.25">
      <c r="A681" s="5"/>
      <c r="B681" s="88"/>
      <c r="C681" s="217"/>
      <c r="D681" s="263"/>
      <c r="E681" s="309"/>
      <c r="F681" s="264"/>
      <c r="G681" s="264"/>
      <c r="H681" s="15"/>
      <c r="I681" s="11"/>
      <c r="J681" s="11"/>
      <c r="K681" s="57"/>
      <c r="L681" s="10"/>
    </row>
    <row r="682" spans="1:12" hidden="1" x14ac:dyDescent="0.25">
      <c r="A682" s="5"/>
      <c r="B682" s="92"/>
      <c r="C682" s="232"/>
      <c r="D682" s="318"/>
      <c r="E682" s="209"/>
      <c r="F682" s="87"/>
      <c r="G682" s="87"/>
      <c r="H682" s="18"/>
      <c r="I682" s="11"/>
      <c r="J682" s="11"/>
      <c r="K682" s="57"/>
      <c r="L682" s="10"/>
    </row>
    <row r="683" spans="1:12" hidden="1" x14ac:dyDescent="0.25">
      <c r="A683" s="5"/>
      <c r="B683" s="88"/>
      <c r="C683" s="217"/>
      <c r="D683" s="263"/>
      <c r="E683" s="309"/>
      <c r="F683" s="264"/>
      <c r="G683" s="264"/>
      <c r="H683" s="15"/>
      <c r="I683" s="11"/>
      <c r="J683" s="11"/>
      <c r="K683" s="131"/>
      <c r="L683" s="10"/>
    </row>
    <row r="684" spans="1:12" hidden="1" x14ac:dyDescent="0.25">
      <c r="A684" s="5"/>
      <c r="B684" s="92"/>
      <c r="C684" s="232"/>
      <c r="D684" s="279"/>
      <c r="E684" s="209"/>
      <c r="F684" s="87"/>
      <c r="G684" s="87"/>
      <c r="H684" s="18"/>
      <c r="I684" s="11"/>
      <c r="J684" s="11"/>
      <c r="K684" s="57"/>
      <c r="L684" s="10"/>
    </row>
    <row r="685" spans="1:12" hidden="1" x14ac:dyDescent="0.25">
      <c r="A685" s="5"/>
      <c r="B685" s="88"/>
      <c r="C685" s="217"/>
      <c r="D685" s="263"/>
      <c r="E685" s="309"/>
      <c r="F685" s="264"/>
      <c r="G685" s="264"/>
      <c r="H685" s="18"/>
      <c r="I685" s="11"/>
      <c r="J685" s="11"/>
      <c r="K685" s="57"/>
      <c r="L685" s="10"/>
    </row>
    <row r="686" spans="1:12" hidden="1" x14ac:dyDescent="0.25">
      <c r="A686" s="5"/>
      <c r="B686" s="92"/>
      <c r="C686" s="232"/>
      <c r="D686" s="279"/>
      <c r="E686" s="209"/>
      <c r="F686" s="87"/>
      <c r="G686" s="87"/>
      <c r="H686" s="18"/>
      <c r="I686" s="11"/>
      <c r="J686" s="11"/>
      <c r="K686" s="57"/>
      <c r="L686" s="10"/>
    </row>
    <row r="687" spans="1:12" hidden="1" x14ac:dyDescent="0.25">
      <c r="A687" s="5"/>
      <c r="B687" s="93"/>
      <c r="C687" s="232"/>
      <c r="D687" s="279"/>
      <c r="E687" s="309"/>
      <c r="F687" s="264"/>
      <c r="G687" s="264"/>
      <c r="H687" s="18"/>
      <c r="I687" s="11"/>
      <c r="J687" s="11"/>
      <c r="K687" s="61"/>
      <c r="L687" s="9"/>
    </row>
    <row r="688" spans="1:12" x14ac:dyDescent="0.25">
      <c r="A688" s="5"/>
      <c r="B688" s="92"/>
      <c r="C688" s="232"/>
      <c r="D688" s="296"/>
      <c r="E688" s="209"/>
      <c r="F688" s="87"/>
      <c r="G688" s="87"/>
      <c r="H688" s="104"/>
      <c r="I688" s="39"/>
      <c r="J688" s="39"/>
      <c r="K688" s="57"/>
      <c r="L688" s="9"/>
    </row>
    <row r="689" spans="1:12" ht="81.95" customHeight="1" x14ac:dyDescent="0.25">
      <c r="A689" s="5"/>
      <c r="B689" s="93">
        <v>1</v>
      </c>
      <c r="C689" s="344" t="s">
        <v>568</v>
      </c>
      <c r="D689" s="296" t="s">
        <v>28</v>
      </c>
      <c r="E689" s="313">
        <v>1</v>
      </c>
      <c r="F689" s="305">
        <v>0</v>
      </c>
      <c r="G689" s="305">
        <f>E689*F689</f>
        <v>0</v>
      </c>
      <c r="H689" s="104"/>
      <c r="I689" s="39"/>
      <c r="J689" s="39"/>
      <c r="K689" s="57"/>
      <c r="L689" s="9"/>
    </row>
    <row r="690" spans="1:12" hidden="1" x14ac:dyDescent="0.25">
      <c r="A690" s="5"/>
      <c r="B690" s="93"/>
      <c r="C690" s="246"/>
      <c r="D690" s="279"/>
      <c r="E690" s="309"/>
      <c r="F690" s="264"/>
      <c r="G690" s="264"/>
      <c r="H690" s="104"/>
      <c r="I690" s="39"/>
      <c r="J690" s="39"/>
      <c r="K690" s="57"/>
      <c r="L690" s="9"/>
    </row>
    <row r="691" spans="1:12" hidden="1" x14ac:dyDescent="0.25">
      <c r="A691" s="5"/>
      <c r="B691" s="92"/>
      <c r="C691" s="246"/>
      <c r="D691" s="279"/>
      <c r="E691" s="309"/>
      <c r="F691" s="264"/>
      <c r="G691" s="264"/>
      <c r="H691" s="104"/>
      <c r="I691" s="39"/>
      <c r="J691" s="39"/>
      <c r="K691" s="57"/>
      <c r="L691" s="9"/>
    </row>
    <row r="692" spans="1:12" hidden="1" x14ac:dyDescent="0.25">
      <c r="A692" s="5"/>
      <c r="B692" s="92"/>
      <c r="C692" s="246"/>
      <c r="D692" s="279"/>
      <c r="E692" s="309"/>
      <c r="F692" s="264"/>
      <c r="G692" s="264"/>
      <c r="H692" s="104"/>
      <c r="I692" s="39"/>
      <c r="J692" s="39"/>
      <c r="K692" s="57"/>
      <c r="L692" s="9"/>
    </row>
    <row r="693" spans="1:12" ht="25.5" x14ac:dyDescent="0.25">
      <c r="A693" s="5"/>
      <c r="B693" s="92" t="s">
        <v>19</v>
      </c>
      <c r="C693" s="344" t="s">
        <v>468</v>
      </c>
      <c r="D693" s="296" t="s">
        <v>28</v>
      </c>
      <c r="E693" s="313">
        <v>1</v>
      </c>
      <c r="F693" s="305">
        <v>0</v>
      </c>
      <c r="G693" s="305">
        <f>E693*F693</f>
        <v>0</v>
      </c>
      <c r="H693" s="104"/>
      <c r="I693" s="39"/>
      <c r="J693" s="385"/>
      <c r="K693" s="57"/>
      <c r="L693" s="9"/>
    </row>
    <row r="694" spans="1:12" x14ac:dyDescent="0.25">
      <c r="A694" s="5"/>
      <c r="B694" s="92"/>
      <c r="C694" s="344"/>
      <c r="D694" s="296"/>
      <c r="E694" s="313"/>
      <c r="F694" s="305"/>
      <c r="G694" s="305"/>
      <c r="H694" s="104"/>
      <c r="I694" s="39"/>
      <c r="J694" s="385"/>
      <c r="K694" s="57"/>
      <c r="L694" s="9"/>
    </row>
    <row r="695" spans="1:12" ht="83.1" customHeight="1" x14ac:dyDescent="0.25">
      <c r="A695" s="5"/>
      <c r="B695" s="599">
        <v>2</v>
      </c>
      <c r="C695" s="344" t="s">
        <v>466</v>
      </c>
      <c r="D695" s="296" t="s">
        <v>25</v>
      </c>
      <c r="E695" s="313">
        <v>1</v>
      </c>
      <c r="F695" s="351">
        <v>0</v>
      </c>
      <c r="G695" s="305">
        <f>E695*F695</f>
        <v>0</v>
      </c>
      <c r="H695" s="104"/>
      <c r="I695" s="39"/>
      <c r="J695" s="39"/>
      <c r="K695" s="57"/>
      <c r="L695" s="9"/>
    </row>
    <row r="696" spans="1:12" ht="15" customHeight="1" x14ac:dyDescent="0.25">
      <c r="A696" s="5"/>
      <c r="B696" s="93"/>
      <c r="C696" s="246"/>
      <c r="D696" s="279"/>
      <c r="E696" s="309"/>
      <c r="F696" s="264"/>
      <c r="G696" s="264"/>
      <c r="H696" s="104"/>
      <c r="I696" s="39"/>
      <c r="J696" s="39"/>
      <c r="K696" s="57"/>
      <c r="L696" s="9"/>
    </row>
    <row r="697" spans="1:12" ht="30.95" customHeight="1" x14ac:dyDescent="0.25">
      <c r="A697" s="5"/>
      <c r="B697" s="92">
        <v>3</v>
      </c>
      <c r="C697" s="344" t="s">
        <v>469</v>
      </c>
      <c r="D697" s="296" t="s">
        <v>25</v>
      </c>
      <c r="E697" s="313">
        <v>1</v>
      </c>
      <c r="F697" s="351">
        <v>0</v>
      </c>
      <c r="G697" s="305">
        <f>E697*F697</f>
        <v>0</v>
      </c>
      <c r="H697" s="104"/>
      <c r="I697" s="39"/>
      <c r="J697" s="39"/>
      <c r="K697" s="57"/>
      <c r="L697" s="9"/>
    </row>
    <row r="698" spans="1:12" x14ac:dyDescent="0.25">
      <c r="A698" s="5"/>
      <c r="B698" s="93"/>
      <c r="C698" s="344"/>
      <c r="D698" s="296"/>
      <c r="E698" s="313"/>
      <c r="F698" s="351"/>
      <c r="G698" s="305"/>
      <c r="H698" s="104"/>
      <c r="I698" s="39"/>
      <c r="J698" s="39"/>
      <c r="K698" s="57"/>
      <c r="L698" s="9"/>
    </row>
    <row r="699" spans="1:12" ht="14.1" customHeight="1" x14ac:dyDescent="0.25">
      <c r="A699" s="5"/>
      <c r="B699" s="93">
        <v>4</v>
      </c>
      <c r="C699" s="344" t="s">
        <v>218</v>
      </c>
      <c r="D699" s="296" t="s">
        <v>25</v>
      </c>
      <c r="E699" s="313">
        <v>0.1</v>
      </c>
      <c r="F699" s="351">
        <f>SUM(G690:G696)</f>
        <v>0</v>
      </c>
      <c r="G699" s="305">
        <f>E699*F699</f>
        <v>0</v>
      </c>
      <c r="H699" s="104"/>
      <c r="I699" s="39"/>
      <c r="J699" s="39"/>
      <c r="K699" s="57"/>
      <c r="L699" s="9"/>
    </row>
    <row r="700" spans="1:12" hidden="1" x14ac:dyDescent="0.25">
      <c r="A700" s="5"/>
      <c r="B700" s="93"/>
      <c r="C700" s="317"/>
      <c r="D700" s="279"/>
      <c r="E700" s="309"/>
      <c r="F700" s="264"/>
      <c r="G700" s="264"/>
      <c r="H700" s="30"/>
      <c r="I700" s="11"/>
      <c r="J700" s="11"/>
      <c r="K700" s="57"/>
      <c r="L700" s="9"/>
    </row>
    <row r="701" spans="1:12" x14ac:dyDescent="0.25">
      <c r="A701" s="5"/>
      <c r="B701" s="93"/>
      <c r="C701" s="317"/>
      <c r="D701" s="279"/>
      <c r="E701" s="309"/>
      <c r="F701" s="264"/>
      <c r="G701" s="264"/>
      <c r="H701" s="30"/>
      <c r="I701" s="11"/>
      <c r="J701" s="11"/>
      <c r="K701" s="57"/>
      <c r="L701" s="9"/>
    </row>
    <row r="702" spans="1:12" ht="54" customHeight="1" x14ac:dyDescent="0.25">
      <c r="A702" s="5"/>
      <c r="B702" s="93">
        <v>5</v>
      </c>
      <c r="C702" s="475" t="s">
        <v>467</v>
      </c>
      <c r="D702" s="296" t="s">
        <v>25</v>
      </c>
      <c r="E702" s="313">
        <v>1</v>
      </c>
      <c r="F702" s="305">
        <v>0</v>
      </c>
      <c r="G702" s="305">
        <f>E702*F702</f>
        <v>0</v>
      </c>
      <c r="H702" s="30"/>
      <c r="I702" s="11"/>
      <c r="J702" s="11"/>
      <c r="K702" s="57"/>
      <c r="L702" s="9"/>
    </row>
    <row r="703" spans="1:12" x14ac:dyDescent="0.25">
      <c r="A703" s="5"/>
      <c r="B703" s="93"/>
      <c r="C703" s="41"/>
      <c r="D703" s="83"/>
      <c r="E703" s="28"/>
      <c r="F703" s="87"/>
      <c r="G703" s="87"/>
      <c r="H703" s="18"/>
      <c r="I703" s="11"/>
      <c r="J703" s="11"/>
      <c r="K703" s="57"/>
      <c r="L703" s="9"/>
    </row>
    <row r="704" spans="1:12" ht="15.75" thickBot="1" x14ac:dyDescent="0.3">
      <c r="A704" s="5"/>
      <c r="B704" s="95"/>
      <c r="C704" s="70" t="s">
        <v>185</v>
      </c>
      <c r="D704" s="82"/>
      <c r="E704" s="71"/>
      <c r="F704" s="72"/>
      <c r="G704" s="265">
        <f>SUM(G689:G703)</f>
        <v>0</v>
      </c>
      <c r="H704" s="136"/>
      <c r="I704" s="16"/>
      <c r="J704" s="16"/>
      <c r="K704" s="60"/>
      <c r="L704" s="10"/>
    </row>
    <row r="705" spans="1:12" ht="15.75" thickTop="1" x14ac:dyDescent="0.25">
      <c r="A705" s="5"/>
      <c r="B705" s="95"/>
      <c r="C705" s="37"/>
      <c r="D705" s="78"/>
      <c r="E705" s="10"/>
      <c r="F705" s="65"/>
      <c r="G705" s="65"/>
      <c r="H705" s="18"/>
      <c r="I705" s="11"/>
      <c r="J705" s="11"/>
      <c r="K705" s="57"/>
      <c r="L705" s="10"/>
    </row>
    <row r="706" spans="1:12" x14ac:dyDescent="0.25">
      <c r="A706" s="5"/>
      <c r="B706" s="95"/>
      <c r="C706" s="37"/>
      <c r="D706" s="78"/>
      <c r="E706" s="10"/>
      <c r="F706" s="65"/>
      <c r="G706" s="65"/>
      <c r="H706" s="18"/>
      <c r="I706" s="11"/>
      <c r="J706" s="11"/>
      <c r="K706" s="57"/>
      <c r="L706" s="10"/>
    </row>
    <row r="707" spans="1:12" x14ac:dyDescent="0.25">
      <c r="A707" s="5"/>
      <c r="B707" s="95"/>
      <c r="C707" s="37"/>
      <c r="D707" s="78"/>
      <c r="E707" s="10"/>
      <c r="F707" s="65"/>
      <c r="G707" s="65"/>
      <c r="H707" s="18"/>
      <c r="I707" s="11"/>
      <c r="J707" s="11"/>
      <c r="K707" s="57"/>
      <c r="L707" s="10"/>
    </row>
    <row r="708" spans="1:12" x14ac:dyDescent="0.25">
      <c r="A708" s="25"/>
      <c r="B708" s="92"/>
      <c r="C708" s="25"/>
      <c r="D708" s="143" t="s">
        <v>154</v>
      </c>
      <c r="E708" s="144"/>
      <c r="F708" s="145"/>
      <c r="G708" s="145"/>
      <c r="H708" s="146"/>
      <c r="I708" s="147"/>
      <c r="J708" s="147"/>
      <c r="K708" s="148"/>
      <c r="L708" s="25"/>
    </row>
    <row r="709" spans="1:12" x14ac:dyDescent="0.25">
      <c r="A709" s="25"/>
      <c r="B709" s="91" t="s">
        <v>7</v>
      </c>
      <c r="C709" s="50" t="s">
        <v>15</v>
      </c>
      <c r="D709" s="79"/>
      <c r="E709" s="20"/>
      <c r="F709" s="66"/>
      <c r="G709" s="66"/>
      <c r="H709" s="54"/>
      <c r="I709" s="20"/>
      <c r="J709" s="20"/>
      <c r="K709" s="60"/>
      <c r="L709" s="25"/>
    </row>
    <row r="710" spans="1:12" ht="11.1" customHeight="1" x14ac:dyDescent="0.25">
      <c r="A710" s="25"/>
      <c r="B710" s="91"/>
      <c r="C710" s="50"/>
      <c r="D710" s="79"/>
      <c r="E710" s="20"/>
      <c r="F710" s="66"/>
      <c r="G710" s="66"/>
      <c r="H710" s="54"/>
      <c r="I710" s="20"/>
      <c r="J710" s="20"/>
      <c r="K710" s="60"/>
      <c r="L710" s="25"/>
    </row>
    <row r="711" spans="1:12" hidden="1" x14ac:dyDescent="0.25">
      <c r="A711" s="5"/>
      <c r="B711" s="93"/>
      <c r="C711" s="246"/>
      <c r="D711" s="279"/>
      <c r="E711" s="309"/>
      <c r="F711" s="319"/>
      <c r="G711" s="264"/>
      <c r="H711" s="18"/>
      <c r="I711" s="11"/>
      <c r="J711" s="11"/>
      <c r="K711" s="132"/>
      <c r="L711" s="9"/>
    </row>
    <row r="712" spans="1:12" hidden="1" x14ac:dyDescent="0.25">
      <c r="A712" s="5"/>
      <c r="B712" s="93"/>
      <c r="C712" s="315"/>
      <c r="D712" s="279"/>
      <c r="E712" s="209"/>
      <c r="F712" s="87"/>
      <c r="G712" s="87"/>
      <c r="H712" s="18"/>
      <c r="I712" s="11"/>
      <c r="J712" s="11"/>
      <c r="K712" s="132"/>
      <c r="L712" s="9"/>
    </row>
    <row r="713" spans="1:12" hidden="1" x14ac:dyDescent="0.25">
      <c r="A713" s="5"/>
      <c r="B713" s="93"/>
      <c r="C713" s="315"/>
      <c r="D713" s="279"/>
      <c r="E713" s="309"/>
      <c r="F713" s="415"/>
      <c r="G713" s="264"/>
      <c r="H713" s="18"/>
      <c r="I713" s="11"/>
      <c r="J713" s="11"/>
      <c r="K713" s="132"/>
      <c r="L713" s="9"/>
    </row>
    <row r="714" spans="1:12" hidden="1" x14ac:dyDescent="0.25">
      <c r="A714" s="5"/>
      <c r="B714" s="93"/>
      <c r="C714" s="29"/>
      <c r="D714" s="296"/>
      <c r="E714" s="209"/>
      <c r="F714" s="87"/>
      <c r="G714" s="87"/>
      <c r="H714" s="18"/>
      <c r="I714" s="11"/>
      <c r="J714" s="11"/>
      <c r="K714" s="132"/>
      <c r="L714" s="9"/>
    </row>
    <row r="715" spans="1:12" hidden="1" x14ac:dyDescent="0.25">
      <c r="A715" s="5"/>
      <c r="B715" s="93"/>
      <c r="C715" s="246"/>
      <c r="D715" s="279"/>
      <c r="E715" s="309"/>
      <c r="F715" s="319"/>
      <c r="G715" s="264"/>
      <c r="H715" s="18"/>
      <c r="I715" s="11"/>
      <c r="J715" s="11"/>
      <c r="K715" s="132"/>
      <c r="L715" s="9"/>
    </row>
    <row r="716" spans="1:12" hidden="1" x14ac:dyDescent="0.25">
      <c r="A716" s="5"/>
      <c r="B716" s="93"/>
      <c r="C716" s="315"/>
      <c r="D716" s="279"/>
      <c r="E716" s="209"/>
      <c r="F716" s="87"/>
      <c r="G716" s="87"/>
      <c r="H716" s="18"/>
      <c r="I716" s="11"/>
      <c r="J716" s="11"/>
      <c r="K716" s="132"/>
      <c r="L716" s="9"/>
    </row>
    <row r="717" spans="1:12" hidden="1" x14ac:dyDescent="0.25">
      <c r="A717" s="5"/>
      <c r="B717" s="93"/>
      <c r="C717" s="315"/>
      <c r="D717" s="279"/>
      <c r="E717" s="309"/>
      <c r="F717" s="320"/>
      <c r="G717" s="264"/>
      <c r="H717" s="18"/>
      <c r="I717" s="11"/>
      <c r="J717" s="11"/>
      <c r="K717" s="132"/>
      <c r="L717" s="9"/>
    </row>
    <row r="718" spans="1:12" hidden="1" x14ac:dyDescent="0.25">
      <c r="A718" s="5"/>
      <c r="B718" s="93"/>
      <c r="C718" s="315"/>
      <c r="D718" s="279"/>
      <c r="E718" s="309"/>
      <c r="F718" s="320"/>
      <c r="G718" s="264"/>
      <c r="H718" s="18"/>
      <c r="I718" s="11"/>
      <c r="J718" s="11"/>
      <c r="K718" s="57"/>
      <c r="L718" s="9"/>
    </row>
    <row r="719" spans="1:12" x14ac:dyDescent="0.25">
      <c r="A719" s="5"/>
      <c r="B719" s="93"/>
      <c r="C719" s="29"/>
      <c r="D719" s="296"/>
      <c r="E719" s="209"/>
      <c r="F719" s="87"/>
      <c r="G719" s="87"/>
      <c r="H719" s="18"/>
      <c r="I719" s="11"/>
      <c r="J719" s="11"/>
      <c r="K719" s="57"/>
      <c r="L719" s="9"/>
    </row>
    <row r="720" spans="1:12" ht="38.25" x14ac:dyDescent="0.25">
      <c r="A720" s="5"/>
      <c r="B720" s="93">
        <v>1</v>
      </c>
      <c r="C720" s="29" t="s">
        <v>65</v>
      </c>
      <c r="D720" s="297" t="s">
        <v>54</v>
      </c>
      <c r="E720" s="313">
        <v>2</v>
      </c>
      <c r="F720" s="305">
        <v>0</v>
      </c>
      <c r="G720" s="305">
        <f>E720*F720</f>
        <v>0</v>
      </c>
      <c r="H720" s="25"/>
      <c r="I720" s="25"/>
      <c r="J720" s="25"/>
      <c r="K720" s="57"/>
      <c r="L720" s="9"/>
    </row>
    <row r="721" spans="1:12" x14ac:dyDescent="0.25">
      <c r="A721" s="5"/>
      <c r="B721" s="92" t="s">
        <v>19</v>
      </c>
      <c r="C721" s="29" t="s">
        <v>66</v>
      </c>
      <c r="D721" s="296" t="s">
        <v>216</v>
      </c>
      <c r="E721" s="313">
        <v>1</v>
      </c>
      <c r="F721" s="305">
        <v>0</v>
      </c>
      <c r="G721" s="305">
        <f>E721*F721</f>
        <v>0</v>
      </c>
      <c r="H721" s="18"/>
      <c r="I721" s="11"/>
      <c r="J721" s="11"/>
      <c r="K721" s="57"/>
      <c r="L721" s="9"/>
    </row>
    <row r="722" spans="1:12" ht="17.100000000000001" customHeight="1" x14ac:dyDescent="0.25">
      <c r="A722" s="5"/>
      <c r="B722" s="92"/>
      <c r="C722" s="315"/>
      <c r="D722" s="279"/>
      <c r="E722" s="309"/>
      <c r="F722" s="320"/>
      <c r="G722" s="264"/>
      <c r="H722" s="18"/>
      <c r="I722" s="11"/>
      <c r="J722" s="11"/>
      <c r="K722" s="57"/>
      <c r="L722" s="9"/>
    </row>
    <row r="723" spans="1:12" hidden="1" x14ac:dyDescent="0.25">
      <c r="A723" s="5"/>
      <c r="B723" s="93"/>
      <c r="C723" s="21"/>
      <c r="D723" s="296"/>
      <c r="E723" s="209"/>
      <c r="F723" s="87"/>
      <c r="G723" s="87"/>
      <c r="H723" s="18"/>
      <c r="I723" s="11"/>
      <c r="J723" s="11"/>
      <c r="K723" s="57"/>
      <c r="L723" s="9"/>
    </row>
    <row r="724" spans="1:12" hidden="1" x14ac:dyDescent="0.25">
      <c r="A724" s="5"/>
      <c r="B724" s="93"/>
      <c r="C724" s="246"/>
      <c r="D724" s="279"/>
      <c r="E724" s="309"/>
      <c r="F724" s="264"/>
      <c r="G724" s="264"/>
      <c r="H724" s="18"/>
      <c r="I724" s="11"/>
      <c r="J724" s="11"/>
      <c r="K724" s="57"/>
      <c r="L724" s="9"/>
    </row>
    <row r="725" spans="1:12" hidden="1" x14ac:dyDescent="0.25">
      <c r="A725" s="5"/>
      <c r="B725" s="93"/>
      <c r="C725" s="21"/>
      <c r="D725" s="296"/>
      <c r="E725" s="209"/>
      <c r="F725" s="87"/>
      <c r="G725" s="87"/>
      <c r="H725" s="18"/>
      <c r="I725" s="11"/>
      <c r="J725" s="11"/>
      <c r="K725" s="57"/>
      <c r="L725" s="9"/>
    </row>
    <row r="726" spans="1:12" hidden="1" x14ac:dyDescent="0.25">
      <c r="A726" s="5"/>
      <c r="B726" s="93"/>
      <c r="C726" s="246"/>
      <c r="D726" s="279"/>
      <c r="E726" s="309"/>
      <c r="F726" s="320"/>
      <c r="G726" s="264"/>
      <c r="H726" s="18"/>
      <c r="I726" s="11"/>
      <c r="J726" s="11"/>
      <c r="K726" s="57"/>
      <c r="L726" s="9"/>
    </row>
    <row r="727" spans="1:12" hidden="1" x14ac:dyDescent="0.25">
      <c r="A727" s="5"/>
      <c r="B727" s="92"/>
      <c r="C727" s="224"/>
      <c r="D727" s="303"/>
      <c r="E727" s="309"/>
      <c r="F727" s="320"/>
      <c r="G727" s="264"/>
      <c r="H727" s="18"/>
      <c r="I727" s="11"/>
      <c r="J727" s="11"/>
      <c r="K727" s="131"/>
      <c r="L727" s="2"/>
    </row>
    <row r="728" spans="1:12" hidden="1" x14ac:dyDescent="0.25">
      <c r="A728" s="5"/>
      <c r="B728" s="92"/>
      <c r="C728" s="224"/>
      <c r="D728" s="303"/>
      <c r="E728" s="309"/>
      <c r="F728" s="320"/>
      <c r="G728" s="264"/>
      <c r="H728" s="18"/>
      <c r="I728" s="11"/>
      <c r="J728" s="11"/>
      <c r="K728" s="131"/>
      <c r="L728" s="2"/>
    </row>
    <row r="729" spans="1:12" hidden="1" x14ac:dyDescent="0.25">
      <c r="A729" s="5"/>
      <c r="B729" s="92"/>
      <c r="C729" s="224"/>
      <c r="D729" s="303"/>
      <c r="E729" s="309"/>
      <c r="F729" s="320"/>
      <c r="G729" s="264"/>
      <c r="H729" s="18"/>
      <c r="I729" s="11"/>
      <c r="J729" s="11"/>
      <c r="K729" s="131"/>
      <c r="L729" s="2"/>
    </row>
    <row r="730" spans="1:12" hidden="1" x14ac:dyDescent="0.25">
      <c r="A730" s="5"/>
      <c r="B730" s="92"/>
      <c r="C730" s="224"/>
      <c r="D730" s="303"/>
      <c r="E730" s="309"/>
      <c r="F730" s="264"/>
      <c r="G730" s="264"/>
      <c r="H730" s="18"/>
      <c r="I730" s="11"/>
      <c r="J730" s="11"/>
      <c r="K730" s="131"/>
      <c r="L730" s="2"/>
    </row>
    <row r="731" spans="1:12" hidden="1" x14ac:dyDescent="0.25">
      <c r="A731" s="5"/>
      <c r="B731" s="92"/>
      <c r="C731" s="224"/>
      <c r="D731" s="303"/>
      <c r="E731" s="309"/>
      <c r="F731" s="320"/>
      <c r="G731" s="264"/>
      <c r="H731" s="18"/>
      <c r="I731" s="11"/>
      <c r="J731" s="11"/>
      <c r="K731" s="131"/>
      <c r="L731" s="5"/>
    </row>
    <row r="732" spans="1:12" hidden="1" x14ac:dyDescent="0.25">
      <c r="A732" s="5"/>
      <c r="B732" s="92"/>
      <c r="C732" s="224"/>
      <c r="D732" s="303"/>
      <c r="E732" s="309"/>
      <c r="F732" s="320"/>
      <c r="G732" s="264"/>
      <c r="H732" s="18"/>
      <c r="I732" s="11"/>
      <c r="J732" s="11"/>
      <c r="K732" s="131"/>
      <c r="L732" s="5"/>
    </row>
    <row r="733" spans="1:12" hidden="1" x14ac:dyDescent="0.25">
      <c r="A733" s="5"/>
      <c r="B733" s="88"/>
      <c r="C733" s="42"/>
      <c r="D733" s="298"/>
      <c r="E733" s="300"/>
      <c r="F733" s="99"/>
      <c r="G733" s="99"/>
      <c r="H733" s="18"/>
      <c r="I733" s="11"/>
      <c r="J733" s="11"/>
      <c r="K733" s="140"/>
      <c r="L733" s="5"/>
    </row>
    <row r="734" spans="1:12" hidden="1" x14ac:dyDescent="0.25">
      <c r="A734" s="5"/>
      <c r="B734" s="96"/>
      <c r="C734" s="311"/>
      <c r="D734" s="355"/>
      <c r="E734" s="300"/>
      <c r="F734" s="99"/>
      <c r="G734" s="99"/>
      <c r="H734" s="104"/>
      <c r="I734" s="39"/>
      <c r="J734" s="39"/>
      <c r="K734" s="133"/>
      <c r="L734" s="5"/>
    </row>
    <row r="735" spans="1:12" hidden="1" x14ac:dyDescent="0.25">
      <c r="A735" s="5"/>
      <c r="B735" s="88"/>
      <c r="C735" s="311"/>
      <c r="D735" s="303"/>
      <c r="E735" s="309"/>
      <c r="F735" s="320"/>
      <c r="G735" s="264"/>
      <c r="H735" s="15"/>
      <c r="I735" s="46"/>
      <c r="J735" s="46"/>
      <c r="K735" s="140"/>
      <c r="L735" s="5"/>
    </row>
    <row r="736" spans="1:12" hidden="1" x14ac:dyDescent="0.25">
      <c r="A736" s="5"/>
      <c r="B736" s="97"/>
      <c r="C736" s="335"/>
      <c r="D736" s="352"/>
      <c r="E736" s="207"/>
      <c r="F736" s="125"/>
      <c r="G736" s="125"/>
      <c r="H736" s="25"/>
      <c r="I736" s="121"/>
      <c r="J736" s="121"/>
      <c r="K736" s="140"/>
      <c r="L736" s="5"/>
    </row>
    <row r="737" spans="1:12" hidden="1" x14ac:dyDescent="0.25">
      <c r="A737" s="5"/>
      <c r="B737" s="96"/>
      <c r="C737" s="311"/>
      <c r="D737" s="355"/>
      <c r="E737" s="300"/>
      <c r="F737" s="99"/>
      <c r="G737" s="99"/>
      <c r="H737" s="15"/>
      <c r="I737" s="46"/>
      <c r="J737" s="46"/>
      <c r="K737" s="133"/>
      <c r="L737" s="5"/>
    </row>
    <row r="738" spans="1:12" ht="2.1" hidden="1" customHeight="1" x14ac:dyDescent="0.25">
      <c r="A738" s="5"/>
      <c r="B738" s="96"/>
      <c r="C738" s="311"/>
      <c r="D738" s="303"/>
      <c r="E738" s="309"/>
      <c r="F738" s="320"/>
      <c r="G738" s="264"/>
      <c r="H738" s="15"/>
      <c r="I738" s="46"/>
      <c r="J738" s="46"/>
      <c r="K738" s="140"/>
      <c r="L738" s="5"/>
    </row>
    <row r="739" spans="1:12" hidden="1" x14ac:dyDescent="0.25">
      <c r="A739" s="5"/>
      <c r="B739" s="97"/>
      <c r="C739" s="335"/>
      <c r="D739" s="352"/>
      <c r="E739" s="207"/>
      <c r="F739" s="125"/>
      <c r="G739" s="125"/>
      <c r="H739" s="25"/>
      <c r="I739" s="121"/>
      <c r="J739" s="121"/>
      <c r="K739" s="140"/>
      <c r="L739" s="5"/>
    </row>
    <row r="740" spans="1:12" ht="25.5" x14ac:dyDescent="0.25">
      <c r="A740" s="5"/>
      <c r="B740" s="96">
        <v>2</v>
      </c>
      <c r="C740" s="364" t="s">
        <v>461</v>
      </c>
      <c r="D740" s="298" t="s">
        <v>25</v>
      </c>
      <c r="E740" s="388"/>
      <c r="F740" s="389"/>
      <c r="G740" s="389"/>
      <c r="H740" s="15"/>
      <c r="I740" s="46"/>
      <c r="J740" s="46"/>
      <c r="K740" s="133"/>
      <c r="L740" s="45"/>
    </row>
    <row r="741" spans="1:12" ht="12.95" customHeight="1" x14ac:dyDescent="0.25">
      <c r="A741" s="5"/>
      <c r="B741" s="94"/>
      <c r="C741" s="224"/>
      <c r="D741" s="303"/>
      <c r="E741" s="309"/>
      <c r="F741" s="320"/>
      <c r="G741" s="264"/>
      <c r="H741" s="104"/>
      <c r="I741" s="39"/>
      <c r="J741" s="39"/>
      <c r="K741" s="133"/>
      <c r="L741" s="45"/>
    </row>
    <row r="742" spans="1:12" hidden="1" x14ac:dyDescent="0.25">
      <c r="A742" s="5"/>
      <c r="B742" s="94"/>
      <c r="C742" s="311"/>
      <c r="D742" s="303"/>
      <c r="E742" s="309"/>
      <c r="F742" s="320"/>
      <c r="G742" s="264"/>
      <c r="H742" s="18"/>
      <c r="I742" s="11"/>
      <c r="J742" s="11"/>
      <c r="K742" s="131"/>
      <c r="L742" s="45"/>
    </row>
    <row r="743" spans="1:12" hidden="1" x14ac:dyDescent="0.25">
      <c r="A743" s="5"/>
      <c r="B743" s="94"/>
      <c r="C743" s="224"/>
      <c r="D743" s="303"/>
      <c r="E743" s="309"/>
      <c r="F743" s="264"/>
      <c r="G743" s="264"/>
      <c r="H743" s="18"/>
      <c r="I743" s="11"/>
      <c r="J743" s="11"/>
      <c r="K743" s="131"/>
      <c r="L743" s="45"/>
    </row>
    <row r="744" spans="1:12" hidden="1" x14ac:dyDescent="0.25">
      <c r="A744" s="5"/>
      <c r="B744" s="94"/>
      <c r="C744" s="311"/>
      <c r="D744" s="303"/>
      <c r="E744" s="309"/>
      <c r="F744" s="320"/>
      <c r="G744" s="264"/>
      <c r="H744" s="18"/>
      <c r="I744" s="11"/>
      <c r="J744" s="11"/>
      <c r="K744" s="133"/>
      <c r="L744" s="45"/>
    </row>
    <row r="745" spans="1:12" x14ac:dyDescent="0.25">
      <c r="A745" s="5"/>
      <c r="B745" s="94" t="s">
        <v>19</v>
      </c>
      <c r="C745" s="364" t="s">
        <v>366</v>
      </c>
      <c r="D745" s="294" t="s">
        <v>367</v>
      </c>
      <c r="E745" s="313">
        <v>5</v>
      </c>
      <c r="F745" s="305">
        <v>0</v>
      </c>
      <c r="G745" s="305">
        <f>E745*F745</f>
        <v>0</v>
      </c>
      <c r="H745" s="18"/>
      <c r="I745" s="11"/>
      <c r="J745" s="11"/>
      <c r="K745" s="133"/>
      <c r="L745" s="45"/>
    </row>
    <row r="746" spans="1:12" ht="14.1" customHeight="1" x14ac:dyDescent="0.25">
      <c r="A746" s="5"/>
      <c r="B746" s="94" t="s">
        <v>20</v>
      </c>
      <c r="C746" s="364" t="s">
        <v>138</v>
      </c>
      <c r="D746" s="294" t="s">
        <v>367</v>
      </c>
      <c r="E746" s="313">
        <v>5</v>
      </c>
      <c r="F746" s="281">
        <v>0</v>
      </c>
      <c r="G746" s="305">
        <f>E746*F746</f>
        <v>0</v>
      </c>
      <c r="H746" s="18"/>
      <c r="I746" s="11"/>
      <c r="J746" s="11"/>
      <c r="K746" s="133"/>
      <c r="L746" s="45"/>
    </row>
    <row r="747" spans="1:12" hidden="1" x14ac:dyDescent="0.25">
      <c r="A747" s="5"/>
      <c r="B747" s="94"/>
      <c r="C747" s="311"/>
      <c r="D747" s="303"/>
      <c r="E747" s="309"/>
      <c r="F747" s="320"/>
      <c r="G747" s="264"/>
      <c r="H747" s="18"/>
      <c r="I747" s="11"/>
      <c r="J747" s="11"/>
      <c r="K747" s="133"/>
      <c r="L747" s="45"/>
    </row>
    <row r="748" spans="1:12" hidden="1" x14ac:dyDescent="0.25">
      <c r="A748" s="5"/>
      <c r="B748" s="94"/>
      <c r="C748" s="311"/>
      <c r="D748" s="303"/>
      <c r="E748" s="309"/>
      <c r="F748" s="324"/>
      <c r="G748" s="264"/>
      <c r="H748" s="18"/>
      <c r="I748" s="11"/>
      <c r="J748" s="11"/>
      <c r="K748" s="133"/>
      <c r="L748" s="45"/>
    </row>
    <row r="749" spans="1:12" x14ac:dyDescent="0.25">
      <c r="A749" s="5"/>
      <c r="B749" s="376" t="s">
        <v>22</v>
      </c>
      <c r="C749" s="387" t="s">
        <v>118</v>
      </c>
      <c r="D749" s="299"/>
      <c r="E749" s="388"/>
      <c r="F749" s="389"/>
      <c r="G749" s="389"/>
      <c r="H749" s="18"/>
      <c r="I749" s="11"/>
      <c r="J749" s="11"/>
      <c r="K749" s="133"/>
      <c r="L749" s="45"/>
    </row>
    <row r="750" spans="1:12" x14ac:dyDescent="0.25">
      <c r="A750" s="5"/>
      <c r="B750" s="376"/>
      <c r="C750" s="387" t="s">
        <v>119</v>
      </c>
      <c r="D750" s="299" t="s">
        <v>30</v>
      </c>
      <c r="E750" s="313">
        <v>2</v>
      </c>
      <c r="F750" s="281">
        <v>0</v>
      </c>
      <c r="G750" s="305">
        <f>E750*F750</f>
        <v>0</v>
      </c>
      <c r="H750" s="18"/>
      <c r="I750" s="11"/>
      <c r="J750" s="11"/>
      <c r="K750" s="133"/>
      <c r="L750" s="45"/>
    </row>
    <row r="751" spans="1:12" x14ac:dyDescent="0.25">
      <c r="A751" s="5"/>
      <c r="B751" s="376"/>
      <c r="C751" s="387"/>
      <c r="D751" s="299"/>
      <c r="E751" s="388"/>
      <c r="F751" s="389"/>
      <c r="G751" s="389"/>
      <c r="H751" s="18"/>
      <c r="I751" s="11"/>
      <c r="J751" s="11"/>
      <c r="K751" s="133"/>
      <c r="L751" s="45"/>
    </row>
    <row r="752" spans="1:12" hidden="1" x14ac:dyDescent="0.25">
      <c r="A752" s="5"/>
      <c r="B752" s="376"/>
      <c r="C752" s="387"/>
      <c r="D752" s="299"/>
      <c r="E752" s="313"/>
      <c r="F752" s="281"/>
      <c r="G752" s="305"/>
      <c r="H752" s="18"/>
      <c r="I752" s="11"/>
      <c r="J752" s="11"/>
      <c r="K752" s="133"/>
      <c r="L752" s="45"/>
    </row>
    <row r="753" spans="1:12" ht="17.100000000000001" hidden="1" customHeight="1" x14ac:dyDescent="0.25">
      <c r="A753" s="5"/>
      <c r="B753" s="94"/>
      <c r="C753" s="353"/>
      <c r="D753" s="355"/>
      <c r="E753" s="309"/>
      <c r="F753" s="324"/>
      <c r="G753" s="264"/>
      <c r="H753" s="18"/>
      <c r="I753" s="11"/>
      <c r="J753" s="11"/>
      <c r="K753" s="133"/>
      <c r="L753" s="45"/>
    </row>
    <row r="754" spans="1:12" hidden="1" x14ac:dyDescent="0.25">
      <c r="A754" s="5"/>
      <c r="B754" s="94"/>
      <c r="C754" s="353"/>
      <c r="D754" s="355"/>
      <c r="E754" s="309"/>
      <c r="F754" s="324"/>
      <c r="G754" s="264"/>
      <c r="H754" s="18"/>
      <c r="I754" s="11"/>
      <c r="J754" s="11"/>
      <c r="K754" s="134"/>
      <c r="L754" s="45"/>
    </row>
    <row r="755" spans="1:12" hidden="1" x14ac:dyDescent="0.25">
      <c r="A755" s="5"/>
      <c r="B755" s="94"/>
      <c r="C755" s="353"/>
      <c r="D755" s="355"/>
      <c r="E755" s="309"/>
      <c r="F755" s="324"/>
      <c r="G755" s="264"/>
      <c r="H755" s="18"/>
      <c r="I755" s="11"/>
      <c r="J755" s="11"/>
      <c r="K755" s="134"/>
      <c r="L755" s="45"/>
    </row>
    <row r="756" spans="1:12" hidden="1" x14ac:dyDescent="0.25">
      <c r="A756" s="5"/>
      <c r="B756" s="98"/>
      <c r="C756" s="224"/>
      <c r="D756" s="303"/>
      <c r="E756" s="309"/>
      <c r="F756" s="324"/>
      <c r="G756" s="264"/>
      <c r="H756" s="15"/>
      <c r="I756" s="46"/>
      <c r="J756" s="46"/>
      <c r="K756" s="134"/>
      <c r="L756" s="45"/>
    </row>
    <row r="757" spans="1:12" hidden="1" x14ac:dyDescent="0.25">
      <c r="A757" s="5"/>
      <c r="B757" s="94"/>
      <c r="C757" s="224"/>
      <c r="D757" s="303"/>
      <c r="E757" s="309"/>
      <c r="F757" s="324"/>
      <c r="G757" s="264"/>
      <c r="H757" s="18"/>
      <c r="I757" s="11"/>
      <c r="J757" s="11"/>
      <c r="K757" s="133"/>
      <c r="L757" s="45"/>
    </row>
    <row r="758" spans="1:12" hidden="1" x14ac:dyDescent="0.25">
      <c r="A758" s="5"/>
      <c r="B758" s="94"/>
      <c r="C758" s="224"/>
      <c r="D758" s="303"/>
      <c r="E758" s="309"/>
      <c r="F758" s="324"/>
      <c r="G758" s="264"/>
      <c r="H758" s="18"/>
      <c r="I758" s="11"/>
      <c r="J758" s="11"/>
      <c r="K758" s="133"/>
      <c r="L758" s="45"/>
    </row>
    <row r="759" spans="1:12" hidden="1" x14ac:dyDescent="0.25">
      <c r="A759" s="5"/>
      <c r="B759" s="94"/>
      <c r="C759" s="224"/>
      <c r="D759" s="303"/>
      <c r="E759" s="309"/>
      <c r="F759" s="324"/>
      <c r="G759" s="264"/>
      <c r="H759" s="18"/>
      <c r="I759" s="11"/>
      <c r="J759" s="11"/>
      <c r="K759" s="133"/>
      <c r="L759" s="45"/>
    </row>
    <row r="760" spans="1:12" hidden="1" x14ac:dyDescent="0.25">
      <c r="A760" s="5"/>
      <c r="B760" s="94"/>
      <c r="C760" s="224"/>
      <c r="D760" s="303"/>
      <c r="E760" s="309"/>
      <c r="F760" s="324"/>
      <c r="G760" s="264"/>
      <c r="H760" s="18"/>
      <c r="I760" s="11"/>
      <c r="J760" s="11"/>
      <c r="K760" s="133"/>
      <c r="L760" s="45"/>
    </row>
    <row r="761" spans="1:12" hidden="1" x14ac:dyDescent="0.25">
      <c r="A761" s="5"/>
      <c r="B761" s="98"/>
      <c r="C761" s="224"/>
      <c r="D761" s="303"/>
      <c r="E761" s="309"/>
      <c r="F761" s="324"/>
      <c r="G761" s="264"/>
      <c r="H761" s="18"/>
      <c r="I761" s="11"/>
      <c r="J761" s="11"/>
      <c r="K761" s="133"/>
      <c r="L761" s="45"/>
    </row>
    <row r="762" spans="1:12" hidden="1" x14ac:dyDescent="0.25">
      <c r="A762" s="5"/>
      <c r="B762" s="98"/>
      <c r="C762" s="224"/>
      <c r="D762" s="303"/>
      <c r="E762" s="309"/>
      <c r="F762" s="324"/>
      <c r="G762" s="264"/>
      <c r="H762" s="15"/>
      <c r="I762" s="46"/>
      <c r="J762" s="46"/>
      <c r="K762" s="133"/>
      <c r="L762" s="45"/>
    </row>
    <row r="763" spans="1:12" hidden="1" x14ac:dyDescent="0.25">
      <c r="A763" s="5"/>
      <c r="B763" s="98"/>
      <c r="C763" s="14"/>
      <c r="D763" s="294"/>
      <c r="E763" s="300"/>
      <c r="F763" s="99"/>
      <c r="G763" s="99"/>
      <c r="H763" s="15"/>
      <c r="I763" s="46"/>
      <c r="J763" s="46"/>
      <c r="K763" s="133"/>
      <c r="L763" s="45"/>
    </row>
    <row r="764" spans="1:12" ht="63.75" x14ac:dyDescent="0.25">
      <c r="A764" s="5"/>
      <c r="B764" s="88">
        <v>3</v>
      </c>
      <c r="C764" s="127" t="s">
        <v>463</v>
      </c>
      <c r="D764" s="294"/>
      <c r="E764" s="300"/>
      <c r="F764" s="99"/>
      <c r="G764" s="99"/>
      <c r="H764" s="18"/>
      <c r="I764" s="11"/>
      <c r="J764" s="11"/>
      <c r="K764" s="155"/>
      <c r="L764" s="45"/>
    </row>
    <row r="765" spans="1:12" ht="25.5" x14ac:dyDescent="0.25">
      <c r="A765" s="5"/>
      <c r="B765" s="94" t="s">
        <v>19</v>
      </c>
      <c r="C765" s="14" t="s">
        <v>74</v>
      </c>
      <c r="D765" s="294" t="s">
        <v>30</v>
      </c>
      <c r="E765" s="313">
        <v>1</v>
      </c>
      <c r="F765" s="305">
        <v>0</v>
      </c>
      <c r="G765" s="305">
        <f>E765*F765</f>
        <v>0</v>
      </c>
      <c r="H765" s="104"/>
      <c r="I765" s="39"/>
      <c r="J765" s="39"/>
      <c r="K765" s="131"/>
      <c r="L765" s="45"/>
    </row>
    <row r="766" spans="1:12" x14ac:dyDescent="0.25">
      <c r="A766" s="5"/>
      <c r="B766" s="94"/>
      <c r="C766" s="14" t="s">
        <v>110</v>
      </c>
      <c r="D766" s="80"/>
      <c r="E766" s="180"/>
      <c r="F766" s="65"/>
      <c r="G766" s="65"/>
      <c r="H766" s="104"/>
      <c r="I766" s="39"/>
      <c r="J766" s="39"/>
      <c r="K766" s="131"/>
      <c r="L766" s="5"/>
    </row>
    <row r="767" spans="1:12" ht="11.1" customHeight="1" x14ac:dyDescent="0.25">
      <c r="A767" s="5"/>
      <c r="B767" s="94"/>
      <c r="C767" s="224"/>
      <c r="D767" s="303"/>
      <c r="E767" s="309"/>
      <c r="F767" s="320"/>
      <c r="G767" s="264"/>
      <c r="H767" s="18"/>
      <c r="I767" s="11"/>
      <c r="J767" s="11"/>
      <c r="K767" s="131"/>
      <c r="L767" s="5"/>
    </row>
    <row r="768" spans="1:12" hidden="1" x14ac:dyDescent="0.25">
      <c r="A768" s="5"/>
      <c r="B768" s="94"/>
      <c r="C768" s="224"/>
      <c r="D768" s="303"/>
      <c r="E768" s="309"/>
      <c r="F768" s="320"/>
      <c r="G768" s="264"/>
      <c r="H768" s="18"/>
      <c r="I768" s="11"/>
      <c r="J768" s="11"/>
      <c r="K768" s="131"/>
      <c r="L768" s="5"/>
    </row>
    <row r="769" spans="1:12" hidden="1" x14ac:dyDescent="0.25">
      <c r="A769" s="5"/>
      <c r="B769" s="94"/>
      <c r="C769" s="224"/>
      <c r="D769" s="303"/>
      <c r="E769" s="309"/>
      <c r="F769" s="320"/>
      <c r="G769" s="264"/>
      <c r="H769" s="18"/>
      <c r="I769" s="11"/>
      <c r="J769" s="11"/>
      <c r="K769" s="131"/>
      <c r="L769" s="5"/>
    </row>
    <row r="770" spans="1:12" hidden="1" x14ac:dyDescent="0.25">
      <c r="A770" s="5"/>
      <c r="B770" s="94"/>
      <c r="C770" s="224"/>
      <c r="D770" s="303"/>
      <c r="E770" s="309"/>
      <c r="F770" s="320"/>
      <c r="G770" s="264"/>
      <c r="H770" s="18"/>
      <c r="I770" s="11"/>
      <c r="J770" s="11"/>
      <c r="K770" s="131"/>
      <c r="L770" s="5"/>
    </row>
    <row r="771" spans="1:12" hidden="1" x14ac:dyDescent="0.25">
      <c r="A771" s="5"/>
      <c r="B771" s="94"/>
      <c r="C771" s="224"/>
      <c r="D771" s="303"/>
      <c r="E771" s="309"/>
      <c r="F771" s="320"/>
      <c r="G771" s="264"/>
      <c r="H771" s="18"/>
      <c r="I771" s="11"/>
      <c r="J771" s="11"/>
      <c r="K771" s="131"/>
      <c r="L771" s="5"/>
    </row>
    <row r="772" spans="1:12" hidden="1" x14ac:dyDescent="0.25">
      <c r="A772" s="5"/>
      <c r="B772" s="94"/>
      <c r="C772" s="224"/>
      <c r="D772" s="303"/>
      <c r="E772" s="309"/>
      <c r="F772" s="320"/>
      <c r="G772" s="264"/>
      <c r="H772" s="18"/>
      <c r="I772" s="11"/>
      <c r="J772" s="11"/>
      <c r="K772" s="133"/>
      <c r="L772" s="5"/>
    </row>
    <row r="773" spans="1:12" hidden="1" x14ac:dyDescent="0.25">
      <c r="A773" s="5"/>
      <c r="B773" s="94"/>
      <c r="C773" s="224"/>
      <c r="D773" s="303"/>
      <c r="E773" s="309"/>
      <c r="F773" s="320"/>
      <c r="G773" s="264"/>
      <c r="H773" s="18"/>
      <c r="I773" s="11"/>
      <c r="J773" s="11"/>
      <c r="K773" s="133"/>
      <c r="L773" s="5"/>
    </row>
    <row r="774" spans="1:12" hidden="1" x14ac:dyDescent="0.25">
      <c r="A774" s="5"/>
      <c r="B774" s="94"/>
      <c r="C774" s="224"/>
      <c r="D774" s="303"/>
      <c r="E774" s="309"/>
      <c r="F774" s="320"/>
      <c r="G774" s="264"/>
      <c r="H774" s="18"/>
      <c r="I774" s="11"/>
      <c r="J774" s="11"/>
      <c r="K774" s="131"/>
      <c r="L774" s="5"/>
    </row>
    <row r="775" spans="1:12" hidden="1" x14ac:dyDescent="0.25">
      <c r="A775" s="5"/>
      <c r="B775" s="94"/>
      <c r="C775" s="224"/>
      <c r="D775" s="303"/>
      <c r="E775" s="180"/>
      <c r="F775" s="65"/>
      <c r="G775" s="65"/>
      <c r="H775" s="18"/>
      <c r="I775" s="11"/>
      <c r="J775" s="11"/>
      <c r="K775" s="131"/>
      <c r="L775" s="5"/>
    </row>
    <row r="776" spans="1:12" x14ac:dyDescent="0.25">
      <c r="A776" s="5"/>
      <c r="B776" s="94" t="s">
        <v>20</v>
      </c>
      <c r="C776" s="14" t="s">
        <v>82</v>
      </c>
      <c r="D776" s="294"/>
      <c r="E776" s="309"/>
      <c r="F776" s="320"/>
      <c r="G776" s="264"/>
      <c r="H776" s="18"/>
      <c r="I776" s="11"/>
      <c r="J776" s="11"/>
      <c r="K776" s="133"/>
      <c r="L776" s="5"/>
    </row>
    <row r="777" spans="1:12" x14ac:dyDescent="0.25">
      <c r="A777" s="5"/>
      <c r="B777" s="94"/>
      <c r="C777" s="14" t="s">
        <v>84</v>
      </c>
      <c r="D777" s="294" t="s">
        <v>30</v>
      </c>
      <c r="E777" s="313">
        <v>1</v>
      </c>
      <c r="F777" s="305">
        <v>0</v>
      </c>
      <c r="G777" s="305">
        <f>E777*F777</f>
        <v>0</v>
      </c>
      <c r="H777" s="18"/>
      <c r="I777" s="11"/>
      <c r="J777" s="11"/>
      <c r="K777" s="131"/>
      <c r="L777" s="5"/>
    </row>
    <row r="778" spans="1:12" x14ac:dyDescent="0.25">
      <c r="A778" s="5"/>
      <c r="B778" s="94"/>
      <c r="C778" s="14"/>
      <c r="D778" s="294"/>
      <c r="E778" s="313"/>
      <c r="F778" s="305"/>
      <c r="G778" s="305"/>
      <c r="H778" s="18"/>
      <c r="I778" s="11"/>
      <c r="J778" s="11"/>
      <c r="K778" s="131"/>
      <c r="L778" s="5"/>
    </row>
    <row r="779" spans="1:12" ht="48" customHeight="1" x14ac:dyDescent="0.25">
      <c r="A779" s="5"/>
      <c r="B779" s="94">
        <v>4</v>
      </c>
      <c r="C779" s="304" t="s">
        <v>464</v>
      </c>
      <c r="D779" s="294" t="s">
        <v>30</v>
      </c>
      <c r="E779" s="313">
        <v>2</v>
      </c>
      <c r="F779" s="305">
        <v>0</v>
      </c>
      <c r="G779" s="305">
        <f>E779*F779</f>
        <v>0</v>
      </c>
      <c r="H779" s="18"/>
      <c r="I779" s="11"/>
      <c r="J779" s="11"/>
      <c r="K779" s="108"/>
      <c r="L779" s="5"/>
    </row>
    <row r="780" spans="1:12" hidden="1" x14ac:dyDescent="0.25">
      <c r="A780" s="5"/>
      <c r="B780" s="94"/>
      <c r="C780" s="224"/>
      <c r="D780" s="355"/>
      <c r="E780" s="309"/>
      <c r="F780" s="320"/>
      <c r="G780" s="264"/>
      <c r="H780" s="18"/>
      <c r="I780" s="11"/>
      <c r="J780" s="11"/>
      <c r="K780" s="108"/>
      <c r="L780" s="5"/>
    </row>
    <row r="781" spans="1:12" hidden="1" x14ac:dyDescent="0.25">
      <c r="A781" s="5"/>
      <c r="B781" s="94"/>
      <c r="C781" s="224"/>
      <c r="D781" s="355"/>
      <c r="E781" s="309"/>
      <c r="F781" s="320"/>
      <c r="G781" s="264"/>
      <c r="H781" s="18"/>
      <c r="I781" s="11"/>
      <c r="J781" s="11"/>
      <c r="K781" s="108"/>
      <c r="L781" s="5"/>
    </row>
    <row r="782" spans="1:12" hidden="1" x14ac:dyDescent="0.25">
      <c r="A782" s="5"/>
      <c r="B782" s="94"/>
      <c r="C782" s="224"/>
      <c r="D782" s="355"/>
      <c r="E782" s="325"/>
      <c r="F782" s="324"/>
      <c r="G782" s="277"/>
      <c r="H782" s="18"/>
      <c r="I782" s="11"/>
      <c r="J782" s="11"/>
      <c r="K782" s="108"/>
      <c r="L782" s="5"/>
    </row>
    <row r="783" spans="1:12" hidden="1" x14ac:dyDescent="0.25">
      <c r="A783" s="5"/>
      <c r="B783" s="94"/>
      <c r="C783" s="224"/>
      <c r="D783" s="355"/>
      <c r="E783" s="309"/>
      <c r="F783" s="320"/>
      <c r="G783" s="264"/>
      <c r="H783" s="18"/>
      <c r="I783" s="11"/>
      <c r="J783" s="11"/>
      <c r="K783" s="108"/>
      <c r="L783" s="5"/>
    </row>
    <row r="784" spans="1:12" hidden="1" x14ac:dyDescent="0.25">
      <c r="A784" s="5"/>
      <c r="B784" s="94"/>
      <c r="C784" s="224"/>
      <c r="D784" s="355"/>
      <c r="E784" s="325"/>
      <c r="F784" s="324"/>
      <c r="G784" s="277"/>
      <c r="H784" s="18"/>
      <c r="I784" s="11"/>
      <c r="J784" s="11"/>
      <c r="K784" s="108"/>
      <c r="L784" s="5"/>
    </row>
    <row r="785" spans="1:12" ht="9" hidden="1" customHeight="1" x14ac:dyDescent="0.25">
      <c r="A785" s="5"/>
      <c r="B785" s="94"/>
      <c r="C785" s="224"/>
      <c r="D785" s="355"/>
      <c r="E785" s="325"/>
      <c r="F785" s="324"/>
      <c r="G785" s="277"/>
      <c r="H785" s="18"/>
      <c r="I785" s="11"/>
      <c r="J785" s="11"/>
      <c r="K785" s="108"/>
      <c r="L785" s="5"/>
    </row>
    <row r="786" spans="1:12" x14ac:dyDescent="0.25">
      <c r="A786" s="5"/>
      <c r="B786" s="96"/>
      <c r="C786" s="14"/>
      <c r="D786" s="299"/>
      <c r="E786" s="300"/>
      <c r="F786" s="99"/>
      <c r="G786" s="109"/>
      <c r="H786" s="18"/>
      <c r="I786" s="11"/>
      <c r="J786" s="11"/>
      <c r="K786" s="140"/>
      <c r="L786" s="5"/>
    </row>
    <row r="787" spans="1:12" ht="15" customHeight="1" x14ac:dyDescent="0.25">
      <c r="A787" s="5"/>
      <c r="B787" s="88">
        <v>5</v>
      </c>
      <c r="C787" s="7" t="s">
        <v>63</v>
      </c>
      <c r="D787" s="299"/>
      <c r="E787" s="301"/>
      <c r="F787" s="65"/>
      <c r="G787" s="109"/>
      <c r="H787" s="18"/>
      <c r="I787" s="11"/>
      <c r="J787" s="11"/>
      <c r="K787" s="140"/>
      <c r="L787" s="5"/>
    </row>
    <row r="788" spans="1:12" ht="12.95" customHeight="1" x14ac:dyDescent="0.25">
      <c r="A788" s="5"/>
      <c r="B788" s="94" t="s">
        <v>19</v>
      </c>
      <c r="C788" s="304" t="s">
        <v>125</v>
      </c>
      <c r="D788" s="299" t="s">
        <v>30</v>
      </c>
      <c r="E788" s="313">
        <v>6</v>
      </c>
      <c r="F788" s="305">
        <v>0</v>
      </c>
      <c r="G788" s="305">
        <f>E788*F788</f>
        <v>0</v>
      </c>
      <c r="H788" s="18"/>
      <c r="I788" s="11"/>
      <c r="J788" s="11"/>
      <c r="K788" s="108"/>
      <c r="L788" s="9"/>
    </row>
    <row r="789" spans="1:12" hidden="1" x14ac:dyDescent="0.25">
      <c r="A789" s="5"/>
      <c r="B789" s="94"/>
      <c r="C789" s="14"/>
      <c r="D789" s="299"/>
      <c r="E789" s="309"/>
      <c r="F789" s="320"/>
      <c r="G789" s="264"/>
      <c r="H789" s="18"/>
      <c r="I789" s="11"/>
      <c r="J789" s="11"/>
      <c r="K789" s="108"/>
      <c r="L789" s="9"/>
    </row>
    <row r="790" spans="1:12" hidden="1" x14ac:dyDescent="0.25">
      <c r="A790" s="5"/>
      <c r="B790" s="94"/>
      <c r="C790" s="14"/>
      <c r="D790" s="299"/>
      <c r="E790" s="309"/>
      <c r="F790" s="320"/>
      <c r="G790" s="264"/>
      <c r="H790" s="18"/>
      <c r="I790" s="11"/>
      <c r="J790" s="11"/>
      <c r="K790" s="108"/>
      <c r="L790" s="9"/>
    </row>
    <row r="791" spans="1:12" hidden="1" x14ac:dyDescent="0.25">
      <c r="A791" s="5"/>
      <c r="B791" s="94"/>
      <c r="C791" s="14"/>
      <c r="D791" s="299"/>
      <c r="E791" s="309"/>
      <c r="F791" s="320"/>
      <c r="G791" s="264"/>
      <c r="H791" s="18"/>
      <c r="I791" s="11"/>
      <c r="J791" s="11"/>
      <c r="K791" s="131"/>
      <c r="L791" s="9"/>
    </row>
    <row r="792" spans="1:12" hidden="1" x14ac:dyDescent="0.25">
      <c r="A792" s="5"/>
      <c r="B792" s="94"/>
      <c r="C792" s="14"/>
      <c r="D792" s="299"/>
      <c r="E792" s="309"/>
      <c r="F792" s="320"/>
      <c r="G792" s="264"/>
      <c r="H792" s="18"/>
      <c r="I792" s="11"/>
      <c r="J792" s="11"/>
      <c r="K792" s="131"/>
      <c r="L792" s="9"/>
    </row>
    <row r="793" spans="1:12" ht="51" x14ac:dyDescent="0.25">
      <c r="A793" s="5"/>
      <c r="B793" s="94" t="s">
        <v>20</v>
      </c>
      <c r="C793" s="14" t="s">
        <v>465</v>
      </c>
      <c r="D793" s="299" t="s">
        <v>25</v>
      </c>
      <c r="E793" s="313">
        <v>1</v>
      </c>
      <c r="F793" s="305">
        <v>0</v>
      </c>
      <c r="G793" s="305">
        <f>E793*F793</f>
        <v>0</v>
      </c>
      <c r="H793" s="18"/>
      <c r="I793" s="11"/>
      <c r="J793" s="11"/>
      <c r="K793" s="131"/>
      <c r="L793" s="9"/>
    </row>
    <row r="794" spans="1:12" ht="0.95" hidden="1" customHeight="1" x14ac:dyDescent="0.25">
      <c r="A794" s="5"/>
      <c r="B794" s="94"/>
      <c r="C794" s="14"/>
      <c r="D794" s="299"/>
      <c r="E794" s="309"/>
      <c r="F794" s="320"/>
      <c r="G794" s="264"/>
      <c r="H794" s="18"/>
      <c r="I794" s="11"/>
      <c r="J794" s="11"/>
      <c r="K794" s="57"/>
      <c r="L794" s="9"/>
    </row>
    <row r="795" spans="1:12" hidden="1" x14ac:dyDescent="0.25">
      <c r="A795" s="5"/>
      <c r="B795" s="94"/>
      <c r="C795" s="14"/>
      <c r="D795" s="299"/>
      <c r="E795" s="309"/>
      <c r="F795" s="320"/>
      <c r="G795" s="264"/>
      <c r="H795" s="18"/>
      <c r="I795" s="11"/>
      <c r="J795" s="11"/>
      <c r="K795" s="57"/>
      <c r="L795" s="9"/>
    </row>
    <row r="796" spans="1:12" hidden="1" x14ac:dyDescent="0.25">
      <c r="A796" s="5"/>
      <c r="B796" s="94"/>
      <c r="C796" s="14"/>
      <c r="D796" s="299"/>
      <c r="E796" s="309"/>
      <c r="F796" s="320"/>
      <c r="G796" s="264"/>
      <c r="H796" s="18"/>
      <c r="I796" s="11"/>
      <c r="J796" s="11"/>
      <c r="K796" s="57"/>
      <c r="L796" s="9"/>
    </row>
    <row r="797" spans="1:12" hidden="1" x14ac:dyDescent="0.25">
      <c r="A797" s="5"/>
      <c r="B797" s="94"/>
      <c r="C797" s="14"/>
      <c r="D797" s="299"/>
      <c r="E797" s="313"/>
      <c r="F797" s="305"/>
      <c r="G797" s="305"/>
      <c r="H797" s="18"/>
      <c r="I797" s="11"/>
      <c r="J797" s="11"/>
      <c r="K797" s="57"/>
      <c r="L797" s="9"/>
    </row>
    <row r="798" spans="1:12" x14ac:dyDescent="0.25">
      <c r="A798" s="5"/>
      <c r="B798" s="88"/>
      <c r="C798" s="8"/>
      <c r="D798" s="299"/>
      <c r="E798" s="180"/>
      <c r="F798" s="65"/>
      <c r="G798" s="109"/>
      <c r="H798" s="18"/>
      <c r="I798" s="11"/>
      <c r="J798" s="11"/>
      <c r="K798" s="57"/>
      <c r="L798" s="9"/>
    </row>
    <row r="799" spans="1:12" ht="42" customHeight="1" x14ac:dyDescent="0.25">
      <c r="A799" s="5"/>
      <c r="B799" s="88">
        <v>6</v>
      </c>
      <c r="C799" s="14" t="s">
        <v>323</v>
      </c>
      <c r="D799" s="299" t="s">
        <v>25</v>
      </c>
      <c r="E799" s="266">
        <v>1</v>
      </c>
      <c r="F799" s="351">
        <v>0</v>
      </c>
      <c r="G799" s="305">
        <f>E799*F799</f>
        <v>0</v>
      </c>
      <c r="H799" s="18"/>
      <c r="I799" s="11"/>
      <c r="J799" s="11"/>
      <c r="K799" s="135"/>
      <c r="L799" s="9"/>
    </row>
    <row r="800" spans="1:12" x14ac:dyDescent="0.25">
      <c r="A800" s="5"/>
      <c r="B800" s="88"/>
      <c r="C800" s="14"/>
      <c r="D800" s="299"/>
      <c r="E800" s="180"/>
      <c r="F800" s="65"/>
      <c r="G800" s="109"/>
      <c r="H800" s="18"/>
      <c r="I800" s="11"/>
      <c r="J800" s="11"/>
      <c r="K800" s="57"/>
      <c r="L800" s="9"/>
    </row>
    <row r="801" spans="1:12" ht="51" x14ac:dyDescent="0.25">
      <c r="A801" s="5"/>
      <c r="B801" s="88">
        <v>7</v>
      </c>
      <c r="C801" s="14" t="s">
        <v>462</v>
      </c>
      <c r="D801" s="299" t="s">
        <v>25</v>
      </c>
      <c r="E801" s="313">
        <v>1</v>
      </c>
      <c r="F801" s="305">
        <v>0</v>
      </c>
      <c r="G801" s="305">
        <f>E801*F801</f>
        <v>0</v>
      </c>
      <c r="H801" s="18"/>
      <c r="I801" s="11"/>
      <c r="J801" s="11"/>
      <c r="K801" s="57"/>
      <c r="L801" s="9"/>
    </row>
    <row r="802" spans="1:12" x14ac:dyDescent="0.25">
      <c r="A802" s="5"/>
      <c r="B802" s="88"/>
      <c r="C802" s="14"/>
      <c r="D802" s="299"/>
      <c r="E802" s="180"/>
      <c r="F802" s="65"/>
      <c r="G802" s="109"/>
      <c r="H802" s="18"/>
      <c r="I802" s="11"/>
      <c r="J802" s="11"/>
      <c r="K802" s="57"/>
      <c r="L802" s="10"/>
    </row>
    <row r="803" spans="1:12" x14ac:dyDescent="0.25">
      <c r="A803" s="5"/>
      <c r="B803" s="88">
        <v>8</v>
      </c>
      <c r="C803" s="14" t="s">
        <v>139</v>
      </c>
      <c r="D803" s="282" t="s">
        <v>25</v>
      </c>
      <c r="E803" s="313">
        <v>1</v>
      </c>
      <c r="F803" s="305">
        <v>0</v>
      </c>
      <c r="G803" s="305">
        <f>E803*F803</f>
        <v>0</v>
      </c>
      <c r="H803" s="18"/>
      <c r="I803" s="11"/>
      <c r="J803" s="11"/>
      <c r="K803" s="57"/>
      <c r="L803" s="9"/>
    </row>
    <row r="804" spans="1:12" ht="14.1" customHeight="1" x14ac:dyDescent="0.25">
      <c r="A804" s="5"/>
      <c r="B804" s="88"/>
      <c r="C804" s="14"/>
      <c r="D804" s="282"/>
      <c r="E804" s="313"/>
      <c r="F804" s="305"/>
      <c r="G804" s="305"/>
      <c r="H804" s="18"/>
      <c r="I804" s="11"/>
      <c r="J804" s="11"/>
      <c r="K804" s="57"/>
      <c r="L804" s="9"/>
    </row>
    <row r="805" spans="1:12" hidden="1" x14ac:dyDescent="0.25">
      <c r="A805" s="5"/>
      <c r="B805" s="88"/>
      <c r="C805" s="14"/>
      <c r="D805" s="282"/>
      <c r="E805" s="313"/>
      <c r="F805" s="305"/>
      <c r="G805" s="305"/>
      <c r="H805" s="18"/>
      <c r="I805" s="11"/>
      <c r="J805" s="11"/>
      <c r="K805" s="57"/>
      <c r="L805" s="9"/>
    </row>
    <row r="806" spans="1:12" hidden="1" x14ac:dyDescent="0.25">
      <c r="A806" s="5"/>
      <c r="B806" s="88"/>
      <c r="C806" s="14"/>
      <c r="D806" s="282"/>
      <c r="E806" s="313"/>
      <c r="F806" s="305"/>
      <c r="G806" s="305"/>
      <c r="H806" s="18"/>
      <c r="I806" s="11"/>
      <c r="J806" s="11"/>
      <c r="K806" s="57"/>
      <c r="L806" s="9"/>
    </row>
    <row r="807" spans="1:12" ht="113.1" customHeight="1" x14ac:dyDescent="0.25">
      <c r="A807" s="5"/>
      <c r="B807" s="88">
        <v>9</v>
      </c>
      <c r="C807" s="14" t="s">
        <v>470</v>
      </c>
      <c r="D807" s="282" t="s">
        <v>25</v>
      </c>
      <c r="E807" s="313">
        <v>1</v>
      </c>
      <c r="F807" s="281">
        <v>0</v>
      </c>
      <c r="G807" s="305">
        <f>E807*F807</f>
        <v>0</v>
      </c>
      <c r="H807" s="18"/>
      <c r="I807" s="11"/>
      <c r="J807" s="385"/>
      <c r="K807" s="57"/>
      <c r="L807" s="9"/>
    </row>
    <row r="808" spans="1:12" ht="17.100000000000001" customHeight="1" x14ac:dyDescent="0.25">
      <c r="A808" s="5"/>
      <c r="B808" s="88"/>
      <c r="C808" s="14"/>
      <c r="D808" s="282"/>
      <c r="E808" s="313"/>
      <c r="F808" s="281"/>
      <c r="G808" s="305"/>
      <c r="H808" s="18"/>
      <c r="I808" s="11"/>
      <c r="J808" s="385"/>
      <c r="K808" s="57"/>
      <c r="L808" s="9"/>
    </row>
    <row r="809" spans="1:12" ht="18" customHeight="1" x14ac:dyDescent="0.25">
      <c r="A809" s="5"/>
      <c r="B809" s="88">
        <v>10</v>
      </c>
      <c r="C809" s="14" t="s">
        <v>219</v>
      </c>
      <c r="D809" s="299" t="s">
        <v>25</v>
      </c>
      <c r="E809" s="266">
        <v>0.1</v>
      </c>
      <c r="F809" s="351">
        <f>SUM(G721:G807)</f>
        <v>0</v>
      </c>
      <c r="G809" s="305">
        <f>E809*F809</f>
        <v>0</v>
      </c>
      <c r="H809" s="18"/>
      <c r="I809" s="11"/>
      <c r="J809" s="385"/>
      <c r="K809" s="57"/>
      <c r="L809" s="9"/>
    </row>
    <row r="810" spans="1:12" x14ac:dyDescent="0.25">
      <c r="A810" s="5"/>
      <c r="B810" s="88"/>
      <c r="C810" s="14"/>
      <c r="D810" s="78"/>
      <c r="E810" s="15"/>
      <c r="F810" s="99"/>
      <c r="G810" s="99"/>
      <c r="H810" s="18"/>
      <c r="I810" s="11"/>
      <c r="J810" s="11"/>
      <c r="K810" s="57"/>
      <c r="L810" s="2"/>
    </row>
    <row r="811" spans="1:12" ht="15.75" thickBot="1" x14ac:dyDescent="0.3">
      <c r="A811" s="5"/>
      <c r="B811" s="95"/>
      <c r="C811" s="70" t="s">
        <v>195</v>
      </c>
      <c r="D811" s="82"/>
      <c r="E811" s="71"/>
      <c r="F811" s="72"/>
      <c r="G811" s="265">
        <f>SUM(G711:G807)</f>
        <v>0</v>
      </c>
      <c r="H811" s="136"/>
      <c r="I811" s="16"/>
      <c r="J811" s="16"/>
      <c r="K811" s="60"/>
      <c r="L811" s="10"/>
    </row>
    <row r="812" spans="1:12" ht="15.75" thickTop="1" x14ac:dyDescent="0.25">
      <c r="A812" s="5"/>
      <c r="B812" s="96"/>
      <c r="C812" s="7"/>
      <c r="D812" s="78"/>
      <c r="E812" s="1"/>
      <c r="F812" s="163"/>
      <c r="G812" s="99"/>
      <c r="H812" s="18"/>
      <c r="I812" s="11"/>
      <c r="J812" s="11"/>
      <c r="K812" s="57"/>
      <c r="L812" s="2"/>
    </row>
    <row r="813" spans="1:12" x14ac:dyDescent="0.25">
      <c r="A813" s="5"/>
      <c r="B813" s="96"/>
      <c r="C813" s="7"/>
      <c r="D813" s="78"/>
      <c r="E813" s="1"/>
      <c r="F813" s="163"/>
      <c r="G813" s="99"/>
      <c r="H813" s="18"/>
      <c r="I813" s="11"/>
      <c r="J813" s="11"/>
      <c r="K813" s="57"/>
      <c r="L813" s="2"/>
    </row>
    <row r="814" spans="1:12" x14ac:dyDescent="0.25">
      <c r="A814" s="5"/>
      <c r="B814" s="96"/>
      <c r="C814" s="7"/>
      <c r="D814" s="78"/>
      <c r="E814" s="1"/>
      <c r="F814" s="163"/>
      <c r="G814" s="99"/>
      <c r="H814" s="18"/>
      <c r="I814" s="11"/>
      <c r="J814" s="11"/>
      <c r="K814" s="57"/>
      <c r="L814" s="2"/>
    </row>
    <row r="815" spans="1:12" x14ac:dyDescent="0.25">
      <c r="A815" s="25"/>
      <c r="B815" s="92"/>
      <c r="C815" s="25"/>
      <c r="D815" s="143"/>
      <c r="E815" s="144"/>
      <c r="F815" s="145"/>
      <c r="G815" s="145"/>
      <c r="H815" s="146"/>
      <c r="I815" s="147"/>
      <c r="J815" s="147"/>
      <c r="K815" s="148"/>
      <c r="L815" s="25"/>
    </row>
    <row r="816" spans="1:12" x14ac:dyDescent="0.25">
      <c r="A816" s="5"/>
      <c r="B816" s="93"/>
      <c r="C816" s="124"/>
      <c r="D816" s="84"/>
      <c r="E816" s="120"/>
      <c r="F816" s="125"/>
      <c r="G816" s="125"/>
      <c r="H816" s="30"/>
      <c r="I816" s="122"/>
      <c r="J816" s="122"/>
      <c r="K816" s="128"/>
      <c r="L816" s="5"/>
    </row>
    <row r="817" spans="1:12" x14ac:dyDescent="0.25">
      <c r="A817" s="5"/>
      <c r="B817" s="93"/>
      <c r="C817" s="123"/>
      <c r="D817" s="84"/>
      <c r="E817" s="120"/>
      <c r="F817" s="125"/>
      <c r="G817" s="125"/>
      <c r="H817" s="25"/>
      <c r="I817" s="120"/>
      <c r="J817" s="120"/>
      <c r="K817" s="128"/>
      <c r="L817" s="5"/>
    </row>
    <row r="818" spans="1:12" ht="12" customHeight="1" x14ac:dyDescent="0.25">
      <c r="A818" s="5"/>
      <c r="B818" s="93"/>
      <c r="C818" s="373"/>
      <c r="D818" s="292"/>
      <c r="E818" s="120"/>
      <c r="F818" s="125"/>
      <c r="G818" s="125"/>
      <c r="H818" s="25"/>
      <c r="I818" s="120"/>
      <c r="J818" s="120"/>
      <c r="K818" s="128"/>
      <c r="L818" s="5"/>
    </row>
    <row r="819" spans="1:12" hidden="1" x14ac:dyDescent="0.25">
      <c r="A819" s="5"/>
      <c r="B819" s="92"/>
      <c r="C819" s="374"/>
      <c r="D819" s="221"/>
      <c r="E819" s="567"/>
      <c r="F819" s="564"/>
      <c r="G819" s="561"/>
      <c r="H819" s="25"/>
      <c r="I819" s="120"/>
      <c r="J819" s="120"/>
      <c r="K819" s="128"/>
      <c r="L819" s="5"/>
    </row>
    <row r="820" spans="1:12" hidden="1" x14ac:dyDescent="0.25">
      <c r="A820" s="5"/>
      <c r="B820" s="92"/>
      <c r="C820" s="374"/>
      <c r="D820" s="221"/>
      <c r="E820" s="567"/>
      <c r="F820" s="564"/>
      <c r="G820" s="561"/>
      <c r="H820" s="25"/>
      <c r="I820" s="120"/>
      <c r="J820" s="120"/>
      <c r="K820" s="128"/>
      <c r="L820" s="5"/>
    </row>
    <row r="821" spans="1:12" hidden="1" x14ac:dyDescent="0.25">
      <c r="A821" s="5"/>
      <c r="B821" s="93"/>
      <c r="C821" s="373"/>
      <c r="D821" s="221"/>
      <c r="E821" s="190"/>
      <c r="F821" s="125"/>
      <c r="G821" s="125"/>
      <c r="H821" s="25"/>
      <c r="I821" s="120"/>
      <c r="J821" s="120"/>
      <c r="K821" s="128"/>
      <c r="L821" s="5"/>
    </row>
    <row r="822" spans="1:12" hidden="1" x14ac:dyDescent="0.25">
      <c r="A822" s="5"/>
      <c r="B822" s="93"/>
      <c r="C822" s="232"/>
      <c r="D822" s="221"/>
      <c r="E822" s="567"/>
      <c r="F822" s="564"/>
      <c r="G822" s="561"/>
      <c r="H822" s="25"/>
      <c r="I822" s="121"/>
      <c r="J822" s="121"/>
      <c r="K822" s="164"/>
      <c r="L822" s="5"/>
    </row>
    <row r="823" spans="1:12" hidden="1" x14ac:dyDescent="0.25">
      <c r="A823" s="5"/>
      <c r="B823" s="93"/>
      <c r="C823" s="232"/>
      <c r="D823" s="221"/>
      <c r="E823" s="184"/>
      <c r="F823" s="125"/>
      <c r="G823" s="125"/>
      <c r="H823" s="25"/>
      <c r="I823" s="121"/>
      <c r="J823" s="121"/>
      <c r="K823" s="164"/>
      <c r="L823" s="5"/>
    </row>
    <row r="824" spans="1:12" hidden="1" x14ac:dyDescent="0.25">
      <c r="A824" s="5"/>
      <c r="B824" s="93"/>
      <c r="C824" s="232"/>
      <c r="D824" s="221"/>
      <c r="E824" s="567"/>
      <c r="F824" s="564"/>
      <c r="G824" s="561"/>
      <c r="H824" s="25"/>
      <c r="I824" s="121"/>
      <c r="J824" s="121"/>
      <c r="K824" s="164"/>
      <c r="L824" s="5"/>
    </row>
    <row r="825" spans="1:12" hidden="1" x14ac:dyDescent="0.25">
      <c r="A825" s="5"/>
      <c r="B825" s="93"/>
      <c r="C825" s="232"/>
      <c r="D825" s="221"/>
      <c r="E825" s="184"/>
      <c r="F825" s="125"/>
      <c r="G825" s="125"/>
      <c r="H825" s="25"/>
      <c r="I825" s="121"/>
      <c r="J825" s="121"/>
      <c r="K825" s="164"/>
      <c r="L825" s="5"/>
    </row>
    <row r="826" spans="1:12" hidden="1" x14ac:dyDescent="0.25">
      <c r="A826" s="5"/>
      <c r="B826" s="93"/>
      <c r="C826" s="232"/>
      <c r="D826" s="221"/>
      <c r="E826" s="567"/>
      <c r="F826" s="564"/>
      <c r="G826" s="561"/>
      <c r="H826" s="25"/>
      <c r="I826" s="121"/>
      <c r="J826" s="121"/>
      <c r="K826" s="164"/>
      <c r="L826" s="5"/>
    </row>
    <row r="827" spans="1:12" hidden="1" x14ac:dyDescent="0.25">
      <c r="A827" s="5"/>
      <c r="B827" s="93"/>
      <c r="C827" s="232"/>
      <c r="D827" s="221"/>
      <c r="E827" s="184"/>
      <c r="F827" s="125"/>
      <c r="G827" s="125"/>
      <c r="H827" s="25"/>
      <c r="I827" s="121"/>
      <c r="J827" s="121"/>
      <c r="K827" s="164"/>
      <c r="L827" s="5"/>
    </row>
    <row r="828" spans="1:12" hidden="1" x14ac:dyDescent="0.25">
      <c r="A828" s="5"/>
      <c r="B828" s="93"/>
      <c r="C828" s="232"/>
      <c r="D828" s="221"/>
      <c r="E828" s="567"/>
      <c r="F828" s="564"/>
      <c r="G828" s="561"/>
      <c r="H828" s="25"/>
      <c r="I828" s="121"/>
      <c r="J828" s="121"/>
      <c r="K828" s="164"/>
      <c r="L828" s="5"/>
    </row>
    <row r="829" spans="1:12" hidden="1" x14ac:dyDescent="0.25">
      <c r="A829" s="5"/>
      <c r="B829" s="93"/>
      <c r="C829" s="232"/>
      <c r="D829" s="221"/>
      <c r="E829" s="184"/>
      <c r="F829" s="125"/>
      <c r="G829" s="125"/>
      <c r="H829" s="25"/>
      <c r="I829" s="121"/>
      <c r="J829" s="121"/>
      <c r="K829" s="164"/>
      <c r="L829" s="5"/>
    </row>
    <row r="830" spans="1:12" hidden="1" x14ac:dyDescent="0.25">
      <c r="A830" s="5"/>
      <c r="B830" s="93"/>
      <c r="C830" s="217"/>
      <c r="D830" s="221"/>
      <c r="E830" s="567"/>
      <c r="F830" s="564"/>
      <c r="G830" s="561"/>
      <c r="H830" s="25"/>
      <c r="I830" s="121"/>
      <c r="J830" s="121"/>
      <c r="K830" s="164"/>
      <c r="L830" s="5"/>
    </row>
    <row r="831" spans="1:12" hidden="1" x14ac:dyDescent="0.25">
      <c r="A831" s="5"/>
      <c r="B831" s="93"/>
      <c r="C831" s="217"/>
      <c r="D831" s="221"/>
      <c r="E831" s="184"/>
      <c r="F831" s="125"/>
      <c r="G831" s="125"/>
      <c r="H831" s="25"/>
      <c r="I831" s="121"/>
      <c r="J831" s="121"/>
      <c r="K831" s="164"/>
      <c r="L831" s="5"/>
    </row>
    <row r="832" spans="1:12" ht="0.95" customHeight="1" x14ac:dyDescent="0.25">
      <c r="A832" s="5"/>
      <c r="B832" s="93"/>
      <c r="C832" s="217"/>
      <c r="D832" s="221"/>
      <c r="E832" s="567"/>
      <c r="F832" s="564"/>
      <c r="G832" s="561"/>
      <c r="H832" s="25"/>
      <c r="I832" s="121"/>
      <c r="J832" s="121"/>
      <c r="K832" s="164"/>
      <c r="L832" s="5"/>
    </row>
    <row r="833" spans="1:12" x14ac:dyDescent="0.25">
      <c r="A833" s="5"/>
      <c r="B833" s="93"/>
      <c r="C833" s="123"/>
      <c r="D833" s="84"/>
      <c r="E833" s="120"/>
      <c r="F833" s="125"/>
      <c r="G833" s="125"/>
      <c r="H833" s="25"/>
      <c r="I833" s="121"/>
      <c r="J833" s="121"/>
      <c r="K833" s="164"/>
      <c r="L833" s="5"/>
    </row>
    <row r="834" spans="1:12" x14ac:dyDescent="0.25">
      <c r="A834" s="5"/>
      <c r="B834" s="568"/>
      <c r="C834" s="8"/>
      <c r="D834" s="75"/>
      <c r="E834" s="6"/>
      <c r="F834" s="65"/>
      <c r="G834" s="253"/>
      <c r="H834" s="136"/>
      <c r="I834" s="16"/>
      <c r="J834" s="16"/>
      <c r="K834" s="60"/>
      <c r="L834" s="5"/>
    </row>
    <row r="835" spans="1:12" x14ac:dyDescent="0.25">
      <c r="A835" s="5"/>
      <c r="B835" s="568"/>
      <c r="C835" s="569"/>
      <c r="D835" s="570"/>
      <c r="E835" s="47"/>
      <c r="F835" s="571"/>
      <c r="G835" s="571"/>
      <c r="H835" s="129"/>
      <c r="I835" s="103"/>
      <c r="J835" s="103"/>
      <c r="K835" s="119"/>
      <c r="L835" s="5"/>
    </row>
  </sheetData>
  <mergeCells count="16">
    <mergeCell ref="C17:L17"/>
    <mergeCell ref="C2:K2"/>
    <mergeCell ref="C3:K3"/>
    <mergeCell ref="C5:K5"/>
    <mergeCell ref="C12:K12"/>
    <mergeCell ref="C16:L16"/>
    <mergeCell ref="B65:K65"/>
    <mergeCell ref="B225:K225"/>
    <mergeCell ref="L522:L538"/>
    <mergeCell ref="B555:K555"/>
    <mergeCell ref="C18:L18"/>
    <mergeCell ref="C19:L19"/>
    <mergeCell ref="C20:L20"/>
    <mergeCell ref="H31:K31"/>
    <mergeCell ref="E63:G63"/>
    <mergeCell ref="H63:K63"/>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43"/>
  <sheetViews>
    <sheetView zoomScaleNormal="100" workbookViewId="0">
      <selection activeCell="A201" sqref="A201:IV201"/>
    </sheetView>
  </sheetViews>
  <sheetFormatPr defaultRowHeight="15" x14ac:dyDescent="0.25"/>
  <cols>
    <col min="1" max="2" width="3.42578125" customWidth="1"/>
    <col min="3" max="3" width="51" customWidth="1"/>
    <col min="4" max="4" width="7.28515625" customWidth="1"/>
    <col min="5" max="6" width="8.7109375" customWidth="1"/>
    <col min="7" max="7" width="8.85546875" customWidth="1"/>
    <col min="8"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324</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325</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422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x14ac:dyDescent="0.25">
      <c r="A16" s="5"/>
      <c r="B16" s="117" t="s">
        <v>0</v>
      </c>
      <c r="C16" s="690" t="s">
        <v>482</v>
      </c>
      <c r="D16" s="690"/>
      <c r="E16" s="690"/>
      <c r="F16" s="690"/>
      <c r="G16" s="690"/>
      <c r="H16" s="690"/>
      <c r="I16" s="690"/>
      <c r="J16" s="690"/>
      <c r="K16" s="690"/>
      <c r="L16" s="690"/>
    </row>
    <row r="17" spans="1:12" x14ac:dyDescent="0.25">
      <c r="A17" s="5"/>
      <c r="B17" s="117" t="s">
        <v>0</v>
      </c>
      <c r="C17" s="681" t="s">
        <v>327</v>
      </c>
      <c r="D17" s="681"/>
      <c r="E17" s="681"/>
      <c r="F17" s="681"/>
      <c r="G17" s="681"/>
      <c r="H17" s="681"/>
      <c r="I17" s="681"/>
      <c r="J17" s="681"/>
      <c r="K17" s="681"/>
      <c r="L17" s="681"/>
    </row>
    <row r="18" spans="1:12" x14ac:dyDescent="0.25">
      <c r="A18" s="5"/>
      <c r="B18" s="117" t="s">
        <v>0</v>
      </c>
      <c r="C18" s="681"/>
      <c r="D18" s="681"/>
      <c r="E18" s="681"/>
      <c r="F18" s="681"/>
      <c r="G18" s="681"/>
      <c r="H18" s="681"/>
      <c r="I18" s="681"/>
      <c r="J18" s="681"/>
      <c r="K18" s="681"/>
      <c r="L18" s="681"/>
    </row>
    <row r="19" spans="1:12" x14ac:dyDescent="0.25">
      <c r="A19" s="5"/>
      <c r="B19" s="117" t="s">
        <v>0</v>
      </c>
      <c r="C19" s="681"/>
      <c r="D19" s="681"/>
      <c r="E19" s="681"/>
      <c r="F19" s="681"/>
      <c r="G19" s="681"/>
      <c r="H19" s="681"/>
      <c r="I19" s="681"/>
      <c r="J19" s="681"/>
      <c r="K19" s="681"/>
      <c r="L19" s="681"/>
    </row>
    <row r="20" spans="1:12" x14ac:dyDescent="0.25">
      <c r="A20" s="5"/>
      <c r="B20" s="117" t="s">
        <v>0</v>
      </c>
      <c r="C20" s="682"/>
      <c r="D20" s="682"/>
      <c r="E20" s="682"/>
      <c r="F20" s="682"/>
      <c r="G20" s="682"/>
      <c r="H20" s="682"/>
      <c r="I20" s="682"/>
      <c r="J20" s="682"/>
      <c r="K20" s="682"/>
      <c r="L20" s="682"/>
    </row>
    <row r="21" spans="1:12" x14ac:dyDescent="0.25">
      <c r="A21" s="5"/>
      <c r="B21" s="117"/>
      <c r="C21" s="8"/>
      <c r="D21" s="75"/>
      <c r="E21" s="6"/>
      <c r="F21" s="63"/>
      <c r="G21" s="64"/>
      <c r="H21" s="129"/>
      <c r="I21" s="3"/>
      <c r="J21" s="3"/>
      <c r="K21" s="119"/>
      <c r="L21" s="5"/>
    </row>
    <row r="22" spans="1:12" ht="25.5" x14ac:dyDescent="0.25">
      <c r="A22" s="5"/>
      <c r="B22" s="117"/>
      <c r="C22" s="487" t="s">
        <v>305</v>
      </c>
      <c r="D22" s="75"/>
      <c r="E22" s="6"/>
      <c r="F22" s="63"/>
      <c r="G22" s="64"/>
      <c r="H22" s="129"/>
      <c r="I22" s="3"/>
      <c r="J22" s="3"/>
      <c r="K22" s="119"/>
      <c r="L22" s="5"/>
    </row>
    <row r="23" spans="1:12" x14ac:dyDescent="0.25">
      <c r="A23" s="5"/>
      <c r="B23" s="117"/>
      <c r="C23" s="490"/>
      <c r="D23" s="75"/>
      <c r="E23" s="6"/>
      <c r="F23" s="63"/>
      <c r="G23" s="64"/>
      <c r="H23" s="129"/>
      <c r="I23" s="3"/>
      <c r="J23" s="3"/>
      <c r="K23" s="119"/>
      <c r="L23" s="5"/>
    </row>
    <row r="24" spans="1:12" x14ac:dyDescent="0.25">
      <c r="A24" s="5"/>
      <c r="B24" s="117"/>
      <c r="C24" s="23"/>
      <c r="D24" s="75"/>
      <c r="E24" s="6"/>
      <c r="F24" s="63"/>
      <c r="G24" s="64"/>
      <c r="H24" s="129"/>
      <c r="I24" s="3"/>
      <c r="J24" s="3"/>
      <c r="K24" s="119"/>
      <c r="L24" s="5"/>
    </row>
    <row r="25" spans="1:12" x14ac:dyDescent="0.25">
      <c r="A25" s="5"/>
      <c r="B25" s="113"/>
      <c r="C25" s="23"/>
      <c r="D25" s="75"/>
      <c r="E25" s="6"/>
      <c r="F25" s="63"/>
      <c r="G25" s="64"/>
      <c r="H25" s="129"/>
      <c r="I25" s="3"/>
      <c r="J25" s="3"/>
      <c r="K25" s="119"/>
      <c r="L25" s="5"/>
    </row>
    <row r="26" spans="1:12" x14ac:dyDescent="0.25">
      <c r="A26" s="5"/>
      <c r="B26" s="88"/>
      <c r="C26" s="8"/>
      <c r="D26" s="75"/>
      <c r="E26" s="6"/>
      <c r="F26" s="63"/>
      <c r="G26" s="64"/>
      <c r="H26" s="129"/>
      <c r="I26" s="3"/>
      <c r="J26" s="3"/>
      <c r="K26" s="119"/>
      <c r="L26" s="5"/>
    </row>
    <row r="27" spans="1:12" x14ac:dyDescent="0.25">
      <c r="A27" s="5"/>
      <c r="B27" s="88"/>
      <c r="C27" s="8"/>
      <c r="D27" s="75"/>
      <c r="E27" s="6"/>
      <c r="F27" s="63"/>
      <c r="G27" s="64"/>
      <c r="H27" s="129"/>
      <c r="I27" s="103"/>
      <c r="J27" s="103"/>
      <c r="K27" s="119"/>
      <c r="L27" s="5"/>
    </row>
    <row r="28" spans="1:12" x14ac:dyDescent="0.25">
      <c r="A28" s="5"/>
      <c r="B28" s="88"/>
      <c r="C28" s="8"/>
      <c r="D28" s="75"/>
      <c r="E28" s="6"/>
      <c r="F28" s="63"/>
      <c r="G28" s="64"/>
      <c r="H28" s="129"/>
      <c r="I28" s="103"/>
      <c r="J28" s="103"/>
      <c r="K28" s="119"/>
      <c r="L28" s="5"/>
    </row>
    <row r="29" spans="1:12" x14ac:dyDescent="0.25">
      <c r="A29" s="5"/>
      <c r="B29" s="110"/>
      <c r="C29" s="23"/>
      <c r="D29" s="75"/>
      <c r="E29" s="6"/>
      <c r="F29" s="63"/>
      <c r="G29" s="64"/>
      <c r="H29" s="129"/>
      <c r="I29" s="3"/>
      <c r="J29" s="3"/>
      <c r="K29" s="119"/>
      <c r="L29" s="5"/>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6">
        <f>$G145</f>
        <v>0</v>
      </c>
      <c r="H38" s="18"/>
      <c r="I38" s="11"/>
      <c r="J38" s="11"/>
      <c r="K38" s="57"/>
      <c r="L38" s="13"/>
    </row>
    <row r="39" spans="1:12" x14ac:dyDescent="0.25">
      <c r="A39" s="5"/>
      <c r="B39" s="94" t="s">
        <v>3</v>
      </c>
      <c r="C39" s="112" t="s">
        <v>186</v>
      </c>
      <c r="D39" s="76"/>
      <c r="E39" s="10"/>
      <c r="F39" s="65"/>
      <c r="G39" s="447">
        <f>$G212</f>
        <v>0</v>
      </c>
      <c r="H39" s="18"/>
      <c r="I39" s="11"/>
      <c r="J39" s="11"/>
      <c r="K39" s="57"/>
      <c r="L39" s="13"/>
    </row>
    <row r="40" spans="1:12" x14ac:dyDescent="0.25">
      <c r="A40" s="5"/>
      <c r="B40" s="94" t="s">
        <v>7</v>
      </c>
      <c r="C40" s="112"/>
      <c r="D40" s="76"/>
      <c r="E40" s="10"/>
      <c r="F40" s="65"/>
      <c r="G40" s="447"/>
      <c r="H40" s="18"/>
      <c r="I40" s="11"/>
      <c r="J40" s="11"/>
      <c r="K40" s="57"/>
      <c r="L40" s="13"/>
    </row>
    <row r="41" spans="1:12" x14ac:dyDescent="0.25">
      <c r="A41" s="5"/>
      <c r="B41" s="89"/>
      <c r="C41" s="486"/>
      <c r="D41" s="76"/>
      <c r="E41" s="10"/>
      <c r="F41" s="65"/>
      <c r="G41" s="447"/>
      <c r="H41" s="18"/>
      <c r="I41" s="11"/>
      <c r="J41" s="11"/>
      <c r="K41" s="57"/>
      <c r="L41" s="13"/>
    </row>
    <row r="42" spans="1:12" x14ac:dyDescent="0.25">
      <c r="A42" s="5"/>
      <c r="B42" s="96"/>
      <c r="C42" s="45"/>
      <c r="D42" s="76"/>
      <c r="E42" s="10"/>
      <c r="F42" s="65"/>
      <c r="G42" s="447"/>
      <c r="H42" s="18"/>
      <c r="I42" s="11"/>
      <c r="J42" s="11"/>
      <c r="K42" s="57"/>
      <c r="L42" s="13"/>
    </row>
    <row r="43" spans="1:12" x14ac:dyDescent="0.25">
      <c r="A43" s="5"/>
      <c r="B43" s="89"/>
      <c r="C43" s="51"/>
      <c r="D43" s="76"/>
      <c r="E43" s="10"/>
      <c r="F43" s="65"/>
      <c r="G43" s="447"/>
      <c r="H43" s="18"/>
      <c r="I43" s="11"/>
      <c r="J43" s="11"/>
      <c r="K43" s="57"/>
      <c r="L43" s="13"/>
    </row>
    <row r="44" spans="1:12" x14ac:dyDescent="0.25">
      <c r="A44" s="5"/>
      <c r="B44" s="88" t="s">
        <v>32</v>
      </c>
      <c r="C44" s="8" t="s">
        <v>4</v>
      </c>
      <c r="D44" s="76"/>
      <c r="E44" s="10"/>
      <c r="F44" s="65"/>
      <c r="G44" s="447"/>
      <c r="H44" s="18"/>
      <c r="I44" s="11"/>
      <c r="J44" s="11"/>
      <c r="K44" s="57"/>
      <c r="L44" s="13"/>
    </row>
    <row r="45" spans="1:12" x14ac:dyDescent="0.25">
      <c r="A45" s="5"/>
      <c r="B45" s="89"/>
      <c r="C45" s="51"/>
      <c r="D45" s="76"/>
      <c r="E45" s="10"/>
      <c r="F45" s="65"/>
      <c r="G45" s="447"/>
      <c r="H45" s="18"/>
      <c r="I45" s="11"/>
      <c r="J45" s="11"/>
      <c r="K45" s="57"/>
      <c r="L45" s="13"/>
    </row>
    <row r="46" spans="1:12" x14ac:dyDescent="0.25">
      <c r="A46" s="5"/>
      <c r="B46" s="114" t="s">
        <v>2</v>
      </c>
      <c r="C46" s="112" t="s">
        <v>5</v>
      </c>
      <c r="D46" s="76"/>
      <c r="E46" s="10"/>
      <c r="F46" s="65"/>
      <c r="G46" s="447">
        <f>$G302</f>
        <v>0</v>
      </c>
      <c r="H46" s="18"/>
      <c r="I46" s="11"/>
      <c r="J46" s="11"/>
      <c r="K46" s="57"/>
      <c r="L46" s="13"/>
    </row>
    <row r="47" spans="1:12" x14ac:dyDescent="0.25">
      <c r="A47" s="5"/>
      <c r="B47" s="114" t="s">
        <v>3</v>
      </c>
      <c r="C47" s="112" t="s">
        <v>6</v>
      </c>
      <c r="D47" s="76"/>
      <c r="E47" s="10"/>
      <c r="F47" s="65"/>
      <c r="G47" s="447">
        <f>$G326</f>
        <v>0</v>
      </c>
      <c r="H47" s="18"/>
      <c r="I47" s="11"/>
      <c r="J47" s="11"/>
      <c r="K47" s="57"/>
      <c r="L47" s="13"/>
    </row>
    <row r="48" spans="1:12" x14ac:dyDescent="0.25">
      <c r="A48" s="5"/>
      <c r="B48" s="114" t="s">
        <v>7</v>
      </c>
      <c r="C48" s="112" t="s">
        <v>8</v>
      </c>
      <c r="D48" s="76"/>
      <c r="E48" s="10"/>
      <c r="F48" s="65"/>
      <c r="G48" s="447">
        <f>$G406</f>
        <v>0</v>
      </c>
      <c r="H48" s="18"/>
      <c r="I48" s="11"/>
      <c r="J48" s="11"/>
      <c r="K48" s="57"/>
      <c r="L48" s="13"/>
    </row>
    <row r="49" spans="1:12" x14ac:dyDescent="0.25">
      <c r="A49" s="5"/>
      <c r="B49" s="114" t="s">
        <v>9</v>
      </c>
      <c r="C49" s="112"/>
      <c r="D49" s="76"/>
      <c r="E49" s="10"/>
      <c r="F49" s="65"/>
      <c r="G49" s="447"/>
      <c r="H49" s="18"/>
      <c r="I49" s="11"/>
      <c r="J49" s="11"/>
      <c r="K49" s="57"/>
      <c r="L49" s="13"/>
    </row>
    <row r="50" spans="1:12" x14ac:dyDescent="0.25">
      <c r="A50" s="5"/>
      <c r="B50" s="114" t="s">
        <v>11</v>
      </c>
      <c r="C50" s="112" t="s">
        <v>12</v>
      </c>
      <c r="D50" s="76"/>
      <c r="E50" s="10"/>
      <c r="F50" s="65"/>
      <c r="G50" s="447">
        <f>$G502</f>
        <v>0</v>
      </c>
      <c r="H50" s="18"/>
      <c r="I50" s="11"/>
      <c r="J50" s="11"/>
      <c r="K50" s="57"/>
      <c r="L50" s="13"/>
    </row>
    <row r="51" spans="1:12" x14ac:dyDescent="0.25">
      <c r="A51" s="5"/>
      <c r="B51" s="114" t="s">
        <v>177</v>
      </c>
      <c r="C51" s="112"/>
      <c r="D51" s="88"/>
      <c r="E51" s="8"/>
      <c r="F51" s="88"/>
      <c r="G51" s="446"/>
      <c r="H51" s="88"/>
      <c r="I51" s="8"/>
      <c r="J51" s="8"/>
      <c r="K51" s="88"/>
      <c r="L51" s="8"/>
    </row>
    <row r="52" spans="1:12" x14ac:dyDescent="0.25">
      <c r="A52" s="5"/>
      <c r="B52" s="114" t="s">
        <v>180</v>
      </c>
      <c r="C52" s="112"/>
      <c r="D52" s="88"/>
      <c r="E52" s="8"/>
      <c r="F52" s="88"/>
      <c r="G52" s="446"/>
      <c r="H52" s="88"/>
      <c r="I52" s="8"/>
      <c r="J52" s="8"/>
      <c r="K52" s="88"/>
      <c r="L52" s="8"/>
    </row>
    <row r="53" spans="1:12" x14ac:dyDescent="0.25">
      <c r="A53" s="5"/>
      <c r="B53" s="114" t="s">
        <v>181</v>
      </c>
      <c r="C53" s="112" t="s">
        <v>13</v>
      </c>
      <c r="D53" s="76"/>
      <c r="E53" s="10"/>
      <c r="F53" s="65"/>
      <c r="G53" s="447">
        <f>$G564</f>
        <v>0</v>
      </c>
      <c r="H53" s="18"/>
      <c r="I53" s="11"/>
      <c r="J53" s="11"/>
      <c r="K53" s="57"/>
      <c r="L53" s="13"/>
    </row>
    <row r="54" spans="1:12" x14ac:dyDescent="0.25">
      <c r="A54" s="5"/>
      <c r="B54" s="89"/>
      <c r="C54" s="51"/>
      <c r="D54" s="76"/>
      <c r="E54" s="10"/>
      <c r="F54" s="65"/>
      <c r="G54" s="448"/>
      <c r="H54" s="18"/>
      <c r="I54" s="11"/>
      <c r="J54" s="11"/>
      <c r="K54" s="57"/>
      <c r="L54" s="13"/>
    </row>
    <row r="55" spans="1:12" x14ac:dyDescent="0.25">
      <c r="A55" s="5"/>
      <c r="B55" s="89"/>
      <c r="C55" s="51"/>
      <c r="D55" s="76"/>
      <c r="E55" s="10"/>
      <c r="F55" s="65"/>
      <c r="G55" s="448"/>
      <c r="H55" s="18"/>
      <c r="I55" s="11"/>
      <c r="J55" s="11"/>
      <c r="K55" s="57"/>
      <c r="L55" s="13"/>
    </row>
    <row r="56" spans="1:12" x14ac:dyDescent="0.25">
      <c r="A56" s="5"/>
      <c r="B56" s="88" t="s">
        <v>41</v>
      </c>
      <c r="C56" s="8" t="s">
        <v>42</v>
      </c>
      <c r="D56" s="76"/>
      <c r="E56" s="10"/>
      <c r="F56" s="65"/>
      <c r="G56" s="448"/>
      <c r="H56" s="18"/>
      <c r="I56" s="11"/>
      <c r="J56" s="11"/>
      <c r="K56" s="57"/>
      <c r="L56" s="13"/>
    </row>
    <row r="57" spans="1:12" x14ac:dyDescent="0.25">
      <c r="A57" s="5"/>
      <c r="B57" s="88"/>
      <c r="C57" s="8"/>
      <c r="D57" s="76"/>
      <c r="E57" s="10"/>
      <c r="F57" s="65"/>
      <c r="G57" s="448"/>
      <c r="H57" s="18"/>
      <c r="I57" s="11"/>
      <c r="J57" s="11"/>
      <c r="K57" s="57"/>
      <c r="L57" s="13"/>
    </row>
    <row r="58" spans="1:12" x14ac:dyDescent="0.25">
      <c r="A58" s="5"/>
      <c r="B58" s="114" t="s">
        <v>2</v>
      </c>
      <c r="C58" s="112"/>
      <c r="D58" s="76"/>
      <c r="E58" s="10"/>
      <c r="F58" s="65"/>
      <c r="G58" s="447"/>
      <c r="H58" s="18"/>
      <c r="I58" s="11"/>
      <c r="J58" s="11"/>
      <c r="K58" s="57"/>
      <c r="L58" s="13"/>
    </row>
    <row r="59" spans="1:12" x14ac:dyDescent="0.25">
      <c r="A59" s="5"/>
      <c r="B59" s="114" t="s">
        <v>3</v>
      </c>
      <c r="C59" s="112"/>
      <c r="D59" s="76"/>
      <c r="E59" s="10"/>
      <c r="F59" s="65"/>
      <c r="G59" s="447"/>
      <c r="H59" s="18"/>
      <c r="I59" s="11"/>
      <c r="J59" s="11"/>
      <c r="K59" s="57"/>
      <c r="L59" s="13"/>
    </row>
    <row r="60" spans="1:12" x14ac:dyDescent="0.25">
      <c r="A60" s="5"/>
      <c r="B60" s="114" t="s">
        <v>7</v>
      </c>
      <c r="C60" s="112" t="s">
        <v>15</v>
      </c>
      <c r="D60" s="76"/>
      <c r="E60" s="10"/>
      <c r="F60" s="65"/>
      <c r="G60" s="447">
        <f>$G814</f>
        <v>0</v>
      </c>
      <c r="H60" s="18"/>
      <c r="I60" s="11"/>
      <c r="J60" s="11"/>
      <c r="K60" s="57"/>
      <c r="L60" s="13"/>
    </row>
    <row r="61" spans="1:12" ht="15.75" thickBot="1" x14ac:dyDescent="0.3">
      <c r="A61" s="5"/>
      <c r="B61" s="416" t="s">
        <v>9</v>
      </c>
      <c r="C61" s="417"/>
      <c r="D61" s="418"/>
      <c r="E61" s="419"/>
      <c r="F61" s="420"/>
      <c r="G61" s="449"/>
      <c r="H61" s="18"/>
      <c r="I61" s="11"/>
      <c r="J61" s="11"/>
      <c r="K61" s="57"/>
      <c r="L61" s="13"/>
    </row>
    <row r="62" spans="1:12" ht="15.75" thickTop="1" x14ac:dyDescent="0.25">
      <c r="C62" s="112" t="s">
        <v>254</v>
      </c>
      <c r="H62" s="444">
        <f>SUM(G38:G61)</f>
        <v>0</v>
      </c>
      <c r="L62" s="203"/>
    </row>
    <row r="63" spans="1:12" x14ac:dyDescent="0.25">
      <c r="C63" s="112"/>
      <c r="H63" s="453"/>
      <c r="L63" s="203"/>
    </row>
    <row r="64" spans="1:12" x14ac:dyDescent="0.25">
      <c r="B64" s="460"/>
      <c r="C64" s="504"/>
      <c r="D64" s="203"/>
      <c r="E64" s="203"/>
      <c r="F64" s="203"/>
      <c r="G64" s="453"/>
      <c r="H64" s="453"/>
      <c r="J64" s="507"/>
      <c r="L64" s="203"/>
    </row>
    <row r="65" spans="1:12" x14ac:dyDescent="0.25">
      <c r="C65" s="112"/>
      <c r="H65" s="453"/>
      <c r="L65" s="203"/>
    </row>
    <row r="66" spans="1:12" x14ac:dyDescent="0.25">
      <c r="A66" s="5"/>
      <c r="B66" s="96"/>
      <c r="C66" s="45"/>
      <c r="D66" s="77"/>
      <c r="E66" s="684"/>
      <c r="F66" s="684"/>
      <c r="G66" s="684"/>
      <c r="H66" s="685"/>
      <c r="I66" s="685"/>
      <c r="J66" s="685"/>
      <c r="K66" s="685"/>
      <c r="L66" s="201"/>
    </row>
    <row r="67" spans="1:12" x14ac:dyDescent="0.25">
      <c r="A67" s="4"/>
      <c r="B67" s="89"/>
      <c r="C67" s="52"/>
      <c r="D67" s="146"/>
      <c r="E67" s="202"/>
      <c r="F67" s="147"/>
      <c r="G67" s="148"/>
      <c r="H67" s="146"/>
      <c r="I67" s="202"/>
      <c r="J67" s="147"/>
      <c r="K67" s="148"/>
      <c r="L67" s="147"/>
    </row>
    <row r="68" spans="1:12" ht="15.75" x14ac:dyDescent="0.25">
      <c r="A68" s="90" t="s">
        <v>16</v>
      </c>
      <c r="B68" s="678" t="s">
        <v>1</v>
      </c>
      <c r="C68" s="678"/>
      <c r="D68" s="678"/>
      <c r="E68" s="678"/>
      <c r="F68" s="678"/>
      <c r="G68" s="678"/>
      <c r="H68" s="678"/>
      <c r="I68" s="678"/>
      <c r="J68" s="678"/>
      <c r="K68" s="678"/>
      <c r="L68" s="25"/>
    </row>
    <row r="69" spans="1:12" x14ac:dyDescent="0.25">
      <c r="A69" s="25"/>
      <c r="B69" s="88"/>
      <c r="C69" s="14"/>
      <c r="D69" s="454" t="s">
        <v>154</v>
      </c>
      <c r="E69" s="455" t="s">
        <v>155</v>
      </c>
      <c r="F69" s="456" t="s">
        <v>204</v>
      </c>
      <c r="G69" s="457" t="s">
        <v>194</v>
      </c>
      <c r="H69" s="55"/>
      <c r="I69" s="49"/>
      <c r="J69" s="49"/>
      <c r="K69" s="59"/>
      <c r="L69" s="25"/>
    </row>
    <row r="70" spans="1:12" x14ac:dyDescent="0.25">
      <c r="A70" s="25"/>
      <c r="B70" s="91" t="s">
        <v>2</v>
      </c>
      <c r="C70" s="50" t="s">
        <v>149</v>
      </c>
      <c r="D70" s="79"/>
      <c r="E70" s="20"/>
      <c r="F70" s="66"/>
      <c r="G70" s="66"/>
      <c r="H70" s="54"/>
      <c r="I70" s="20"/>
      <c r="J70" s="20"/>
      <c r="K70" s="60"/>
      <c r="L70" s="25"/>
    </row>
    <row r="71" spans="1:12" x14ac:dyDescent="0.25">
      <c r="A71" s="5"/>
      <c r="B71" s="88"/>
      <c r="C71" s="14"/>
      <c r="D71" s="78"/>
      <c r="E71" s="10"/>
      <c r="F71" s="65"/>
      <c r="G71" s="65"/>
      <c r="H71" s="136"/>
      <c r="I71" s="16"/>
      <c r="J71" s="16"/>
      <c r="K71" s="140"/>
      <c r="L71" s="5"/>
    </row>
    <row r="72" spans="1:12" ht="39" x14ac:dyDescent="0.25">
      <c r="A72" s="5"/>
      <c r="B72" s="88">
        <v>1</v>
      </c>
      <c r="C72" s="165" t="s">
        <v>429</v>
      </c>
      <c r="D72" s="15" t="s">
        <v>25</v>
      </c>
      <c r="E72" s="266">
        <v>1</v>
      </c>
      <c r="F72" s="253">
        <v>0</v>
      </c>
      <c r="G72" s="253">
        <f>E72*F72</f>
        <v>0</v>
      </c>
      <c r="H72" s="15"/>
      <c r="I72" s="167"/>
      <c r="J72" s="167"/>
      <c r="K72" s="174"/>
      <c r="L72" s="10"/>
    </row>
    <row r="73" spans="1:12" x14ac:dyDescent="0.25">
      <c r="A73" s="5"/>
      <c r="B73" s="88"/>
      <c r="C73" s="14"/>
      <c r="D73" s="10"/>
      <c r="E73" s="180"/>
      <c r="F73" s="65"/>
      <c r="G73" s="65"/>
      <c r="H73" s="10"/>
      <c r="I73" s="10"/>
      <c r="J73" s="167"/>
      <c r="K73" s="140"/>
      <c r="L73" s="10"/>
    </row>
    <row r="74" spans="1:12" x14ac:dyDescent="0.25">
      <c r="A74" s="5"/>
      <c r="B74" s="88">
        <v>2</v>
      </c>
      <c r="C74" s="14" t="s">
        <v>157</v>
      </c>
      <c r="D74" s="18"/>
      <c r="E74" s="182"/>
      <c r="F74" s="65"/>
      <c r="G74" s="65"/>
      <c r="H74" s="18"/>
      <c r="I74" s="168"/>
      <c r="J74" s="168"/>
      <c r="K74" s="57"/>
      <c r="L74" s="10"/>
    </row>
    <row r="75" spans="1:12" ht="25.5" x14ac:dyDescent="0.25">
      <c r="A75" s="5"/>
      <c r="B75" s="94" t="s">
        <v>19</v>
      </c>
      <c r="C75" s="361" t="s">
        <v>404</v>
      </c>
      <c r="D75" s="362" t="s">
        <v>28</v>
      </c>
      <c r="E75" s="360">
        <v>1</v>
      </c>
      <c r="F75" s="253">
        <v>0</v>
      </c>
      <c r="G75" s="253">
        <f>E75*F75</f>
        <v>0</v>
      </c>
      <c r="H75" s="10"/>
      <c r="I75" s="10"/>
      <c r="J75" s="10"/>
      <c r="K75" s="57"/>
      <c r="L75" s="10"/>
    </row>
    <row r="76" spans="1:12" hidden="1" x14ac:dyDescent="0.25">
      <c r="A76" s="5"/>
      <c r="B76" s="214"/>
      <c r="C76" s="215"/>
      <c r="D76" s="32"/>
      <c r="E76" s="211"/>
      <c r="F76" s="254"/>
      <c r="G76" s="254"/>
      <c r="H76" s="18"/>
      <c r="I76" s="18"/>
      <c r="J76" s="18"/>
      <c r="K76" s="57"/>
      <c r="L76" s="10"/>
    </row>
    <row r="77" spans="1:12" x14ac:dyDescent="0.25">
      <c r="A77" s="5"/>
      <c r="B77" s="88"/>
      <c r="C77" s="14"/>
      <c r="D77" s="10"/>
      <c r="E77" s="180"/>
      <c r="F77" s="65"/>
      <c r="G77" s="65"/>
      <c r="H77" s="10"/>
      <c r="I77" s="10"/>
      <c r="J77" s="10"/>
      <c r="K77" s="140"/>
      <c r="L77" s="10"/>
    </row>
    <row r="78" spans="1:12" ht="25.5" x14ac:dyDescent="0.25">
      <c r="A78" s="5"/>
      <c r="B78" s="88">
        <v>3</v>
      </c>
      <c r="C78" s="14" t="s">
        <v>18</v>
      </c>
      <c r="D78" s="10"/>
      <c r="E78" s="180"/>
      <c r="F78" s="65"/>
      <c r="G78" s="65"/>
      <c r="H78" s="10"/>
      <c r="I78" s="10"/>
      <c r="J78" s="10"/>
      <c r="K78" s="57"/>
      <c r="L78" s="10"/>
    </row>
    <row r="79" spans="1:12" ht="14.1" customHeight="1" x14ac:dyDescent="0.25">
      <c r="A79" s="5"/>
      <c r="B79" s="376" t="s">
        <v>19</v>
      </c>
      <c r="C79" s="361" t="s">
        <v>444</v>
      </c>
      <c r="D79" s="362" t="s">
        <v>25</v>
      </c>
      <c r="E79" s="363">
        <v>1</v>
      </c>
      <c r="F79" s="253">
        <v>0</v>
      </c>
      <c r="G79" s="253">
        <f>E79*F79</f>
        <v>0</v>
      </c>
      <c r="H79" s="10"/>
      <c r="I79" s="10"/>
      <c r="J79" s="10"/>
      <c r="K79" s="57"/>
      <c r="L79" s="10"/>
    </row>
    <row r="80" spans="1:12" hidden="1" x14ac:dyDescent="0.25">
      <c r="A80" s="5"/>
      <c r="B80" s="94"/>
      <c r="C80" s="327"/>
      <c r="D80" s="326"/>
      <c r="E80" s="256"/>
      <c r="F80" s="254"/>
      <c r="G80" s="254"/>
      <c r="H80" s="18"/>
      <c r="I80" s="18"/>
      <c r="J80" s="18"/>
      <c r="K80" s="57"/>
      <c r="L80" s="10"/>
    </row>
    <row r="81" spans="1:12" hidden="1" x14ac:dyDescent="0.25">
      <c r="A81" s="5"/>
      <c r="B81" s="94"/>
      <c r="C81" s="327"/>
      <c r="D81" s="204"/>
      <c r="E81" s="256"/>
      <c r="F81" s="254"/>
      <c r="G81" s="254"/>
      <c r="H81" s="18"/>
      <c r="I81" s="204"/>
      <c r="J81" s="255"/>
    </row>
    <row r="82" spans="1:12" hidden="1" x14ac:dyDescent="0.25">
      <c r="A82" s="5"/>
      <c r="B82" s="94"/>
      <c r="C82" s="327"/>
      <c r="D82" s="204"/>
      <c r="E82" s="256"/>
      <c r="F82" s="254"/>
      <c r="G82" s="254"/>
      <c r="H82" s="18"/>
      <c r="I82" s="168"/>
      <c r="J82" s="18"/>
      <c r="K82" s="57"/>
      <c r="L82" s="10"/>
    </row>
    <row r="83" spans="1:12" x14ac:dyDescent="0.25">
      <c r="A83" s="5"/>
      <c r="B83" s="88"/>
      <c r="C83" s="14"/>
      <c r="D83" s="10"/>
      <c r="E83" s="180"/>
      <c r="F83" s="65"/>
      <c r="G83" s="65"/>
      <c r="H83" s="10"/>
      <c r="I83" s="10"/>
      <c r="J83" s="10"/>
      <c r="K83" s="140"/>
      <c r="L83" s="10"/>
    </row>
    <row r="84" spans="1:12" ht="25.5" x14ac:dyDescent="0.25">
      <c r="A84" s="5"/>
      <c r="B84" s="88">
        <v>4</v>
      </c>
      <c r="C84" s="14" t="s">
        <v>473</v>
      </c>
      <c r="D84" s="18"/>
      <c r="E84" s="182"/>
      <c r="F84" s="65"/>
      <c r="G84" s="65"/>
      <c r="H84" s="18"/>
      <c r="I84" s="18"/>
      <c r="J84" s="18"/>
      <c r="K84" s="57"/>
      <c r="L84" s="10"/>
    </row>
    <row r="85" spans="1:12" x14ac:dyDescent="0.25">
      <c r="A85" s="5"/>
      <c r="B85" s="376" t="s">
        <v>19</v>
      </c>
      <c r="C85" s="361" t="s">
        <v>21</v>
      </c>
      <c r="D85" s="282" t="s">
        <v>304</v>
      </c>
      <c r="E85" s="363">
        <v>2</v>
      </c>
      <c r="F85" s="253">
        <v>0</v>
      </c>
      <c r="G85" s="253">
        <f>E85*F85</f>
        <v>0</v>
      </c>
      <c r="H85" s="10"/>
      <c r="I85" s="167"/>
      <c r="J85" s="10"/>
      <c r="K85" s="57"/>
      <c r="L85" s="10"/>
    </row>
    <row r="86" spans="1:12" ht="14.1" customHeight="1" x14ac:dyDescent="0.25">
      <c r="A86" s="5"/>
      <c r="B86" s="94"/>
      <c r="C86" s="327"/>
      <c r="D86" s="326"/>
      <c r="E86" s="256"/>
      <c r="F86" s="254"/>
      <c r="G86" s="254"/>
      <c r="H86" s="10"/>
      <c r="I86" s="167"/>
      <c r="J86" s="10"/>
      <c r="K86" s="57"/>
      <c r="L86" s="10"/>
    </row>
    <row r="87" spans="1:12" hidden="1" x14ac:dyDescent="0.25">
      <c r="A87" s="5"/>
      <c r="B87" s="94"/>
      <c r="C87" s="327"/>
      <c r="D87" s="204"/>
      <c r="E87" s="285"/>
      <c r="F87" s="254"/>
      <c r="G87" s="254"/>
      <c r="H87" s="18"/>
      <c r="I87" s="18"/>
      <c r="J87" s="18"/>
      <c r="K87" s="57"/>
      <c r="L87" s="10"/>
    </row>
    <row r="88" spans="1:12" hidden="1" x14ac:dyDescent="0.25">
      <c r="A88" s="5"/>
      <c r="B88" s="390"/>
      <c r="C88" s="327"/>
      <c r="D88" s="326"/>
      <c r="E88" s="256"/>
      <c r="F88" s="254"/>
      <c r="G88" s="254"/>
      <c r="H88" s="10"/>
      <c r="I88" s="10"/>
      <c r="J88" s="10"/>
      <c r="K88" s="140"/>
      <c r="L88" s="10"/>
    </row>
    <row r="89" spans="1:12" hidden="1" x14ac:dyDescent="0.25">
      <c r="A89" s="5"/>
      <c r="B89" s="216"/>
      <c r="C89" s="217"/>
      <c r="D89" s="10"/>
      <c r="E89" s="180"/>
      <c r="F89" s="65"/>
      <c r="G89" s="65"/>
      <c r="H89" s="10"/>
      <c r="I89" s="10"/>
      <c r="J89" s="10"/>
      <c r="K89" s="140"/>
      <c r="L89" s="10"/>
    </row>
    <row r="90" spans="1:12" hidden="1" x14ac:dyDescent="0.25">
      <c r="A90" s="5"/>
      <c r="B90" s="379"/>
      <c r="C90" s="224"/>
      <c r="D90" s="263"/>
      <c r="E90" s="328"/>
      <c r="F90" s="254"/>
      <c r="G90" s="254"/>
      <c r="H90" s="15"/>
      <c r="I90" s="15"/>
      <c r="J90" s="15"/>
      <c r="K90" s="57"/>
      <c r="L90" s="10"/>
    </row>
    <row r="91" spans="1:12" ht="25.5" x14ac:dyDescent="0.25">
      <c r="A91" s="5"/>
      <c r="B91" s="88">
        <v>5</v>
      </c>
      <c r="C91" s="7" t="s">
        <v>26</v>
      </c>
      <c r="D91" s="10"/>
      <c r="E91" s="180"/>
      <c r="F91" s="65"/>
      <c r="G91" s="65"/>
      <c r="H91" s="10"/>
      <c r="I91" s="10"/>
      <c r="J91" s="10"/>
      <c r="K91" s="140"/>
      <c r="L91" s="10"/>
    </row>
    <row r="92" spans="1:12" x14ac:dyDescent="0.25">
      <c r="A92" s="5"/>
      <c r="B92" s="88"/>
      <c r="C92" s="69" t="s">
        <v>472</v>
      </c>
      <c r="D92" s="10"/>
      <c r="E92" s="180"/>
      <c r="F92" s="65"/>
      <c r="G92" s="65"/>
      <c r="H92" s="10"/>
      <c r="I92" s="10"/>
      <c r="J92" s="10"/>
      <c r="K92" s="140"/>
      <c r="L92" s="10"/>
    </row>
    <row r="93" spans="1:12" ht="38.25" x14ac:dyDescent="0.25">
      <c r="A93" s="5"/>
      <c r="B93" s="376"/>
      <c r="C93" s="378" t="s">
        <v>471</v>
      </c>
      <c r="D93" s="18" t="s">
        <v>25</v>
      </c>
      <c r="E93" s="269">
        <v>1</v>
      </c>
      <c r="F93" s="253">
        <v>0</v>
      </c>
      <c r="G93" s="253">
        <f>E93*F93</f>
        <v>0</v>
      </c>
      <c r="H93" s="10"/>
      <c r="I93" s="10"/>
      <c r="J93" s="10"/>
      <c r="K93" s="140"/>
      <c r="L93" s="10"/>
    </row>
    <row r="94" spans="1:12" x14ac:dyDescent="0.25">
      <c r="A94" s="5"/>
      <c r="B94" s="214"/>
      <c r="C94" s="215"/>
      <c r="D94" s="326"/>
      <c r="E94" s="328"/>
      <c r="F94" s="254"/>
      <c r="G94" s="254"/>
      <c r="H94" s="18"/>
      <c r="I94" s="18"/>
      <c r="J94" s="18"/>
      <c r="K94" s="140"/>
      <c r="L94" s="10"/>
    </row>
    <row r="95" spans="1:12" hidden="1" x14ac:dyDescent="0.25">
      <c r="A95" s="5"/>
      <c r="B95" s="88"/>
      <c r="C95" s="14"/>
      <c r="D95" s="10"/>
      <c r="E95" s="180"/>
      <c r="F95" s="65"/>
      <c r="G95" s="65"/>
      <c r="H95" s="10"/>
      <c r="I95" s="10"/>
      <c r="J95" s="10"/>
      <c r="K95" s="140"/>
      <c r="L95" s="10"/>
    </row>
    <row r="96" spans="1:12" hidden="1" x14ac:dyDescent="0.25">
      <c r="A96" s="5"/>
      <c r="B96" s="88"/>
      <c r="C96" s="391"/>
      <c r="D96" s="15"/>
      <c r="E96" s="189"/>
      <c r="F96" s="65"/>
      <c r="G96" s="65"/>
      <c r="H96" s="15"/>
      <c r="I96" s="169"/>
      <c r="J96" s="169"/>
      <c r="K96" s="57"/>
      <c r="L96" s="10"/>
    </row>
    <row r="97" spans="1:12" hidden="1" x14ac:dyDescent="0.25">
      <c r="A97" s="5"/>
      <c r="B97" s="223"/>
      <c r="C97" s="224"/>
      <c r="D97" s="263"/>
      <c r="E97" s="328"/>
      <c r="F97" s="254"/>
      <c r="G97" s="254"/>
      <c r="H97" s="25"/>
      <c r="I97" s="121"/>
      <c r="J97" s="450"/>
      <c r="K97" s="140"/>
      <c r="L97" s="5"/>
    </row>
    <row r="98" spans="1:12" hidden="1" x14ac:dyDescent="0.25">
      <c r="A98" s="5"/>
      <c r="B98" s="223"/>
      <c r="C98" s="304"/>
      <c r="D98" s="15"/>
      <c r="E98" s="192"/>
      <c r="F98" s="125"/>
      <c r="G98" s="125"/>
      <c r="H98" s="25"/>
      <c r="I98" s="121"/>
      <c r="J98" s="121"/>
      <c r="K98" s="140"/>
      <c r="L98" s="5"/>
    </row>
    <row r="99" spans="1:12" hidden="1" x14ac:dyDescent="0.25">
      <c r="A99" s="5"/>
      <c r="B99" s="379"/>
      <c r="C99" s="224"/>
      <c r="D99" s="263"/>
      <c r="E99" s="328"/>
      <c r="F99" s="254"/>
      <c r="G99" s="254"/>
      <c r="H99" s="15"/>
      <c r="I99" s="169"/>
      <c r="J99" s="166"/>
      <c r="K99" s="57"/>
      <c r="L99" s="10"/>
    </row>
    <row r="100" spans="1:12" hidden="1" x14ac:dyDescent="0.25">
      <c r="A100" s="5"/>
      <c r="B100" s="97"/>
      <c r="C100" s="141"/>
      <c r="D100" s="15"/>
      <c r="E100" s="189"/>
      <c r="F100" s="125"/>
      <c r="G100" s="125"/>
      <c r="H100" s="25"/>
      <c r="I100" s="121"/>
      <c r="J100" s="121"/>
      <c r="K100" s="140"/>
      <c r="L100" s="5"/>
    </row>
    <row r="101" spans="1:12" hidden="1" x14ac:dyDescent="0.25">
      <c r="A101" s="5"/>
      <c r="B101" s="88"/>
      <c r="C101" s="224"/>
      <c r="D101" s="263"/>
      <c r="E101" s="328"/>
      <c r="F101" s="254"/>
      <c r="G101" s="254"/>
      <c r="H101" s="15"/>
      <c r="I101" s="15"/>
      <c r="J101" s="15"/>
      <c r="K101" s="57"/>
      <c r="L101" s="10"/>
    </row>
    <row r="102" spans="1:12" hidden="1" x14ac:dyDescent="0.25">
      <c r="A102" s="5"/>
      <c r="B102" s="94"/>
      <c r="C102" s="327"/>
      <c r="D102" s="263"/>
      <c r="E102" s="328"/>
      <c r="F102" s="254"/>
      <c r="G102" s="254"/>
      <c r="H102" s="15"/>
      <c r="I102" s="15"/>
      <c r="J102" s="15"/>
      <c r="K102" s="57"/>
      <c r="L102" s="10"/>
    </row>
    <row r="103" spans="1:12" ht="63.75" x14ac:dyDescent="0.25">
      <c r="A103" s="5"/>
      <c r="B103" s="88">
        <v>6</v>
      </c>
      <c r="C103" s="142" t="s">
        <v>379</v>
      </c>
      <c r="D103" s="10" t="s">
        <v>28</v>
      </c>
      <c r="E103" s="266">
        <v>1</v>
      </c>
      <c r="F103" s="253">
        <v>0</v>
      </c>
      <c r="G103" s="253">
        <f>E103*F103</f>
        <v>0</v>
      </c>
      <c r="H103" s="18"/>
      <c r="I103" s="11"/>
      <c r="J103" s="11"/>
      <c r="K103" s="140"/>
      <c r="L103" s="10"/>
    </row>
    <row r="104" spans="1:12" x14ac:dyDescent="0.25">
      <c r="A104" s="5"/>
      <c r="B104" s="88"/>
      <c r="C104" s="14"/>
      <c r="D104" s="15"/>
      <c r="E104" s="189"/>
      <c r="F104" s="65"/>
      <c r="G104" s="65"/>
      <c r="H104" s="10"/>
      <c r="I104" s="17"/>
      <c r="J104" s="17"/>
      <c r="K104" s="57"/>
      <c r="L104" s="10"/>
    </row>
    <row r="105" spans="1:12" ht="69" customHeight="1" x14ac:dyDescent="0.25">
      <c r="A105" s="5"/>
      <c r="B105" s="88">
        <v>7</v>
      </c>
      <c r="C105" s="304" t="s">
        <v>593</v>
      </c>
      <c r="D105" s="282" t="s">
        <v>304</v>
      </c>
      <c r="E105" s="363">
        <v>2</v>
      </c>
      <c r="F105" s="253">
        <v>0</v>
      </c>
      <c r="G105" s="253">
        <f>E105*F105</f>
        <v>0</v>
      </c>
      <c r="H105" s="15"/>
      <c r="I105" s="15"/>
      <c r="J105" s="15"/>
      <c r="K105" s="57"/>
      <c r="L105" s="10"/>
    </row>
    <row r="106" spans="1:12" ht="0.95" hidden="1" customHeight="1" x14ac:dyDescent="0.25">
      <c r="A106" s="5"/>
      <c r="B106" s="376"/>
      <c r="C106" s="361"/>
      <c r="D106" s="282"/>
      <c r="E106" s="363"/>
      <c r="F106" s="253"/>
      <c r="G106" s="253"/>
      <c r="H106" s="15"/>
      <c r="I106" s="15"/>
      <c r="J106" s="15"/>
      <c r="K106" s="57"/>
      <c r="L106" s="10"/>
    </row>
    <row r="107" spans="1:12" ht="0.95" hidden="1" customHeight="1" x14ac:dyDescent="0.25">
      <c r="A107" s="5"/>
      <c r="B107" s="390"/>
      <c r="C107" s="215"/>
      <c r="D107" s="213"/>
      <c r="E107" s="220"/>
      <c r="F107" s="254"/>
      <c r="G107" s="254"/>
      <c r="H107" s="15"/>
      <c r="I107" s="169"/>
      <c r="J107" s="169"/>
      <c r="K107" s="57"/>
      <c r="L107" s="10"/>
    </row>
    <row r="108" spans="1:12" ht="0.95" hidden="1" customHeight="1" x14ac:dyDescent="0.25">
      <c r="A108" s="5"/>
      <c r="B108" s="376"/>
      <c r="C108" s="327"/>
      <c r="D108" s="263"/>
      <c r="E108" s="328"/>
      <c r="F108" s="254"/>
      <c r="G108" s="254"/>
      <c r="H108" s="15"/>
      <c r="I108" s="15"/>
      <c r="J108" s="15"/>
      <c r="K108" s="57"/>
      <c r="L108" s="10"/>
    </row>
    <row r="109" spans="1:12" hidden="1" x14ac:dyDescent="0.25">
      <c r="A109" s="5"/>
      <c r="B109" s="214"/>
      <c r="C109" s="327"/>
      <c r="D109" s="263"/>
      <c r="E109" s="328"/>
      <c r="F109" s="254"/>
      <c r="G109" s="254"/>
      <c r="H109" s="15"/>
      <c r="I109" s="15"/>
      <c r="J109" s="15"/>
      <c r="K109" s="57"/>
      <c r="L109" s="10"/>
    </row>
    <row r="110" spans="1:12" hidden="1" x14ac:dyDescent="0.25">
      <c r="A110" s="5"/>
      <c r="B110" s="223"/>
      <c r="C110" s="315"/>
      <c r="D110" s="263"/>
      <c r="E110" s="328"/>
      <c r="F110" s="254"/>
      <c r="G110" s="254"/>
      <c r="H110" s="25"/>
      <c r="I110" s="205"/>
      <c r="J110" s="121"/>
      <c r="K110" s="140"/>
      <c r="L110" s="5"/>
    </row>
    <row r="111" spans="1:12" x14ac:dyDescent="0.25">
      <c r="A111" s="5"/>
      <c r="B111" s="176"/>
      <c r="C111" s="175"/>
      <c r="D111" s="25"/>
      <c r="E111" s="193"/>
      <c r="F111" s="257"/>
      <c r="G111" s="257"/>
      <c r="H111" s="25"/>
      <c r="I111" s="121"/>
      <c r="J111" s="121"/>
      <c r="K111" s="140"/>
      <c r="L111" s="5"/>
    </row>
    <row r="112" spans="1:12" ht="38.25" x14ac:dyDescent="0.25">
      <c r="A112" s="5"/>
      <c r="B112" s="88">
        <v>8</v>
      </c>
      <c r="C112" s="304" t="s">
        <v>408</v>
      </c>
      <c r="D112" s="270" t="s">
        <v>114</v>
      </c>
      <c r="E112" s="268">
        <v>4</v>
      </c>
      <c r="F112" s="253">
        <v>0</v>
      </c>
      <c r="G112" s="253">
        <f>E112*F112</f>
        <v>0</v>
      </c>
      <c r="H112" s="15"/>
      <c r="I112" s="166"/>
      <c r="J112" s="166"/>
      <c r="K112" s="57"/>
      <c r="L112" s="10"/>
    </row>
    <row r="113" spans="1:12" ht="12.95" hidden="1" customHeight="1" x14ac:dyDescent="0.25">
      <c r="A113" s="5"/>
      <c r="B113" s="97"/>
      <c r="C113" s="141"/>
      <c r="D113" s="25"/>
      <c r="E113" s="184"/>
      <c r="F113" s="125"/>
      <c r="G113" s="125"/>
      <c r="H113" s="25"/>
      <c r="I113" s="121"/>
      <c r="J113" s="121"/>
      <c r="K113" s="140"/>
      <c r="L113" s="5"/>
    </row>
    <row r="114" spans="1:12" hidden="1" x14ac:dyDescent="0.25">
      <c r="A114" s="5"/>
      <c r="B114" s="88"/>
      <c r="C114" s="224"/>
      <c r="D114" s="218"/>
      <c r="E114" s="197"/>
      <c r="F114" s="254"/>
      <c r="G114" s="254"/>
      <c r="H114" s="15"/>
      <c r="I114" s="166"/>
      <c r="J114" s="166"/>
      <c r="K114" s="57"/>
      <c r="L114" s="10"/>
    </row>
    <row r="115" spans="1:12" ht="0.95" hidden="1" customHeight="1" x14ac:dyDescent="0.25">
      <c r="A115" s="5"/>
      <c r="B115" s="97"/>
      <c r="C115" s="141"/>
      <c r="D115" s="168"/>
      <c r="E115" s="186"/>
      <c r="F115" s="125"/>
      <c r="G115" s="125"/>
      <c r="H115" s="25"/>
      <c r="I115" s="121"/>
      <c r="J115" s="121"/>
      <c r="K115" s="140"/>
      <c r="L115" s="5"/>
    </row>
    <row r="116" spans="1:12" hidden="1" x14ac:dyDescent="0.25">
      <c r="A116" s="5"/>
      <c r="B116" s="95"/>
      <c r="C116" s="7"/>
      <c r="D116" s="168"/>
      <c r="E116" s="186"/>
      <c r="F116" s="65"/>
      <c r="G116" s="65"/>
      <c r="H116" s="18"/>
      <c r="I116" s="11"/>
      <c r="J116" s="11"/>
      <c r="K116" s="57"/>
      <c r="L116" s="10"/>
    </row>
    <row r="117" spans="1:12" hidden="1" x14ac:dyDescent="0.25">
      <c r="A117" s="5"/>
      <c r="B117" s="94"/>
      <c r="C117" s="329"/>
      <c r="D117" s="303"/>
      <c r="E117" s="336"/>
      <c r="F117" s="254"/>
      <c r="G117" s="254"/>
      <c r="H117" s="18"/>
      <c r="I117" s="11"/>
      <c r="J117" s="11"/>
      <c r="K117" s="57"/>
      <c r="L117" s="10"/>
    </row>
    <row r="118" spans="1:12" hidden="1" x14ac:dyDescent="0.25">
      <c r="A118" s="5"/>
      <c r="B118" s="94"/>
      <c r="C118" s="227"/>
      <c r="D118" s="229"/>
      <c r="E118" s="219"/>
      <c r="F118" s="254"/>
      <c r="G118" s="254"/>
      <c r="H118" s="18"/>
      <c r="I118" s="11"/>
      <c r="J118" s="11"/>
      <c r="K118" s="57"/>
      <c r="L118" s="10"/>
    </row>
    <row r="119" spans="1:12" hidden="1" x14ac:dyDescent="0.25">
      <c r="A119" s="5"/>
      <c r="B119" s="88"/>
      <c r="C119" s="14"/>
      <c r="D119" s="19"/>
      <c r="E119" s="195"/>
      <c r="F119" s="65"/>
      <c r="G119" s="65"/>
      <c r="H119" s="10"/>
      <c r="I119" s="10"/>
      <c r="J119" s="10"/>
      <c r="K119" s="57"/>
      <c r="L119" s="10"/>
    </row>
    <row r="120" spans="1:12" hidden="1" x14ac:dyDescent="0.25">
      <c r="A120" s="5"/>
      <c r="B120" s="95"/>
      <c r="C120" s="7"/>
      <c r="D120" s="270"/>
      <c r="E120" s="244"/>
      <c r="F120" s="65"/>
      <c r="G120" s="65"/>
      <c r="H120" s="18"/>
      <c r="I120" s="18"/>
      <c r="J120" s="18"/>
      <c r="K120" s="57"/>
      <c r="L120" s="10"/>
    </row>
    <row r="121" spans="1:12" hidden="1" x14ac:dyDescent="0.25">
      <c r="A121" s="5"/>
      <c r="B121" s="94"/>
      <c r="C121" s="311"/>
      <c r="D121" s="204"/>
      <c r="E121" s="336"/>
      <c r="F121" s="254"/>
      <c r="G121" s="254"/>
      <c r="H121" s="19"/>
      <c r="I121" s="19"/>
      <c r="J121" s="19"/>
      <c r="K121" s="57"/>
      <c r="L121" s="10"/>
    </row>
    <row r="122" spans="1:12" hidden="1" x14ac:dyDescent="0.25">
      <c r="A122" s="5"/>
      <c r="B122" s="214"/>
      <c r="C122" s="227"/>
      <c r="D122" s="218"/>
      <c r="E122" s="393"/>
      <c r="F122" s="254"/>
      <c r="G122" s="254"/>
      <c r="H122" s="18"/>
      <c r="I122" s="18"/>
      <c r="J122" s="18"/>
      <c r="K122" s="57"/>
      <c r="L122" s="10"/>
    </row>
    <row r="123" spans="1:12" hidden="1" x14ac:dyDescent="0.25">
      <c r="A123" s="5"/>
      <c r="B123" s="214"/>
      <c r="C123" s="227"/>
      <c r="D123" s="218"/>
      <c r="E123" s="394"/>
      <c r="F123" s="254"/>
      <c r="G123" s="254"/>
      <c r="H123" s="18"/>
      <c r="I123" s="18"/>
      <c r="J123" s="18"/>
      <c r="K123" s="57"/>
      <c r="L123" s="10"/>
    </row>
    <row r="124" spans="1:12" x14ac:dyDescent="0.25">
      <c r="A124" s="5"/>
      <c r="B124" s="97"/>
      <c r="C124" s="141"/>
      <c r="D124" s="25"/>
      <c r="E124" s="184"/>
      <c r="F124" s="125"/>
      <c r="G124" s="125"/>
      <c r="H124" s="25"/>
      <c r="I124" s="121"/>
      <c r="J124" s="121"/>
      <c r="K124" s="140"/>
      <c r="L124" s="5"/>
    </row>
    <row r="125" spans="1:12" ht="25.5" x14ac:dyDescent="0.25">
      <c r="A125" s="5"/>
      <c r="B125" s="271">
        <v>9</v>
      </c>
      <c r="C125" s="258" t="s">
        <v>210</v>
      </c>
      <c r="D125" s="270" t="s">
        <v>25</v>
      </c>
      <c r="E125" s="269">
        <v>0.1</v>
      </c>
      <c r="F125" s="350">
        <f>SUM(G72:G124)</f>
        <v>0</v>
      </c>
      <c r="G125" s="253">
        <f>E125*F125</f>
        <v>0</v>
      </c>
      <c r="H125" s="25"/>
      <c r="I125" s="121"/>
      <c r="J125" s="121"/>
      <c r="K125" s="140"/>
      <c r="L125" s="5"/>
    </row>
    <row r="126" spans="1:12" ht="14.1" customHeight="1" x14ac:dyDescent="0.25">
      <c r="A126" s="5"/>
      <c r="B126" s="97"/>
      <c r="C126" s="141"/>
      <c r="D126" s="10"/>
      <c r="E126" s="179"/>
      <c r="F126" s="125"/>
      <c r="G126" s="125"/>
      <c r="H126" s="25"/>
      <c r="I126" s="121"/>
      <c r="J126" s="121"/>
      <c r="K126" s="140"/>
      <c r="L126" s="5"/>
    </row>
    <row r="127" spans="1:12" hidden="1" x14ac:dyDescent="0.25">
      <c r="A127" s="5"/>
      <c r="B127" s="216"/>
      <c r="C127" s="230"/>
      <c r="D127" s="32"/>
      <c r="E127" s="211"/>
      <c r="F127" s="254"/>
      <c r="G127" s="254"/>
      <c r="H127" s="10"/>
      <c r="I127" s="10"/>
      <c r="J127" s="10"/>
      <c r="K127" s="57"/>
      <c r="L127" s="10"/>
    </row>
    <row r="128" spans="1:12" hidden="1" x14ac:dyDescent="0.25">
      <c r="A128" s="5"/>
      <c r="B128" s="216"/>
      <c r="C128" s="230"/>
      <c r="D128" s="18"/>
      <c r="E128" s="178"/>
      <c r="F128" s="65"/>
      <c r="G128" s="65"/>
      <c r="H128" s="10"/>
      <c r="I128" s="10"/>
      <c r="J128" s="10"/>
      <c r="K128" s="57"/>
      <c r="L128" s="10"/>
    </row>
    <row r="129" spans="1:12" hidden="1" x14ac:dyDescent="0.25">
      <c r="A129" s="5"/>
      <c r="B129" s="379"/>
      <c r="C129" s="224"/>
      <c r="D129" s="326"/>
      <c r="E129" s="256"/>
      <c r="F129" s="254"/>
      <c r="G129" s="254"/>
      <c r="H129" s="10"/>
      <c r="I129" s="10"/>
      <c r="J129" s="10"/>
      <c r="K129" s="57"/>
      <c r="L129" s="10"/>
    </row>
    <row r="130" spans="1:12" x14ac:dyDescent="0.25">
      <c r="A130" s="5"/>
      <c r="B130" s="88"/>
      <c r="C130" s="14"/>
      <c r="D130" s="18"/>
      <c r="E130" s="178"/>
      <c r="F130" s="65"/>
      <c r="G130" s="65"/>
      <c r="H130" s="18"/>
      <c r="I130" s="11"/>
      <c r="J130" s="11"/>
      <c r="K130" s="57"/>
      <c r="L130" s="10"/>
    </row>
    <row r="131" spans="1:12" x14ac:dyDescent="0.25">
      <c r="A131" s="5"/>
      <c r="B131" s="88"/>
      <c r="C131" s="304"/>
      <c r="D131" s="18"/>
      <c r="E131" s="269"/>
      <c r="F131" s="253"/>
      <c r="G131" s="253"/>
      <c r="H131" s="10"/>
      <c r="I131" s="167"/>
      <c r="J131" s="10"/>
      <c r="K131" s="57"/>
      <c r="L131" s="10"/>
    </row>
    <row r="132" spans="1:12" hidden="1" x14ac:dyDescent="0.25">
      <c r="A132" s="5"/>
      <c r="B132" s="88"/>
      <c r="C132" s="304"/>
      <c r="D132" s="18"/>
      <c r="E132" s="178"/>
      <c r="F132" s="65"/>
      <c r="G132" s="65"/>
      <c r="H132" s="18"/>
      <c r="I132" s="11"/>
      <c r="J132" s="11"/>
      <c r="K132" s="57"/>
      <c r="L132" s="10"/>
    </row>
    <row r="133" spans="1:12" hidden="1" x14ac:dyDescent="0.25">
      <c r="A133" s="5"/>
      <c r="B133" s="88"/>
      <c r="C133" s="224"/>
      <c r="D133" s="204"/>
      <c r="E133" s="285"/>
      <c r="F133" s="254"/>
      <c r="G133" s="254"/>
      <c r="H133" s="18"/>
      <c r="I133" s="11"/>
      <c r="J133" s="33"/>
      <c r="K133" s="139"/>
      <c r="L133" s="10"/>
    </row>
    <row r="134" spans="1:12" hidden="1" x14ac:dyDescent="0.25">
      <c r="A134" s="5"/>
      <c r="B134" s="88"/>
      <c r="C134" s="323"/>
      <c r="D134" s="168"/>
      <c r="E134" s="186"/>
      <c r="F134" s="65"/>
      <c r="G134" s="65"/>
      <c r="H134" s="18"/>
      <c r="I134" s="11"/>
      <c r="J134" s="11"/>
      <c r="K134" s="57"/>
      <c r="L134" s="10"/>
    </row>
    <row r="135" spans="1:12" hidden="1" x14ac:dyDescent="0.25">
      <c r="A135" s="5"/>
      <c r="B135" s="88"/>
      <c r="C135" s="304"/>
      <c r="D135" s="270"/>
      <c r="E135" s="268"/>
      <c r="F135" s="253"/>
      <c r="G135" s="253"/>
      <c r="H135" s="168"/>
      <c r="I135" s="171"/>
      <c r="J135" s="171"/>
      <c r="K135" s="172"/>
      <c r="L135" s="10"/>
    </row>
    <row r="136" spans="1:12" hidden="1" x14ac:dyDescent="0.25">
      <c r="A136" s="5"/>
      <c r="B136" s="88"/>
      <c r="C136" s="304"/>
      <c r="D136" s="136"/>
      <c r="E136" s="187"/>
      <c r="F136" s="65"/>
      <c r="G136" s="65"/>
      <c r="H136" s="168"/>
      <c r="I136" s="171"/>
      <c r="J136" s="171"/>
      <c r="K136" s="172"/>
      <c r="L136" s="10"/>
    </row>
    <row r="137" spans="1:12" hidden="1" x14ac:dyDescent="0.25">
      <c r="A137" s="5"/>
      <c r="B137" s="271"/>
      <c r="C137" s="224"/>
      <c r="D137" s="204"/>
      <c r="E137" s="236"/>
      <c r="F137" s="254"/>
      <c r="G137" s="254"/>
      <c r="H137" s="168"/>
      <c r="I137" s="171"/>
      <c r="J137" s="171"/>
      <c r="K137" s="172"/>
      <c r="L137" s="10"/>
    </row>
    <row r="138" spans="1:12" hidden="1" x14ac:dyDescent="0.25">
      <c r="A138" s="5"/>
      <c r="B138" s="271"/>
      <c r="C138" s="224"/>
      <c r="D138" s="204"/>
      <c r="E138" s="236"/>
      <c r="F138" s="308"/>
      <c r="G138" s="308"/>
      <c r="H138" s="168"/>
      <c r="I138" s="171"/>
      <c r="J138" s="171"/>
      <c r="K138" s="172"/>
      <c r="L138" s="10"/>
    </row>
    <row r="139" spans="1:12" hidden="1" x14ac:dyDescent="0.25">
      <c r="A139" s="5"/>
      <c r="B139" s="271"/>
      <c r="C139" s="224"/>
      <c r="D139" s="204"/>
      <c r="E139" s="236"/>
      <c r="F139" s="254"/>
      <c r="G139" s="254"/>
      <c r="H139" s="168"/>
      <c r="I139" s="171"/>
      <c r="J139" s="171"/>
      <c r="K139" s="172"/>
      <c r="L139" s="10"/>
    </row>
    <row r="140" spans="1:12" hidden="1" x14ac:dyDescent="0.25">
      <c r="A140" s="5"/>
      <c r="B140" s="271"/>
      <c r="C140" s="304"/>
      <c r="D140" s="270"/>
      <c r="E140" s="269"/>
      <c r="F140" s="253"/>
      <c r="G140" s="253"/>
      <c r="H140" s="168"/>
      <c r="I140" s="171"/>
      <c r="J140" s="171"/>
      <c r="K140" s="172"/>
      <c r="L140" s="10"/>
    </row>
    <row r="141" spans="1:12" hidden="1" x14ac:dyDescent="0.25">
      <c r="A141" s="5"/>
      <c r="B141" s="271"/>
      <c r="C141" s="304"/>
      <c r="D141" s="362"/>
      <c r="E141" s="360"/>
      <c r="F141" s="253"/>
      <c r="G141" s="253"/>
      <c r="H141" s="168"/>
      <c r="I141" s="171"/>
      <c r="J141" s="171"/>
      <c r="K141" s="172"/>
      <c r="L141" s="10"/>
    </row>
    <row r="142" spans="1:12" hidden="1" x14ac:dyDescent="0.25">
      <c r="A142" s="5"/>
      <c r="B142" s="271"/>
      <c r="C142" s="177"/>
      <c r="D142" s="270"/>
      <c r="E142" s="269"/>
      <c r="F142" s="65"/>
      <c r="G142" s="65"/>
      <c r="H142" s="168"/>
      <c r="I142" s="171"/>
      <c r="J142" s="171"/>
      <c r="K142" s="172"/>
      <c r="L142" s="10"/>
    </row>
    <row r="143" spans="1:12" hidden="1" x14ac:dyDescent="0.25">
      <c r="A143" s="5"/>
      <c r="B143" s="271"/>
      <c r="C143" s="258"/>
      <c r="D143" s="270"/>
      <c r="E143" s="269"/>
      <c r="F143" s="350"/>
      <c r="G143" s="253"/>
      <c r="H143" s="168"/>
      <c r="I143" s="33"/>
      <c r="J143" s="171"/>
      <c r="K143" s="172"/>
      <c r="L143" s="10"/>
    </row>
    <row r="144" spans="1:12" x14ac:dyDescent="0.25">
      <c r="A144" s="5"/>
      <c r="B144" s="88"/>
      <c r="C144" s="8"/>
      <c r="D144" s="75"/>
      <c r="E144" s="6"/>
      <c r="F144" s="65"/>
      <c r="G144" s="65"/>
      <c r="H144" s="136"/>
      <c r="I144" s="16"/>
      <c r="J144" s="16"/>
      <c r="K144" s="60"/>
      <c r="L144" s="6"/>
    </row>
    <row r="145" spans="1:12" ht="15.75" thickBot="1" x14ac:dyDescent="0.3">
      <c r="A145" s="5"/>
      <c r="B145" s="88"/>
      <c r="C145" s="70" t="s">
        <v>158</v>
      </c>
      <c r="D145" s="82"/>
      <c r="E145" s="71"/>
      <c r="F145" s="72"/>
      <c r="G145" s="265">
        <f>SUM(G72:G143)</f>
        <v>0</v>
      </c>
      <c r="H145" s="136"/>
      <c r="I145" s="33"/>
      <c r="J145" s="16"/>
      <c r="K145" s="60"/>
      <c r="L145" s="6"/>
    </row>
    <row r="146" spans="1:12" ht="15.75" thickTop="1" x14ac:dyDescent="0.25">
      <c r="A146" s="5"/>
      <c r="B146" s="88"/>
      <c r="C146" s="8"/>
      <c r="D146" s="75"/>
      <c r="E146" s="6"/>
      <c r="F146" s="65"/>
      <c r="G146" s="65"/>
      <c r="H146" s="136"/>
      <c r="I146" s="16"/>
      <c r="J146" s="16"/>
      <c r="K146" s="60"/>
      <c r="L146" s="6"/>
    </row>
    <row r="147" spans="1:12" x14ac:dyDescent="0.25">
      <c r="A147" s="5"/>
      <c r="B147" s="88"/>
      <c r="C147" s="8"/>
      <c r="D147" s="75"/>
      <c r="E147" s="6"/>
      <c r="F147" s="65"/>
      <c r="G147" s="65"/>
      <c r="H147" s="136"/>
      <c r="I147" s="16"/>
      <c r="J147" s="16"/>
      <c r="K147" s="60"/>
      <c r="L147" s="6"/>
    </row>
    <row r="148" spans="1:12" x14ac:dyDescent="0.25">
      <c r="A148" s="5"/>
      <c r="B148" s="88"/>
      <c r="C148" s="8"/>
      <c r="D148" s="75"/>
      <c r="E148" s="6"/>
      <c r="F148" s="65"/>
      <c r="G148" s="65"/>
      <c r="H148" s="136"/>
      <c r="I148" s="16"/>
      <c r="J148" s="16"/>
      <c r="K148" s="60"/>
      <c r="L148" s="6"/>
    </row>
    <row r="149" spans="1:12" x14ac:dyDescent="0.25">
      <c r="A149" s="25"/>
      <c r="B149" s="92"/>
      <c r="C149" s="25"/>
      <c r="D149" s="143" t="s">
        <v>154</v>
      </c>
      <c r="E149" s="144"/>
      <c r="F149" s="145"/>
      <c r="G149" s="145"/>
      <c r="H149" s="146"/>
      <c r="I149" s="147"/>
      <c r="J149" s="147"/>
      <c r="K149" s="148"/>
      <c r="L149" s="25"/>
    </row>
    <row r="150" spans="1:12" ht="14.1" customHeight="1" x14ac:dyDescent="0.25">
      <c r="A150" s="25"/>
      <c r="B150" s="91" t="s">
        <v>3</v>
      </c>
      <c r="C150" s="50" t="s">
        <v>186</v>
      </c>
      <c r="D150" s="79"/>
      <c r="E150" s="20"/>
      <c r="F150" s="66"/>
      <c r="G150" s="66"/>
      <c r="H150" s="54"/>
      <c r="I150" s="20"/>
      <c r="J150" s="20"/>
      <c r="K150" s="60"/>
      <c r="L150" s="25"/>
    </row>
    <row r="151" spans="1:12" hidden="1" x14ac:dyDescent="0.25">
      <c r="A151" s="5"/>
      <c r="B151" s="88"/>
      <c r="C151" s="14"/>
      <c r="D151" s="78"/>
      <c r="E151" s="10"/>
      <c r="F151" s="65"/>
      <c r="G151" s="65"/>
      <c r="H151" s="136"/>
      <c r="I151" s="16"/>
      <c r="J151" s="16"/>
      <c r="K151" s="60"/>
      <c r="L151" s="6"/>
    </row>
    <row r="152" spans="1:12" ht="0.95" hidden="1" customHeight="1" x14ac:dyDescent="0.25">
      <c r="A152" s="5"/>
      <c r="B152" s="93"/>
      <c r="C152" s="21"/>
      <c r="D152" s="83"/>
      <c r="E152" s="178"/>
      <c r="F152" s="65"/>
      <c r="G152" s="65"/>
      <c r="H152" s="18"/>
      <c r="I152" s="11"/>
      <c r="J152" s="11"/>
      <c r="K152" s="57"/>
      <c r="L152" s="10"/>
    </row>
    <row r="153" spans="1:12" hidden="1" x14ac:dyDescent="0.25">
      <c r="A153" s="5"/>
      <c r="B153" s="331"/>
      <c r="C153" s="246"/>
      <c r="D153" s="263"/>
      <c r="E153" s="328"/>
      <c r="F153" s="254"/>
      <c r="G153" s="254"/>
      <c r="H153" s="15"/>
      <c r="I153" s="15"/>
      <c r="J153" s="15"/>
      <c r="K153" s="57"/>
      <c r="L153" s="10"/>
    </row>
    <row r="154" spans="1:12" hidden="1" x14ac:dyDescent="0.25">
      <c r="A154" s="5"/>
      <c r="B154" s="233"/>
      <c r="C154" s="232"/>
      <c r="D154" s="213"/>
      <c r="E154" s="220"/>
      <c r="F154" s="254"/>
      <c r="G154" s="254"/>
      <c r="H154" s="15"/>
      <c r="I154" s="15"/>
      <c r="J154" s="15"/>
      <c r="K154" s="57"/>
      <c r="L154" s="10"/>
    </row>
    <row r="155" spans="1:12" x14ac:dyDescent="0.25">
      <c r="A155" s="5"/>
      <c r="B155" s="93"/>
      <c r="C155" s="21"/>
      <c r="D155" s="18"/>
      <c r="E155" s="178"/>
      <c r="F155" s="65"/>
      <c r="G155" s="65"/>
      <c r="H155" s="18"/>
      <c r="I155" s="11"/>
      <c r="J155" s="11"/>
      <c r="K155" s="57"/>
      <c r="L155" s="10"/>
    </row>
    <row r="156" spans="1:12" ht="25.5" x14ac:dyDescent="0.25">
      <c r="A156" s="5"/>
      <c r="B156" s="397">
        <v>1</v>
      </c>
      <c r="C156" s="126" t="s">
        <v>161</v>
      </c>
      <c r="D156" s="218"/>
      <c r="E156" s="178"/>
      <c r="F156" s="65"/>
      <c r="G156" s="65"/>
      <c r="H156" s="18"/>
      <c r="I156" s="11"/>
      <c r="J156" s="11"/>
      <c r="K156" s="57"/>
      <c r="L156" s="10"/>
    </row>
    <row r="157" spans="1:12" x14ac:dyDescent="0.25">
      <c r="A157" s="5"/>
      <c r="B157" s="396" t="s">
        <v>19</v>
      </c>
      <c r="C157" s="344" t="s">
        <v>474</v>
      </c>
      <c r="D157" s="282" t="s">
        <v>244</v>
      </c>
      <c r="E157" s="363">
        <v>2</v>
      </c>
      <c r="F157" s="253">
        <v>0</v>
      </c>
      <c r="G157" s="253">
        <f>E157*F157</f>
        <v>0</v>
      </c>
      <c r="H157" s="15"/>
      <c r="I157" s="11"/>
      <c r="J157" s="11"/>
      <c r="K157" s="57"/>
      <c r="L157" s="10"/>
    </row>
    <row r="158" spans="1:12" x14ac:dyDescent="0.25">
      <c r="A158" s="5"/>
      <c r="B158" s="233"/>
      <c r="C158" s="232"/>
      <c r="D158" s="213"/>
      <c r="E158" s="220"/>
      <c r="F158" s="254"/>
      <c r="G158" s="254"/>
      <c r="H158" s="15"/>
      <c r="I158" s="11"/>
      <c r="J158" s="11"/>
      <c r="K158" s="57"/>
      <c r="L158" s="10"/>
    </row>
    <row r="159" spans="1:12" x14ac:dyDescent="0.25">
      <c r="A159" s="5"/>
      <c r="B159" s="88"/>
      <c r="C159" s="14"/>
      <c r="D159" s="136"/>
      <c r="E159" s="187"/>
      <c r="F159" s="65"/>
      <c r="G159" s="65"/>
      <c r="H159" s="136"/>
      <c r="I159" s="16"/>
      <c r="J159" s="16"/>
      <c r="K159" s="60"/>
      <c r="L159" s="6"/>
    </row>
    <row r="160" spans="1:12" ht="25.5" x14ac:dyDescent="0.25">
      <c r="A160" s="5"/>
      <c r="B160" s="88">
        <v>2</v>
      </c>
      <c r="C160" s="304" t="s">
        <v>211</v>
      </c>
      <c r="D160" s="312" t="s">
        <v>25</v>
      </c>
      <c r="E160" s="260">
        <v>1</v>
      </c>
      <c r="F160" s="253">
        <v>0</v>
      </c>
      <c r="G160" s="253">
        <f>E160*F160</f>
        <v>0</v>
      </c>
      <c r="H160" s="18"/>
      <c r="I160" s="16"/>
      <c r="J160" s="16"/>
      <c r="K160" s="57"/>
      <c r="L160" s="6"/>
    </row>
    <row r="161" spans="1:12" x14ac:dyDescent="0.25">
      <c r="A161" s="5"/>
      <c r="B161" s="88"/>
      <c r="C161" s="14"/>
      <c r="D161" s="136"/>
      <c r="E161" s="261"/>
      <c r="F161" s="65"/>
      <c r="G161" s="65"/>
      <c r="H161" s="136"/>
      <c r="I161" s="16"/>
      <c r="J161" s="16"/>
      <c r="K161" s="60"/>
      <c r="L161" s="6"/>
    </row>
    <row r="162" spans="1:12" ht="38.25" x14ac:dyDescent="0.25">
      <c r="A162" s="5"/>
      <c r="B162" s="88">
        <v>3</v>
      </c>
      <c r="C162" s="304" t="s">
        <v>384</v>
      </c>
      <c r="D162" s="18" t="s">
        <v>30</v>
      </c>
      <c r="E162" s="260">
        <v>1</v>
      </c>
      <c r="F162" s="253">
        <v>0</v>
      </c>
      <c r="G162" s="253">
        <f>E162*F162</f>
        <v>0</v>
      </c>
      <c r="H162" s="18"/>
      <c r="I162" s="171"/>
      <c r="J162" s="34"/>
      <c r="K162" s="57"/>
      <c r="L162" s="6"/>
    </row>
    <row r="163" spans="1:12" x14ac:dyDescent="0.25">
      <c r="A163" s="5"/>
      <c r="B163" s="88"/>
      <c r="C163" s="14"/>
      <c r="D163" s="136"/>
      <c r="E163" s="261"/>
      <c r="F163" s="259"/>
      <c r="G163" s="259"/>
      <c r="H163" s="136"/>
      <c r="I163" s="16"/>
      <c r="J163" s="16"/>
      <c r="K163" s="60"/>
      <c r="L163" s="6"/>
    </row>
    <row r="164" spans="1:12" ht="51" x14ac:dyDescent="0.25">
      <c r="A164" s="5"/>
      <c r="B164" s="88">
        <v>4</v>
      </c>
      <c r="C164" s="14" t="s">
        <v>475</v>
      </c>
      <c r="D164" s="18" t="s">
        <v>172</v>
      </c>
      <c r="E164" s="260">
        <v>2</v>
      </c>
      <c r="F164" s="253">
        <v>0</v>
      </c>
      <c r="G164" s="253">
        <f>E164*F164</f>
        <v>0</v>
      </c>
      <c r="H164" s="18"/>
      <c r="I164" s="206"/>
      <c r="J164" s="16"/>
      <c r="K164" s="57"/>
      <c r="L164" s="6"/>
    </row>
    <row r="165" spans="1:12" x14ac:dyDescent="0.25">
      <c r="A165" s="5"/>
      <c r="B165" s="88"/>
      <c r="C165" s="14"/>
      <c r="D165" s="136"/>
      <c r="E165" s="261"/>
      <c r="F165" s="65"/>
      <c r="G165" s="65"/>
      <c r="H165" s="136"/>
      <c r="I165" s="16"/>
      <c r="J165" s="16"/>
      <c r="K165" s="60"/>
      <c r="L165" s="6"/>
    </row>
    <row r="166" spans="1:12" ht="63.75" x14ac:dyDescent="0.25">
      <c r="A166" s="5"/>
      <c r="B166" s="88">
        <v>5</v>
      </c>
      <c r="C166" s="14" t="s">
        <v>394</v>
      </c>
      <c r="D166" s="18" t="s">
        <v>172</v>
      </c>
      <c r="E166" s="267">
        <v>6.2</v>
      </c>
      <c r="F166" s="253">
        <v>0</v>
      </c>
      <c r="G166" s="253">
        <f>E166*F166</f>
        <v>0</v>
      </c>
      <c r="H166" s="18"/>
      <c r="I166" s="171"/>
      <c r="J166" s="171"/>
      <c r="K166" s="57"/>
      <c r="L166" s="6"/>
    </row>
    <row r="167" spans="1:12" x14ac:dyDescent="0.25">
      <c r="A167" s="5"/>
      <c r="B167" s="88"/>
      <c r="C167" s="14"/>
      <c r="D167" s="136"/>
      <c r="E167" s="187"/>
      <c r="F167" s="65"/>
      <c r="G167" s="65"/>
      <c r="H167" s="136"/>
      <c r="I167" s="16"/>
      <c r="J167" s="16"/>
      <c r="K167" s="60"/>
      <c r="L167" s="6"/>
    </row>
    <row r="168" spans="1:12" hidden="1" x14ac:dyDescent="0.25">
      <c r="A168" s="5"/>
      <c r="B168" s="88"/>
      <c r="C168" s="127"/>
      <c r="D168" s="221"/>
      <c r="E168" s="234"/>
      <c r="F168" s="65"/>
      <c r="G168" s="65"/>
      <c r="H168" s="25"/>
      <c r="I168" s="120"/>
      <c r="J168" s="120"/>
      <c r="K168" s="25"/>
      <c r="L168" s="6"/>
    </row>
    <row r="169" spans="1:12" hidden="1" x14ac:dyDescent="0.25">
      <c r="A169" s="5"/>
      <c r="B169" s="214"/>
      <c r="C169" s="235"/>
      <c r="D169" s="218"/>
      <c r="E169" s="236"/>
      <c r="F169" s="254"/>
      <c r="G169" s="254"/>
      <c r="H169" s="18"/>
      <c r="I169" s="34"/>
      <c r="J169" s="34"/>
      <c r="K169" s="57"/>
      <c r="L169" s="6"/>
    </row>
    <row r="170" spans="1:12" hidden="1" x14ac:dyDescent="0.25">
      <c r="A170" s="5"/>
      <c r="B170" s="214"/>
      <c r="C170" s="235"/>
      <c r="D170" s="218"/>
      <c r="E170" s="197"/>
      <c r="F170" s="254"/>
      <c r="G170" s="254"/>
      <c r="H170" s="18"/>
      <c r="I170" s="34"/>
      <c r="J170" s="34"/>
      <c r="K170" s="57"/>
      <c r="L170" s="6"/>
    </row>
    <row r="171" spans="1:12" x14ac:dyDescent="0.25">
      <c r="A171" s="5"/>
      <c r="B171" s="88"/>
      <c r="C171" s="14"/>
      <c r="D171" s="18"/>
      <c r="E171" s="191"/>
      <c r="F171" s="65"/>
      <c r="G171" s="65"/>
      <c r="H171" s="18"/>
      <c r="I171" s="34"/>
      <c r="J171" s="34"/>
      <c r="K171" s="57"/>
      <c r="L171" s="6"/>
    </row>
    <row r="172" spans="1:12" ht="25.5" x14ac:dyDescent="0.25">
      <c r="A172" s="5"/>
      <c r="B172" s="88">
        <v>6</v>
      </c>
      <c r="C172" s="14" t="s">
        <v>476</v>
      </c>
      <c r="D172" s="18" t="s">
        <v>126</v>
      </c>
      <c r="E172" s="268">
        <v>5.2</v>
      </c>
      <c r="F172" s="253">
        <v>0</v>
      </c>
      <c r="G172" s="253">
        <f>E172*F172</f>
        <v>0</v>
      </c>
      <c r="H172" s="18"/>
      <c r="I172" s="171"/>
      <c r="J172" s="171"/>
      <c r="K172" s="57"/>
      <c r="L172" s="10"/>
    </row>
    <row r="173" spans="1:12" x14ac:dyDescent="0.25">
      <c r="A173" s="5"/>
      <c r="B173" s="88"/>
      <c r="C173" s="14"/>
      <c r="D173" s="136"/>
      <c r="E173" s="273"/>
      <c r="F173" s="65"/>
      <c r="G173" s="65"/>
      <c r="H173" s="136"/>
      <c r="I173" s="16"/>
      <c r="J173" s="16"/>
      <c r="K173" s="60"/>
      <c r="L173" s="6"/>
    </row>
    <row r="174" spans="1:12" ht="44.1" customHeight="1" x14ac:dyDescent="0.25">
      <c r="A174" s="5"/>
      <c r="B174" s="88">
        <v>7</v>
      </c>
      <c r="C174" s="14" t="s">
        <v>477</v>
      </c>
      <c r="D174" s="15" t="s">
        <v>150</v>
      </c>
      <c r="E174" s="272">
        <v>2.5</v>
      </c>
      <c r="F174" s="253">
        <v>0</v>
      </c>
      <c r="G174" s="253">
        <f>E174*F174</f>
        <v>0</v>
      </c>
      <c r="H174" s="15"/>
      <c r="I174" s="169"/>
      <c r="J174" s="169"/>
      <c r="K174" s="57"/>
      <c r="L174" s="10"/>
    </row>
    <row r="175" spans="1:12" ht="0.95" hidden="1" customHeight="1" x14ac:dyDescent="0.25">
      <c r="A175" s="5"/>
      <c r="B175" s="88"/>
      <c r="C175" s="14"/>
      <c r="D175" s="136"/>
      <c r="E175" s="187"/>
      <c r="F175" s="65"/>
      <c r="G175" s="65"/>
      <c r="H175" s="136"/>
      <c r="I175" s="16"/>
      <c r="J175" s="16"/>
      <c r="K175" s="60"/>
      <c r="L175" s="6"/>
    </row>
    <row r="176" spans="1:12" hidden="1" x14ac:dyDescent="0.25">
      <c r="A176" s="5"/>
      <c r="B176" s="216"/>
      <c r="C176" s="217"/>
      <c r="D176" s="213"/>
      <c r="E176" s="220"/>
      <c r="F176" s="254"/>
      <c r="G176" s="254"/>
      <c r="H176" s="15"/>
      <c r="I176" s="166"/>
      <c r="J176" s="15"/>
      <c r="K176" s="57"/>
      <c r="L176" s="10"/>
    </row>
    <row r="177" spans="1:12" x14ac:dyDescent="0.25">
      <c r="A177" s="5"/>
      <c r="B177" s="88"/>
      <c r="C177" s="14"/>
      <c r="D177" s="78"/>
      <c r="E177" s="180"/>
      <c r="F177" s="65"/>
      <c r="G177" s="65"/>
      <c r="H177" s="136"/>
      <c r="I177" s="16"/>
      <c r="J177" s="16"/>
      <c r="K177" s="60"/>
      <c r="L177" s="6"/>
    </row>
    <row r="178" spans="1:12" x14ac:dyDescent="0.25">
      <c r="A178" s="5"/>
      <c r="B178" s="88">
        <v>8</v>
      </c>
      <c r="C178" s="14" t="s">
        <v>480</v>
      </c>
      <c r="D178" s="78"/>
      <c r="E178" s="180"/>
      <c r="F178" s="65"/>
      <c r="G178" s="65"/>
      <c r="H178" s="18"/>
      <c r="I178" s="11"/>
      <c r="J178" s="11"/>
      <c r="K178" s="57"/>
      <c r="L178" s="10"/>
    </row>
    <row r="179" spans="1:12" x14ac:dyDescent="0.25">
      <c r="A179" s="5"/>
      <c r="B179" s="114" t="s">
        <v>19</v>
      </c>
      <c r="C179" s="14" t="s">
        <v>100</v>
      </c>
      <c r="D179" s="18" t="s">
        <v>126</v>
      </c>
      <c r="E179" s="266">
        <v>5</v>
      </c>
      <c r="F179" s="253">
        <v>0</v>
      </c>
      <c r="G179" s="253">
        <f>E179*F179</f>
        <v>0</v>
      </c>
      <c r="H179" s="18"/>
      <c r="I179" s="171"/>
      <c r="J179" s="11"/>
      <c r="K179" s="57"/>
      <c r="L179" s="10"/>
    </row>
    <row r="180" spans="1:12" ht="17.100000000000001" hidden="1" customHeight="1" x14ac:dyDescent="0.25">
      <c r="A180" s="5"/>
      <c r="B180" s="114" t="s">
        <v>20</v>
      </c>
      <c r="C180" s="14" t="s">
        <v>101</v>
      </c>
      <c r="D180" s="18" t="s">
        <v>126</v>
      </c>
      <c r="E180" s="266">
        <v>10</v>
      </c>
      <c r="F180" s="253">
        <v>0</v>
      </c>
      <c r="G180" s="253">
        <f>E180*F180</f>
        <v>0</v>
      </c>
      <c r="H180" s="18"/>
      <c r="I180" s="11"/>
      <c r="J180" s="11"/>
      <c r="K180" s="57"/>
      <c r="L180" s="10"/>
    </row>
    <row r="181" spans="1:12" ht="25.5" hidden="1" x14ac:dyDescent="0.25">
      <c r="A181" s="5"/>
      <c r="B181" s="398" t="s">
        <v>22</v>
      </c>
      <c r="C181" s="304" t="s">
        <v>141</v>
      </c>
      <c r="D181" s="312" t="s">
        <v>126</v>
      </c>
      <c r="E181" s="360">
        <v>1</v>
      </c>
      <c r="F181" s="253">
        <v>0</v>
      </c>
      <c r="G181" s="253">
        <f>E181*F181</f>
        <v>0</v>
      </c>
      <c r="H181" s="18"/>
      <c r="I181" s="171"/>
      <c r="J181" s="11"/>
      <c r="K181" s="57"/>
      <c r="L181" s="10"/>
    </row>
    <row r="182" spans="1:12" hidden="1" x14ac:dyDescent="0.25">
      <c r="A182" s="5"/>
      <c r="B182" s="88"/>
      <c r="C182" s="14"/>
      <c r="D182" s="136"/>
      <c r="E182" s="180"/>
      <c r="F182" s="65"/>
      <c r="G182" s="65"/>
      <c r="H182" s="136"/>
      <c r="I182" s="16"/>
      <c r="J182" s="16"/>
      <c r="K182" s="60"/>
      <c r="L182" s="6"/>
    </row>
    <row r="183" spans="1:12" hidden="1" x14ac:dyDescent="0.25">
      <c r="A183" s="5"/>
      <c r="B183" s="91"/>
      <c r="C183" s="14"/>
      <c r="D183" s="15"/>
      <c r="E183" s="180"/>
      <c r="F183" s="65"/>
      <c r="G183" s="65"/>
      <c r="H183" s="15"/>
      <c r="I183" s="15"/>
      <c r="J183" s="15"/>
      <c r="K183" s="57"/>
      <c r="L183" s="10"/>
    </row>
    <row r="184" spans="1:12" hidden="1" x14ac:dyDescent="0.25">
      <c r="A184" s="5"/>
      <c r="B184" s="114"/>
      <c r="C184" s="224"/>
      <c r="D184" s="204"/>
      <c r="E184" s="256"/>
      <c r="F184" s="254"/>
      <c r="G184" s="254"/>
      <c r="H184" s="168"/>
      <c r="I184" s="171"/>
      <c r="J184" s="33" t="s">
        <v>292</v>
      </c>
      <c r="K184" s="57"/>
      <c r="L184" s="10"/>
    </row>
    <row r="185" spans="1:12" hidden="1" x14ac:dyDescent="0.25">
      <c r="A185" s="5"/>
      <c r="B185" s="114"/>
      <c r="C185" s="224"/>
      <c r="D185" s="204"/>
      <c r="E185" s="256"/>
      <c r="F185" s="254"/>
      <c r="G185" s="254"/>
      <c r="H185" s="168"/>
      <c r="I185" s="171"/>
      <c r="J185" s="11"/>
      <c r="K185" s="57"/>
      <c r="L185" s="10"/>
    </row>
    <row r="186" spans="1:12" hidden="1" x14ac:dyDescent="0.25">
      <c r="A186" s="5"/>
      <c r="B186" s="97"/>
      <c r="C186" s="141"/>
      <c r="D186" s="25"/>
      <c r="E186" s="207"/>
      <c r="F186" s="125"/>
      <c r="G186" s="125"/>
      <c r="H186" s="25"/>
      <c r="I186" s="121"/>
      <c r="J186" s="121"/>
      <c r="K186" s="140"/>
      <c r="L186" s="5"/>
    </row>
    <row r="187" spans="1:12" hidden="1" x14ac:dyDescent="0.25">
      <c r="A187" s="5"/>
      <c r="B187" s="88"/>
      <c r="C187" s="224"/>
      <c r="D187" s="204"/>
      <c r="E187" s="256"/>
      <c r="F187" s="308"/>
      <c r="G187" s="308"/>
      <c r="H187" s="18"/>
      <c r="I187" s="11"/>
      <c r="J187" s="11"/>
      <c r="K187" s="57"/>
      <c r="L187" s="10"/>
    </row>
    <row r="188" spans="1:12" hidden="1" x14ac:dyDescent="0.25">
      <c r="A188" s="5"/>
      <c r="B188" s="94"/>
      <c r="C188" s="311"/>
      <c r="D188" s="204"/>
      <c r="E188" s="256"/>
      <c r="F188" s="254"/>
      <c r="G188" s="254"/>
      <c r="H188" s="18"/>
      <c r="I188" s="18"/>
      <c r="J188" s="18"/>
      <c r="K188" s="57"/>
      <c r="L188" s="10"/>
    </row>
    <row r="189" spans="1:12" hidden="1" x14ac:dyDescent="0.25">
      <c r="A189" s="5"/>
      <c r="B189" s="94"/>
      <c r="C189" s="311"/>
      <c r="D189" s="204"/>
      <c r="E189" s="256"/>
      <c r="F189" s="254"/>
      <c r="G189" s="254"/>
      <c r="H189" s="18"/>
      <c r="I189" s="11"/>
      <c r="J189" s="11"/>
      <c r="K189" s="57"/>
      <c r="L189" s="10"/>
    </row>
    <row r="190" spans="1:12" hidden="1" x14ac:dyDescent="0.25">
      <c r="A190" s="5"/>
      <c r="B190" s="97"/>
      <c r="C190" s="141"/>
      <c r="D190" s="25"/>
      <c r="E190" s="207"/>
      <c r="F190" s="125"/>
      <c r="G190" s="125"/>
      <c r="H190" s="25"/>
      <c r="I190" s="121"/>
      <c r="J190" s="121"/>
      <c r="K190" s="140"/>
      <c r="L190" s="5"/>
    </row>
    <row r="191" spans="1:12" ht="25.5" hidden="1" x14ac:dyDescent="0.25">
      <c r="A191" s="5"/>
      <c r="B191" s="88">
        <v>9</v>
      </c>
      <c r="C191" s="7" t="s">
        <v>164</v>
      </c>
      <c r="D191" s="18" t="s">
        <v>126</v>
      </c>
      <c r="E191" s="266">
        <v>1</v>
      </c>
      <c r="F191" s="262">
        <v>0</v>
      </c>
      <c r="G191" s="253">
        <f>E191*F191</f>
        <v>0</v>
      </c>
      <c r="H191" s="18"/>
      <c r="I191" s="11"/>
      <c r="J191" s="11"/>
      <c r="K191" s="57"/>
      <c r="L191" s="10"/>
    </row>
    <row r="192" spans="1:12" hidden="1" x14ac:dyDescent="0.25">
      <c r="A192" s="5"/>
      <c r="B192" s="97"/>
      <c r="C192" s="141"/>
      <c r="D192" s="25"/>
      <c r="E192" s="207"/>
      <c r="F192" s="125"/>
      <c r="G192" s="125"/>
      <c r="H192" s="25"/>
      <c r="I192" s="121"/>
      <c r="J192" s="121"/>
      <c r="K192" s="140"/>
      <c r="L192" s="5"/>
    </row>
    <row r="193" spans="1:12" ht="15" hidden="1" customHeight="1" x14ac:dyDescent="0.25">
      <c r="A193" s="5"/>
      <c r="B193" s="88"/>
      <c r="C193" s="224"/>
      <c r="D193" s="263"/>
      <c r="E193" s="256"/>
      <c r="F193" s="264"/>
      <c r="G193" s="254"/>
      <c r="H193" s="15"/>
      <c r="I193" s="11"/>
      <c r="J193" s="39"/>
      <c r="K193" s="57"/>
      <c r="L193" s="10"/>
    </row>
    <row r="194" spans="1:12" hidden="1" x14ac:dyDescent="0.25">
      <c r="A194" s="5"/>
      <c r="B194" s="214"/>
      <c r="C194" s="235"/>
      <c r="D194" s="263"/>
      <c r="E194" s="256"/>
      <c r="F194" s="264"/>
      <c r="G194" s="254"/>
      <c r="H194" s="15"/>
      <c r="I194" s="34"/>
      <c r="J194" s="34"/>
      <c r="K194" s="57"/>
      <c r="L194" s="10"/>
    </row>
    <row r="195" spans="1:12" hidden="1" x14ac:dyDescent="0.25">
      <c r="A195" s="5"/>
      <c r="B195" s="88"/>
      <c r="C195" s="14"/>
      <c r="D195" s="18"/>
      <c r="E195" s="180"/>
      <c r="F195" s="65"/>
      <c r="G195" s="65"/>
      <c r="H195" s="18"/>
      <c r="I195" s="11"/>
      <c r="J195" s="11"/>
      <c r="K195" s="57"/>
      <c r="L195" s="10"/>
    </row>
    <row r="196" spans="1:12" hidden="1" x14ac:dyDescent="0.25">
      <c r="A196" s="5"/>
      <c r="B196" s="88"/>
      <c r="C196" s="224"/>
      <c r="D196" s="303"/>
      <c r="E196" s="451"/>
      <c r="F196" s="264"/>
      <c r="G196" s="254"/>
      <c r="H196" s="19"/>
      <c r="I196" s="171"/>
      <c r="J196" s="11"/>
      <c r="K196" s="57"/>
      <c r="L196" s="10"/>
    </row>
    <row r="197" spans="1:12" hidden="1" x14ac:dyDescent="0.25">
      <c r="A197" s="5"/>
      <c r="B197" s="97"/>
      <c r="C197" s="141"/>
      <c r="D197" s="86"/>
      <c r="E197" s="207"/>
      <c r="F197" s="125"/>
      <c r="G197" s="125"/>
      <c r="H197" s="25"/>
      <c r="I197" s="121"/>
      <c r="J197" s="121"/>
      <c r="K197" s="140"/>
      <c r="L197" s="5"/>
    </row>
    <row r="198" spans="1:12" hidden="1" x14ac:dyDescent="0.25">
      <c r="A198" s="5"/>
      <c r="B198" s="88"/>
      <c r="C198" s="224"/>
      <c r="D198" s="204"/>
      <c r="E198" s="256"/>
      <c r="F198" s="264"/>
      <c r="G198" s="254"/>
      <c r="H198" s="168"/>
      <c r="I198" s="11"/>
      <c r="J198" s="11"/>
      <c r="K198" s="57"/>
      <c r="L198" s="10"/>
    </row>
    <row r="199" spans="1:12" hidden="1" x14ac:dyDescent="0.25">
      <c r="A199" s="5"/>
      <c r="B199" s="88"/>
      <c r="C199" s="14"/>
      <c r="D199" s="18"/>
      <c r="E199" s="180"/>
      <c r="F199" s="65"/>
      <c r="G199" s="65"/>
      <c r="H199" s="18"/>
      <c r="I199" s="11"/>
      <c r="J199" s="11"/>
      <c r="K199" s="57"/>
      <c r="L199" s="10"/>
    </row>
    <row r="200" spans="1:12" ht="5.0999999999999996" customHeight="1" x14ac:dyDescent="0.25">
      <c r="A200" s="5"/>
      <c r="B200" s="88"/>
      <c r="C200" s="224"/>
      <c r="D200" s="204"/>
      <c r="E200" s="256"/>
      <c r="F200" s="264"/>
      <c r="G200" s="254"/>
      <c r="H200" s="18"/>
      <c r="I200" s="11"/>
      <c r="J200" s="33"/>
      <c r="K200" s="57"/>
      <c r="L200" s="10"/>
    </row>
    <row r="201" spans="1:12" x14ac:dyDescent="0.25">
      <c r="A201" s="5"/>
      <c r="B201" s="97"/>
      <c r="C201" s="141"/>
      <c r="D201" s="25"/>
      <c r="E201" s="207"/>
      <c r="F201" s="125"/>
      <c r="G201" s="125"/>
      <c r="H201" s="25"/>
      <c r="I201" s="121"/>
      <c r="J201" s="121"/>
      <c r="K201" s="140"/>
      <c r="L201" s="5"/>
    </row>
    <row r="202" spans="1:12" hidden="1" x14ac:dyDescent="0.25">
      <c r="A202" s="5"/>
      <c r="B202" s="88"/>
      <c r="C202" s="14"/>
      <c r="D202" s="18"/>
      <c r="E202" s="180"/>
      <c r="F202" s="262"/>
      <c r="G202" s="253"/>
      <c r="H202" s="18"/>
      <c r="I202" s="11"/>
      <c r="J202" s="11"/>
      <c r="K202" s="57"/>
      <c r="L202" s="10"/>
    </row>
    <row r="203" spans="1:12" hidden="1" x14ac:dyDescent="0.25">
      <c r="A203" s="5"/>
      <c r="B203" s="88"/>
      <c r="C203" s="14"/>
      <c r="D203" s="18"/>
      <c r="E203" s="180"/>
      <c r="F203" s="65"/>
      <c r="G203" s="65"/>
      <c r="H203" s="18"/>
      <c r="I203" s="11"/>
      <c r="J203" s="11"/>
      <c r="K203" s="57"/>
      <c r="L203" s="10"/>
    </row>
    <row r="204" spans="1:12" hidden="1" x14ac:dyDescent="0.25">
      <c r="A204" s="5"/>
      <c r="B204" s="238"/>
      <c r="C204" s="217"/>
      <c r="D204" s="218"/>
      <c r="E204" s="394"/>
      <c r="F204" s="264"/>
      <c r="G204" s="254"/>
      <c r="H204" s="18"/>
      <c r="I204" s="34"/>
      <c r="J204" s="34"/>
      <c r="K204" s="56"/>
      <c r="L204" s="10"/>
    </row>
    <row r="205" spans="1:12" x14ac:dyDescent="0.25">
      <c r="A205" s="5"/>
      <c r="B205" s="88"/>
      <c r="C205" s="14"/>
      <c r="D205" s="18"/>
      <c r="E205" s="180"/>
      <c r="F205" s="65"/>
      <c r="G205" s="65"/>
      <c r="H205" s="18"/>
      <c r="I205" s="11"/>
      <c r="J205" s="11"/>
      <c r="K205" s="57"/>
      <c r="L205" s="10"/>
    </row>
    <row r="206" spans="1:12" x14ac:dyDescent="0.25">
      <c r="A206" s="5"/>
      <c r="B206" s="91">
        <v>9</v>
      </c>
      <c r="C206" s="14" t="s">
        <v>130</v>
      </c>
      <c r="D206" s="10" t="s">
        <v>172</v>
      </c>
      <c r="E206" s="180">
        <v>56.9</v>
      </c>
      <c r="F206" s="262">
        <v>0</v>
      </c>
      <c r="G206" s="253">
        <f>E206*F206</f>
        <v>0</v>
      </c>
      <c r="H206" s="10"/>
      <c r="I206" s="111"/>
      <c r="J206" s="111"/>
      <c r="K206" s="56"/>
      <c r="L206" s="10"/>
    </row>
    <row r="207" spans="1:12" x14ac:dyDescent="0.25">
      <c r="A207" s="5"/>
      <c r="B207" s="97"/>
      <c r="C207" s="141"/>
      <c r="D207" s="25"/>
      <c r="E207" s="207"/>
      <c r="F207" s="149"/>
      <c r="G207" s="149"/>
      <c r="H207" s="25"/>
      <c r="I207" s="121"/>
      <c r="J207" s="121"/>
      <c r="K207" s="140"/>
      <c r="L207" s="5"/>
    </row>
    <row r="208" spans="1:12" hidden="1" x14ac:dyDescent="0.25">
      <c r="A208" s="5"/>
      <c r="B208" s="238"/>
      <c r="C208" s="217"/>
      <c r="D208" s="218"/>
      <c r="E208" s="240"/>
      <c r="F208" s="264"/>
      <c r="G208" s="254"/>
      <c r="H208" s="18"/>
      <c r="I208" s="34"/>
      <c r="J208" s="34"/>
      <c r="K208" s="56"/>
      <c r="L208" s="10"/>
    </row>
    <row r="209" spans="1:12" ht="0.95" hidden="1" customHeight="1" x14ac:dyDescent="0.25">
      <c r="A209" s="5"/>
      <c r="B209" s="238"/>
      <c r="C209" s="217"/>
      <c r="D209" s="218"/>
      <c r="E209" s="240"/>
      <c r="F209" s="264"/>
      <c r="G209" s="254"/>
      <c r="H209" s="18"/>
      <c r="I209" s="34"/>
      <c r="J209" s="34"/>
      <c r="K209" s="56"/>
      <c r="L209" s="10"/>
    </row>
    <row r="210" spans="1:12" ht="25.5" x14ac:dyDescent="0.25">
      <c r="A210" s="5"/>
      <c r="B210" s="405">
        <v>10</v>
      </c>
      <c r="C210" s="258" t="s">
        <v>210</v>
      </c>
      <c r="D210" s="270" t="s">
        <v>25</v>
      </c>
      <c r="E210" s="269">
        <v>0.1</v>
      </c>
      <c r="F210" s="350">
        <v>0</v>
      </c>
      <c r="G210" s="253">
        <f>E210*F210</f>
        <v>0</v>
      </c>
      <c r="H210" s="18"/>
      <c r="I210" s="34"/>
      <c r="J210" s="34"/>
      <c r="K210" s="56"/>
      <c r="L210" s="10"/>
    </row>
    <row r="211" spans="1:12" x14ac:dyDescent="0.25">
      <c r="A211" s="5"/>
      <c r="B211" s="238"/>
      <c r="C211" s="141"/>
      <c r="D211" s="86"/>
      <c r="E211" s="44"/>
      <c r="F211" s="149"/>
      <c r="G211" s="149"/>
      <c r="H211" s="25"/>
      <c r="I211" s="121"/>
      <c r="J211" s="121"/>
      <c r="K211" s="140"/>
      <c r="L211" s="5"/>
    </row>
    <row r="212" spans="1:12" ht="15.75" thickBot="1" x14ac:dyDescent="0.3">
      <c r="A212" s="5"/>
      <c r="B212" s="88"/>
      <c r="C212" s="70" t="s">
        <v>187</v>
      </c>
      <c r="D212" s="82"/>
      <c r="E212" s="71"/>
      <c r="F212" s="72"/>
      <c r="G212" s="265">
        <f>SUM(G156:G211)</f>
        <v>0</v>
      </c>
      <c r="H212" s="136"/>
      <c r="I212" s="16"/>
      <c r="J212" s="16"/>
      <c r="K212" s="60"/>
      <c r="L212" s="6"/>
    </row>
    <row r="213" spans="1:12" ht="15.75" thickTop="1" x14ac:dyDescent="0.25">
      <c r="A213" s="5"/>
      <c r="B213" s="97"/>
      <c r="C213" s="141"/>
      <c r="D213" s="86"/>
      <c r="E213" s="44"/>
      <c r="F213" s="149"/>
      <c r="G213" s="149"/>
      <c r="H213" s="25"/>
      <c r="I213" s="121"/>
      <c r="J213" s="121"/>
      <c r="K213" s="140"/>
      <c r="L213" s="5"/>
    </row>
    <row r="214" spans="1:12" x14ac:dyDescent="0.25">
      <c r="A214" s="5"/>
      <c r="B214" s="97"/>
      <c r="C214" s="141"/>
      <c r="D214" s="86"/>
      <c r="E214" s="44"/>
      <c r="F214" s="149"/>
      <c r="G214" s="149"/>
      <c r="H214" s="25"/>
      <c r="I214" s="121"/>
      <c r="J214" s="121"/>
      <c r="K214" s="140"/>
      <c r="L214" s="5"/>
    </row>
    <row r="215" spans="1:12" x14ac:dyDescent="0.25">
      <c r="A215" s="5"/>
      <c r="B215" s="97"/>
      <c r="C215" s="141"/>
      <c r="D215" s="86"/>
      <c r="E215" s="44"/>
      <c r="F215" s="149"/>
      <c r="G215" s="149"/>
      <c r="H215" s="25"/>
      <c r="I215" s="121"/>
      <c r="J215" s="121"/>
      <c r="K215" s="140"/>
      <c r="L215" s="5"/>
    </row>
    <row r="216" spans="1:12" hidden="1" x14ac:dyDescent="0.25">
      <c r="A216" s="25"/>
      <c r="B216" s="92"/>
      <c r="C216" s="25"/>
      <c r="D216" s="143"/>
      <c r="E216" s="144"/>
      <c r="F216" s="145"/>
      <c r="G216" s="145"/>
      <c r="H216" s="146"/>
      <c r="I216" s="147"/>
      <c r="J216" s="147"/>
      <c r="K216" s="148"/>
      <c r="L216" s="25"/>
    </row>
    <row r="217" spans="1:12" hidden="1" x14ac:dyDescent="0.25">
      <c r="A217" s="25"/>
      <c r="B217" s="91"/>
      <c r="C217" s="50"/>
      <c r="D217" s="79"/>
      <c r="E217" s="20"/>
      <c r="F217" s="66"/>
      <c r="G217" s="66"/>
      <c r="H217" s="54"/>
      <c r="I217" s="20"/>
      <c r="J217" s="20"/>
      <c r="K217" s="60"/>
      <c r="L217" s="25"/>
    </row>
    <row r="218" spans="1:12" hidden="1" x14ac:dyDescent="0.25">
      <c r="A218" s="25"/>
      <c r="B218" s="91"/>
      <c r="C218" s="50"/>
      <c r="D218" s="79"/>
      <c r="E218" s="20"/>
      <c r="F218" s="66"/>
      <c r="G218" s="66"/>
      <c r="H218" s="54"/>
      <c r="I218" s="20"/>
      <c r="J218" s="20"/>
      <c r="K218" s="60"/>
      <c r="L218" s="25"/>
    </row>
    <row r="219" spans="1:12" hidden="1" x14ac:dyDescent="0.25">
      <c r="A219" s="5"/>
      <c r="B219" s="91"/>
      <c r="C219" s="224"/>
      <c r="D219" s="287"/>
      <c r="E219" s="326"/>
      <c r="F219" s="415"/>
      <c r="G219" s="254"/>
      <c r="H219" s="73"/>
      <c r="I219" s="11"/>
      <c r="J219" s="11"/>
      <c r="K219" s="57"/>
      <c r="L219" s="10"/>
    </row>
    <row r="220" spans="1:12" ht="0.95" hidden="1" customHeight="1" x14ac:dyDescent="0.25">
      <c r="A220" s="5"/>
      <c r="B220" s="91"/>
      <c r="C220" s="14"/>
      <c r="D220" s="18"/>
      <c r="E220" s="10"/>
      <c r="F220" s="65"/>
      <c r="G220" s="65"/>
      <c r="H220" s="18"/>
      <c r="I220" s="11"/>
      <c r="J220" s="11"/>
      <c r="K220" s="57"/>
      <c r="L220" s="10"/>
    </row>
    <row r="221" spans="1:12" hidden="1" x14ac:dyDescent="0.25">
      <c r="A221" s="5"/>
      <c r="B221" s="91"/>
      <c r="C221" s="217"/>
      <c r="D221" s="291"/>
      <c r="E221" s="580"/>
      <c r="F221" s="415"/>
      <c r="G221" s="254"/>
      <c r="H221" s="73"/>
      <c r="I221" s="11"/>
      <c r="J221" s="11"/>
      <c r="K221" s="57"/>
      <c r="L221" s="10"/>
    </row>
    <row r="222" spans="1:12" hidden="1" x14ac:dyDescent="0.25">
      <c r="A222" s="5"/>
      <c r="B222" s="91"/>
      <c r="C222" s="14"/>
      <c r="D222" s="78"/>
      <c r="E222" s="10"/>
      <c r="F222" s="65"/>
      <c r="G222" s="65"/>
      <c r="H222" s="18"/>
      <c r="I222" s="11"/>
      <c r="J222" s="11"/>
      <c r="K222" s="57"/>
      <c r="L222" s="10"/>
    </row>
    <row r="223" spans="1:12" hidden="1" x14ac:dyDescent="0.25">
      <c r="A223" s="5"/>
      <c r="B223" s="88"/>
      <c r="C223" s="8"/>
      <c r="D223" s="75"/>
      <c r="E223" s="6"/>
      <c r="F223" s="65"/>
      <c r="G223" s="253"/>
      <c r="H223" s="136"/>
      <c r="I223" s="16"/>
      <c r="J223" s="16"/>
      <c r="K223" s="60"/>
      <c r="L223" s="6"/>
    </row>
    <row r="224" spans="1:12" hidden="1" x14ac:dyDescent="0.25">
      <c r="A224" s="5"/>
      <c r="B224" s="91"/>
      <c r="C224" s="8"/>
      <c r="D224" s="75"/>
      <c r="E224" s="10"/>
      <c r="F224" s="65"/>
      <c r="G224" s="65"/>
      <c r="H224" s="18"/>
      <c r="I224" s="11"/>
      <c r="J224" s="11"/>
      <c r="K224" s="57"/>
      <c r="L224" s="10"/>
    </row>
    <row r="225" spans="1:12" hidden="1" x14ac:dyDescent="0.25">
      <c r="A225" s="5"/>
      <c r="B225" s="91"/>
      <c r="C225" s="8"/>
      <c r="D225" s="75"/>
      <c r="E225" s="10"/>
      <c r="F225" s="65"/>
      <c r="G225" s="65"/>
      <c r="H225" s="18"/>
      <c r="I225" s="11"/>
      <c r="J225" s="11"/>
      <c r="K225" s="57"/>
      <c r="L225" s="10"/>
    </row>
    <row r="226" spans="1:12" hidden="1" x14ac:dyDescent="0.25">
      <c r="A226" s="5"/>
      <c r="B226" s="91"/>
      <c r="C226" s="8"/>
      <c r="D226" s="75"/>
      <c r="E226" s="10"/>
      <c r="F226" s="65"/>
      <c r="G226" s="65"/>
      <c r="H226" s="18"/>
      <c r="I226" s="11"/>
      <c r="J226" s="11"/>
      <c r="K226" s="57"/>
      <c r="L226" s="10"/>
    </row>
    <row r="227" spans="1:12" x14ac:dyDescent="0.25">
      <c r="A227" s="5"/>
      <c r="B227" s="465"/>
      <c r="C227" s="460"/>
      <c r="D227" s="75"/>
      <c r="E227" s="10"/>
      <c r="F227" s="65"/>
      <c r="G227" s="65"/>
      <c r="H227" s="18"/>
      <c r="I227" s="11"/>
      <c r="J227" s="11"/>
      <c r="K227" s="57"/>
      <c r="L227" s="10"/>
    </row>
    <row r="228" spans="1:12" x14ac:dyDescent="0.25">
      <c r="A228" s="5"/>
      <c r="B228" s="91"/>
      <c r="C228" s="8"/>
      <c r="D228" s="75"/>
      <c r="E228" s="10"/>
      <c r="F228" s="65"/>
      <c r="G228" s="65"/>
      <c r="H228" s="18"/>
      <c r="I228" s="11"/>
      <c r="J228" s="11"/>
      <c r="K228" s="57"/>
      <c r="L228" s="10"/>
    </row>
    <row r="229" spans="1:12" x14ac:dyDescent="0.25">
      <c r="A229" s="25"/>
      <c r="B229" s="92"/>
      <c r="C229" s="25"/>
      <c r="D229" s="143"/>
      <c r="E229" s="144"/>
      <c r="F229" s="145"/>
      <c r="G229" s="145"/>
      <c r="H229" s="146"/>
      <c r="I229" s="147"/>
      <c r="J229" s="147"/>
      <c r="K229" s="148"/>
      <c r="L229" s="25"/>
    </row>
    <row r="230" spans="1:12" ht="15.75" x14ac:dyDescent="0.25">
      <c r="A230" s="90" t="s">
        <v>32</v>
      </c>
      <c r="B230" s="678" t="s">
        <v>4</v>
      </c>
      <c r="C230" s="678"/>
      <c r="D230" s="678"/>
      <c r="E230" s="678"/>
      <c r="F230" s="678"/>
      <c r="G230" s="678"/>
      <c r="H230" s="678"/>
      <c r="I230" s="678"/>
      <c r="J230" s="678"/>
      <c r="K230" s="678"/>
      <c r="L230" s="25"/>
    </row>
    <row r="231" spans="1:12" x14ac:dyDescent="0.25">
      <c r="A231" s="47"/>
      <c r="B231" s="88"/>
      <c r="C231" s="14"/>
      <c r="D231" s="78"/>
      <c r="E231" s="26"/>
      <c r="F231" s="67"/>
      <c r="G231" s="67"/>
      <c r="H231" s="18"/>
      <c r="I231" s="11"/>
      <c r="J231" s="11"/>
      <c r="K231" s="57"/>
      <c r="L231" s="10"/>
    </row>
    <row r="232" spans="1:12" x14ac:dyDescent="0.25">
      <c r="A232" s="25"/>
      <c r="B232" s="91" t="s">
        <v>2</v>
      </c>
      <c r="C232" s="50" t="s">
        <v>5</v>
      </c>
      <c r="D232" s="79"/>
      <c r="E232" s="20"/>
      <c r="F232" s="66"/>
      <c r="G232" s="66"/>
      <c r="H232" s="54"/>
      <c r="I232" s="20"/>
      <c r="J232" s="20"/>
      <c r="K232" s="60"/>
      <c r="L232" s="25"/>
    </row>
    <row r="233" spans="1:12" x14ac:dyDescent="0.25">
      <c r="A233" s="25"/>
      <c r="B233" s="91"/>
      <c r="C233" s="50"/>
      <c r="D233" s="79"/>
      <c r="E233" s="20"/>
      <c r="F233" s="66"/>
      <c r="G233" s="66"/>
      <c r="H233" s="54"/>
      <c r="I233" s="20"/>
      <c r="J233" s="20"/>
      <c r="K233" s="60"/>
      <c r="L233" s="25"/>
    </row>
    <row r="234" spans="1:12" ht="25.5" x14ac:dyDescent="0.25">
      <c r="A234" s="25"/>
      <c r="B234" s="93">
        <v>1</v>
      </c>
      <c r="C234" s="21" t="s">
        <v>478</v>
      </c>
      <c r="D234" s="79"/>
      <c r="E234" s="20"/>
      <c r="F234" s="66"/>
      <c r="G234" s="66"/>
      <c r="H234" s="54"/>
      <c r="I234" s="20"/>
      <c r="J234" s="20"/>
      <c r="K234" s="60"/>
      <c r="L234" s="25"/>
    </row>
    <row r="235" spans="1:12" ht="56.1" customHeight="1" x14ac:dyDescent="0.25">
      <c r="A235" s="25"/>
      <c r="B235" s="93" t="s">
        <v>19</v>
      </c>
      <c r="C235" s="21" t="s">
        <v>479</v>
      </c>
      <c r="D235" s="367" t="s">
        <v>172</v>
      </c>
      <c r="E235" s="368">
        <v>2</v>
      </c>
      <c r="F235" s="305">
        <v>0</v>
      </c>
      <c r="G235" s="253">
        <f>E235*F235</f>
        <v>0</v>
      </c>
      <c r="H235" s="54"/>
      <c r="I235" s="20"/>
      <c r="J235" s="20"/>
      <c r="K235" s="60"/>
      <c r="L235" s="25"/>
    </row>
    <row r="236" spans="1:12" x14ac:dyDescent="0.25">
      <c r="A236" s="25"/>
      <c r="B236" s="93"/>
      <c r="C236" s="21"/>
      <c r="D236" s="79"/>
      <c r="E236" s="188"/>
      <c r="F236" s="66"/>
      <c r="G236" s="66"/>
      <c r="H236" s="54"/>
      <c r="I236" s="20"/>
      <c r="J236" s="20"/>
      <c r="K236" s="60"/>
      <c r="L236" s="25"/>
    </row>
    <row r="237" spans="1:12" ht="38.25" x14ac:dyDescent="0.25">
      <c r="A237" s="5"/>
      <c r="B237" s="93">
        <v>2</v>
      </c>
      <c r="C237" s="344" t="s">
        <v>483</v>
      </c>
      <c r="D237" s="28" t="s">
        <v>126</v>
      </c>
      <c r="E237" s="210">
        <v>1</v>
      </c>
      <c r="F237" s="305">
        <v>0</v>
      </c>
      <c r="G237" s="253">
        <f>E237*F237</f>
        <v>0</v>
      </c>
      <c r="H237" s="40"/>
      <c r="I237" s="27"/>
      <c r="J237" s="27"/>
      <c r="K237" s="57"/>
      <c r="L237" s="10"/>
    </row>
    <row r="238" spans="1:12" ht="0.95" customHeight="1" x14ac:dyDescent="0.25">
      <c r="A238" s="5"/>
      <c r="B238" s="93"/>
      <c r="C238" s="21"/>
      <c r="D238" s="28"/>
      <c r="E238" s="28"/>
      <c r="F238" s="87"/>
      <c r="G238" s="87"/>
      <c r="H238" s="28"/>
      <c r="I238" s="24"/>
      <c r="J238" s="24"/>
      <c r="K238" s="57"/>
      <c r="L238" s="10"/>
    </row>
    <row r="239" spans="1:12" hidden="1" x14ac:dyDescent="0.25">
      <c r="A239" s="5"/>
      <c r="B239" s="331"/>
      <c r="C239" s="246"/>
      <c r="D239" s="314"/>
      <c r="E239" s="332"/>
      <c r="F239" s="264"/>
      <c r="G239" s="254"/>
      <c r="H239" s="25"/>
      <c r="I239" s="24"/>
      <c r="J239" s="24"/>
      <c r="K239" s="57"/>
      <c r="L239" s="10"/>
    </row>
    <row r="240" spans="1:12" hidden="1" x14ac:dyDescent="0.25">
      <c r="A240" s="5"/>
      <c r="B240" s="92"/>
      <c r="C240" s="246"/>
      <c r="D240" s="247"/>
      <c r="E240" s="332"/>
      <c r="F240" s="264"/>
      <c r="G240" s="254"/>
      <c r="H240" s="28"/>
      <c r="I240" s="24"/>
      <c r="J240" s="24"/>
      <c r="K240" s="57"/>
      <c r="L240" s="10"/>
    </row>
    <row r="241" spans="1:12" hidden="1" x14ac:dyDescent="0.25">
      <c r="A241" s="5"/>
      <c r="B241" s="93"/>
      <c r="C241" s="21"/>
      <c r="D241" s="40"/>
      <c r="E241" s="210"/>
      <c r="F241" s="67"/>
      <c r="G241" s="67"/>
      <c r="H241" s="40"/>
      <c r="I241" s="27"/>
      <c r="J241" s="27"/>
      <c r="K241" s="57"/>
      <c r="L241" s="10"/>
    </row>
    <row r="242" spans="1:12" hidden="1" x14ac:dyDescent="0.25">
      <c r="A242" s="5"/>
      <c r="B242" s="245"/>
      <c r="C242" s="246"/>
      <c r="D242" s="247"/>
      <c r="E242" s="248"/>
      <c r="F242" s="264"/>
      <c r="G242" s="254"/>
      <c r="H242" s="28"/>
      <c r="I242" s="27"/>
      <c r="J242" s="27"/>
      <c r="K242" s="57"/>
      <c r="L242" s="10"/>
    </row>
    <row r="243" spans="1:12" hidden="1" x14ac:dyDescent="0.25">
      <c r="A243" s="5"/>
      <c r="B243" s="93"/>
      <c r="C243" s="21"/>
      <c r="D243" s="40"/>
      <c r="E243" s="210"/>
      <c r="F243" s="67"/>
      <c r="G243" s="67"/>
      <c r="H243" s="40"/>
      <c r="I243" s="27"/>
      <c r="J243" s="27"/>
      <c r="K243" s="57"/>
      <c r="L243" s="10"/>
    </row>
    <row r="244" spans="1:12" x14ac:dyDescent="0.25">
      <c r="A244" s="5"/>
      <c r="B244" s="93"/>
      <c r="C244" s="21"/>
      <c r="D244" s="40"/>
      <c r="E244" s="210"/>
      <c r="F244" s="67"/>
      <c r="G244" s="67"/>
      <c r="H244" s="40"/>
      <c r="I244" s="27"/>
      <c r="J244" s="27"/>
      <c r="K244" s="57"/>
      <c r="L244" s="10"/>
    </row>
    <row r="245" spans="1:12" ht="25.5" x14ac:dyDescent="0.25">
      <c r="A245" s="5"/>
      <c r="B245" s="370">
        <v>3</v>
      </c>
      <c r="C245" s="344" t="s">
        <v>481</v>
      </c>
      <c r="D245" s="367" t="s">
        <v>172</v>
      </c>
      <c r="E245" s="368">
        <v>2</v>
      </c>
      <c r="F245" s="305">
        <v>0</v>
      </c>
      <c r="G245" s="253">
        <f>E245*F245</f>
        <v>0</v>
      </c>
      <c r="H245" s="28"/>
      <c r="I245" s="27"/>
      <c r="J245" s="27"/>
      <c r="K245" s="57"/>
      <c r="L245" s="10"/>
    </row>
    <row r="246" spans="1:12" x14ac:dyDescent="0.25">
      <c r="A246" s="5"/>
      <c r="B246" s="93"/>
      <c r="C246" s="21"/>
      <c r="D246" s="40"/>
      <c r="E246" s="210"/>
      <c r="F246" s="67"/>
      <c r="G246" s="67"/>
      <c r="H246" s="40"/>
      <c r="I246" s="27"/>
      <c r="J246" s="27"/>
      <c r="K246" s="57"/>
      <c r="L246" s="10"/>
    </row>
    <row r="247" spans="1:12" ht="76.5" x14ac:dyDescent="0.25">
      <c r="A247" s="5"/>
      <c r="B247" s="370">
        <v>4</v>
      </c>
      <c r="C247" s="21" t="s">
        <v>849</v>
      </c>
      <c r="D247" s="367" t="s">
        <v>172</v>
      </c>
      <c r="E247" s="345">
        <v>2</v>
      </c>
      <c r="F247" s="305">
        <v>0</v>
      </c>
      <c r="G247" s="253">
        <f>E247*F247</f>
        <v>0</v>
      </c>
      <c r="H247" s="28"/>
      <c r="I247" s="27"/>
      <c r="J247" s="27"/>
      <c r="K247" s="57"/>
      <c r="L247" s="10"/>
    </row>
    <row r="248" spans="1:12" ht="12.95" customHeight="1" x14ac:dyDescent="0.25">
      <c r="A248" s="5"/>
      <c r="B248" s="93"/>
      <c r="C248" s="21"/>
      <c r="D248" s="28"/>
      <c r="E248" s="210"/>
      <c r="F248" s="67"/>
      <c r="G248" s="67"/>
      <c r="H248" s="28"/>
      <c r="I248" s="24"/>
      <c r="J248" s="24"/>
      <c r="K248" s="57"/>
      <c r="L248" s="10"/>
    </row>
    <row r="249" spans="1:12" hidden="1" x14ac:dyDescent="0.25">
      <c r="A249" s="5"/>
      <c r="B249" s="245"/>
      <c r="C249" s="335"/>
      <c r="D249" s="314"/>
      <c r="E249" s="336"/>
      <c r="F249" s="264"/>
      <c r="G249" s="254"/>
      <c r="H249" s="25"/>
      <c r="I249" s="121"/>
      <c r="J249" s="121"/>
      <c r="K249" s="140"/>
      <c r="L249" s="10"/>
    </row>
    <row r="250" spans="1:12" hidden="1" x14ac:dyDescent="0.25">
      <c r="A250" s="5"/>
      <c r="B250" s="93"/>
      <c r="C250" s="21"/>
      <c r="D250" s="28"/>
      <c r="E250" s="210"/>
      <c r="F250" s="67"/>
      <c r="G250" s="67"/>
      <c r="H250" s="28"/>
      <c r="I250" s="24"/>
      <c r="J250" s="24"/>
      <c r="K250" s="57"/>
      <c r="L250" s="10"/>
    </row>
    <row r="251" spans="1:12" ht="25.5" x14ac:dyDescent="0.25">
      <c r="A251" s="5"/>
      <c r="B251" s="93">
        <v>5</v>
      </c>
      <c r="C251" s="21" t="s">
        <v>212</v>
      </c>
      <c r="D251" s="28" t="s">
        <v>25</v>
      </c>
      <c r="E251" s="210">
        <v>1</v>
      </c>
      <c r="F251" s="262">
        <v>0</v>
      </c>
      <c r="G251" s="253">
        <f>E251*F251</f>
        <v>0</v>
      </c>
      <c r="H251" s="28"/>
      <c r="I251" s="24"/>
      <c r="J251" s="24"/>
      <c r="K251" s="57"/>
      <c r="L251" s="10"/>
    </row>
    <row r="252" spans="1:12" x14ac:dyDescent="0.25">
      <c r="A252" s="5"/>
      <c r="B252" s="150"/>
      <c r="C252" s="21"/>
      <c r="D252" s="28"/>
      <c r="E252" s="210"/>
      <c r="F252" s="67"/>
      <c r="G252" s="67"/>
      <c r="H252" s="28"/>
      <c r="I252" s="24"/>
      <c r="J252" s="24"/>
      <c r="K252" s="57"/>
      <c r="L252" s="10"/>
    </row>
    <row r="253" spans="1:12" ht="76.5" x14ac:dyDescent="0.25">
      <c r="A253" s="5"/>
      <c r="B253" s="93">
        <v>6</v>
      </c>
      <c r="C253" s="21" t="s">
        <v>850</v>
      </c>
      <c r="D253" s="28" t="s">
        <v>172</v>
      </c>
      <c r="E253" s="210">
        <v>2</v>
      </c>
      <c r="F253" s="262">
        <v>0</v>
      </c>
      <c r="G253" s="253">
        <f>E253*F253</f>
        <v>0</v>
      </c>
      <c r="H253" s="28"/>
      <c r="I253" s="24"/>
      <c r="J253" s="24"/>
      <c r="K253" s="57"/>
      <c r="L253" s="10"/>
    </row>
    <row r="254" spans="1:12" ht="0.95" customHeight="1" x14ac:dyDescent="0.25">
      <c r="A254" s="5"/>
      <c r="B254" s="93"/>
      <c r="C254" s="141"/>
      <c r="D254" s="25"/>
      <c r="E254" s="207"/>
      <c r="F254" s="149"/>
      <c r="G254" s="149"/>
      <c r="H254" s="25"/>
      <c r="I254" s="121"/>
      <c r="J254" s="121"/>
      <c r="K254" s="140"/>
      <c r="L254" s="10"/>
    </row>
    <row r="255" spans="1:12" ht="0.95" hidden="1" customHeight="1" x14ac:dyDescent="0.25">
      <c r="A255" s="5"/>
      <c r="B255" s="245"/>
      <c r="C255" s="246"/>
      <c r="D255" s="247"/>
      <c r="E255" s="248"/>
      <c r="F255" s="264"/>
      <c r="G255" s="254"/>
      <c r="H255" s="28"/>
      <c r="I255" s="208"/>
      <c r="J255" s="24"/>
      <c r="K255" s="57"/>
      <c r="L255" s="10"/>
    </row>
    <row r="256" spans="1:12" hidden="1" x14ac:dyDescent="0.25">
      <c r="A256" s="5"/>
      <c r="B256" s="93"/>
      <c r="C256" s="21"/>
      <c r="D256" s="28"/>
      <c r="E256" s="210"/>
      <c r="F256" s="67"/>
      <c r="G256" s="67"/>
      <c r="H256" s="28"/>
      <c r="I256" s="24"/>
      <c r="J256" s="24"/>
      <c r="K256" s="57"/>
      <c r="L256" s="10"/>
    </row>
    <row r="257" spans="1:12" hidden="1" x14ac:dyDescent="0.25">
      <c r="A257" s="5"/>
      <c r="B257" s="93"/>
      <c r="C257" s="246"/>
      <c r="D257" s="247"/>
      <c r="E257" s="248"/>
      <c r="F257" s="264"/>
      <c r="G257" s="254"/>
      <c r="H257" s="28"/>
      <c r="I257" s="208"/>
      <c r="J257" s="24"/>
      <c r="K257" s="57"/>
      <c r="L257" s="10"/>
    </row>
    <row r="258" spans="1:12" x14ac:dyDescent="0.25">
      <c r="A258" s="5"/>
      <c r="B258" s="93"/>
      <c r="C258" s="21"/>
      <c r="D258" s="84"/>
      <c r="E258" s="210"/>
      <c r="F258" s="67"/>
      <c r="G258" s="67"/>
      <c r="H258" s="28"/>
      <c r="I258" s="24"/>
      <c r="J258" s="24"/>
      <c r="K258" s="57"/>
      <c r="L258" s="10"/>
    </row>
    <row r="259" spans="1:12" hidden="1" x14ac:dyDescent="0.25">
      <c r="A259" s="5"/>
      <c r="B259" s="93"/>
      <c r="C259" s="21"/>
      <c r="D259" s="84"/>
      <c r="E259" s="210"/>
      <c r="F259" s="67"/>
      <c r="G259" s="67"/>
      <c r="H259" s="28"/>
      <c r="I259" s="24"/>
      <c r="J259" s="24"/>
      <c r="K259" s="57"/>
      <c r="L259" s="10"/>
    </row>
    <row r="260" spans="1:12" hidden="1" x14ac:dyDescent="0.25">
      <c r="A260" s="5"/>
      <c r="B260" s="93"/>
      <c r="C260" s="337"/>
      <c r="D260" s="247"/>
      <c r="E260" s="275"/>
      <c r="F260" s="264"/>
      <c r="G260" s="254"/>
      <c r="H260" s="28"/>
      <c r="I260" s="208"/>
      <c r="J260" s="24"/>
      <c r="K260" s="57"/>
      <c r="L260" s="10"/>
    </row>
    <row r="261" spans="1:12" hidden="1" x14ac:dyDescent="0.25">
      <c r="A261" s="5"/>
      <c r="B261" s="93"/>
      <c r="C261" s="337"/>
      <c r="D261" s="247"/>
      <c r="E261" s="275"/>
      <c r="F261" s="264"/>
      <c r="G261" s="254"/>
      <c r="H261" s="28"/>
      <c r="I261" s="24"/>
      <c r="J261" s="24"/>
      <c r="K261" s="57"/>
      <c r="L261" s="10"/>
    </row>
    <row r="262" spans="1:12" hidden="1" x14ac:dyDescent="0.25">
      <c r="A262" s="5"/>
      <c r="B262" s="93"/>
      <c r="C262" s="249"/>
      <c r="D262" s="241"/>
      <c r="E262" s="250"/>
      <c r="F262" s="264"/>
      <c r="G262" s="254"/>
      <c r="H262" s="28"/>
      <c r="I262" s="24"/>
      <c r="J262" s="24"/>
      <c r="K262" s="57"/>
      <c r="L262" s="10"/>
    </row>
    <row r="263" spans="1:12" hidden="1" x14ac:dyDescent="0.25">
      <c r="A263" s="5"/>
      <c r="B263" s="93"/>
      <c r="C263" s="249"/>
      <c r="D263" s="241"/>
      <c r="E263" s="250"/>
      <c r="F263" s="264"/>
      <c r="G263" s="254"/>
      <c r="H263" s="28"/>
      <c r="I263" s="24"/>
      <c r="J263" s="24"/>
      <c r="K263" s="57"/>
      <c r="L263" s="10"/>
    </row>
    <row r="264" spans="1:12" ht="25.5" x14ac:dyDescent="0.25">
      <c r="A264" s="44"/>
      <c r="B264" s="93">
        <v>7</v>
      </c>
      <c r="C264" s="344" t="s">
        <v>398</v>
      </c>
      <c r="D264" s="28" t="s">
        <v>172</v>
      </c>
      <c r="E264" s="210">
        <v>2</v>
      </c>
      <c r="F264" s="262">
        <v>0</v>
      </c>
      <c r="G264" s="253">
        <f>E264*F264</f>
        <v>0</v>
      </c>
      <c r="H264" s="28"/>
      <c r="I264" s="24"/>
      <c r="J264" s="24"/>
      <c r="K264" s="57"/>
      <c r="L264" s="10"/>
    </row>
    <row r="265" spans="1:12" x14ac:dyDescent="0.25">
      <c r="A265" s="5"/>
      <c r="B265" s="93"/>
      <c r="C265" s="21"/>
      <c r="D265" s="28"/>
      <c r="E265" s="371"/>
      <c r="F265" s="262"/>
      <c r="G265" s="253"/>
      <c r="H265" s="28"/>
      <c r="I265" s="208"/>
      <c r="J265" s="24"/>
      <c r="K265" s="57"/>
      <c r="L265" s="10"/>
    </row>
    <row r="266" spans="1:12" ht="30.95" customHeight="1" x14ac:dyDescent="0.25">
      <c r="A266" s="44"/>
      <c r="B266" s="93">
        <v>8</v>
      </c>
      <c r="C266" s="21" t="s">
        <v>485</v>
      </c>
      <c r="D266" s="28" t="s">
        <v>126</v>
      </c>
      <c r="E266" s="371">
        <v>1</v>
      </c>
      <c r="F266" s="262">
        <v>0</v>
      </c>
      <c r="G266" s="253">
        <f>E266*F266</f>
        <v>0</v>
      </c>
      <c r="H266" s="28"/>
      <c r="I266" s="24"/>
      <c r="J266" s="24"/>
      <c r="K266" s="57"/>
      <c r="L266" s="10"/>
    </row>
    <row r="267" spans="1:12" hidden="1" x14ac:dyDescent="0.25">
      <c r="A267" s="5"/>
      <c r="B267" s="93"/>
      <c r="C267" s="21"/>
      <c r="D267" s="28"/>
      <c r="E267" s="196"/>
      <c r="F267" s="67"/>
      <c r="G267" s="67"/>
      <c r="H267" s="28"/>
      <c r="I267" s="24"/>
      <c r="J267" s="24"/>
      <c r="K267" s="57"/>
      <c r="L267" s="10"/>
    </row>
    <row r="268" spans="1:12" hidden="1" x14ac:dyDescent="0.25">
      <c r="A268" s="5"/>
      <c r="B268" s="93"/>
      <c r="C268" s="251"/>
      <c r="D268" s="241"/>
      <c r="E268" s="250"/>
      <c r="F268" s="264"/>
      <c r="G268" s="254"/>
      <c r="H268" s="28"/>
      <c r="I268" s="208"/>
      <c r="J268" s="24"/>
      <c r="K268" s="57"/>
      <c r="L268" s="10"/>
    </row>
    <row r="269" spans="1:12" hidden="1" x14ac:dyDescent="0.25">
      <c r="A269" s="5"/>
      <c r="B269" s="93"/>
      <c r="C269" s="470"/>
      <c r="D269" s="247"/>
      <c r="E269" s="275"/>
      <c r="F269" s="471"/>
      <c r="G269" s="254"/>
      <c r="H269" s="28"/>
      <c r="I269" s="24"/>
      <c r="J269" s="24"/>
      <c r="K269" s="57"/>
      <c r="L269" s="10"/>
    </row>
    <row r="270" spans="1:12" hidden="1" x14ac:dyDescent="0.25">
      <c r="A270" s="5"/>
      <c r="B270" s="93"/>
      <c r="C270" s="251"/>
      <c r="D270" s="241"/>
      <c r="E270" s="250"/>
      <c r="F270" s="264"/>
      <c r="G270" s="254"/>
      <c r="H270" s="28"/>
      <c r="I270" s="24"/>
      <c r="J270" s="24"/>
      <c r="K270" s="57"/>
      <c r="L270" s="10"/>
    </row>
    <row r="271" spans="1:12" hidden="1" x14ac:dyDescent="0.25">
      <c r="A271" s="5"/>
      <c r="B271" s="93"/>
      <c r="C271" s="251"/>
      <c r="D271" s="241"/>
      <c r="E271" s="250"/>
      <c r="F271" s="264"/>
      <c r="G271" s="254"/>
      <c r="H271" s="28"/>
      <c r="I271" s="24"/>
      <c r="J271" s="24"/>
      <c r="K271" s="57"/>
      <c r="L271" s="10"/>
    </row>
    <row r="272" spans="1:12" hidden="1" x14ac:dyDescent="0.25">
      <c r="A272" s="5"/>
      <c r="B272" s="93"/>
      <c r="C272" s="251"/>
      <c r="D272" s="241"/>
      <c r="E272" s="250"/>
      <c r="F272" s="264"/>
      <c r="G272" s="254"/>
      <c r="H272" s="28"/>
      <c r="I272" s="24"/>
      <c r="J272" s="24"/>
      <c r="K272" s="57"/>
      <c r="L272" s="10"/>
    </row>
    <row r="273" spans="1:12" hidden="1" x14ac:dyDescent="0.25">
      <c r="A273" s="5"/>
      <c r="B273" s="93"/>
      <c r="C273" s="251"/>
      <c r="D273" s="241"/>
      <c r="E273" s="250"/>
      <c r="F273" s="264"/>
      <c r="G273" s="254"/>
      <c r="H273" s="28"/>
      <c r="I273" s="24"/>
      <c r="J273" s="24"/>
      <c r="K273" s="57"/>
      <c r="L273" s="10"/>
    </row>
    <row r="274" spans="1:12" hidden="1" x14ac:dyDescent="0.25">
      <c r="A274" s="5"/>
      <c r="B274" s="93"/>
      <c r="C274" s="251"/>
      <c r="D274" s="241"/>
      <c r="E274" s="250"/>
      <c r="F274" s="264"/>
      <c r="G274" s="254"/>
      <c r="H274" s="28"/>
      <c r="I274" s="24"/>
      <c r="J274" s="24"/>
      <c r="K274" s="57"/>
      <c r="L274" s="10"/>
    </row>
    <row r="275" spans="1:12" hidden="1" x14ac:dyDescent="0.25">
      <c r="A275" s="44"/>
      <c r="B275" s="93"/>
      <c r="C275" s="137"/>
      <c r="D275" s="28"/>
      <c r="E275" s="196"/>
      <c r="F275" s="67"/>
      <c r="G275" s="67"/>
      <c r="H275" s="28"/>
      <c r="I275" s="24"/>
      <c r="J275" s="24"/>
      <c r="K275" s="57"/>
      <c r="L275" s="10"/>
    </row>
    <row r="276" spans="1:12" hidden="1" x14ac:dyDescent="0.25">
      <c r="A276" s="5"/>
      <c r="B276" s="231"/>
      <c r="C276" s="232"/>
      <c r="D276" s="241"/>
      <c r="E276" s="250"/>
      <c r="F276" s="264"/>
      <c r="G276" s="254"/>
      <c r="H276" s="28"/>
      <c r="I276" s="24"/>
      <c r="J276" s="24"/>
      <c r="K276" s="57"/>
      <c r="L276" s="10"/>
    </row>
    <row r="277" spans="1:12" hidden="1" x14ac:dyDescent="0.25">
      <c r="A277" s="5"/>
      <c r="B277" s="93"/>
      <c r="C277" s="21"/>
      <c r="D277" s="28"/>
      <c r="E277" s="196"/>
      <c r="F277" s="67"/>
      <c r="G277" s="67"/>
      <c r="H277" s="28"/>
      <c r="I277" s="24"/>
      <c r="J277" s="24"/>
      <c r="K277" s="57"/>
      <c r="L277" s="10"/>
    </row>
    <row r="278" spans="1:12" hidden="1" x14ac:dyDescent="0.25">
      <c r="A278" s="5"/>
      <c r="B278" s="93"/>
      <c r="C278" s="344"/>
      <c r="D278" s="28"/>
      <c r="E278" s="274"/>
      <c r="F278" s="262"/>
      <c r="G278" s="253"/>
      <c r="H278" s="28"/>
      <c r="I278" s="208"/>
      <c r="J278" s="24"/>
      <c r="K278" s="57"/>
      <c r="L278" s="10"/>
    </row>
    <row r="279" spans="1:12" hidden="1" x14ac:dyDescent="0.25">
      <c r="A279" s="5"/>
      <c r="B279" s="93"/>
      <c r="C279" s="21"/>
      <c r="D279" s="28"/>
      <c r="E279" s="274"/>
      <c r="F279" s="67"/>
      <c r="G279" s="67"/>
      <c r="H279" s="28"/>
      <c r="I279" s="24"/>
      <c r="J279" s="24"/>
      <c r="K279" s="57"/>
      <c r="L279" s="10"/>
    </row>
    <row r="280" spans="1:12" hidden="1" x14ac:dyDescent="0.25">
      <c r="A280" s="5"/>
      <c r="B280" s="93"/>
      <c r="C280" s="21"/>
      <c r="D280" s="28"/>
      <c r="E280" s="274"/>
      <c r="F280" s="262"/>
      <c r="G280" s="253"/>
      <c r="H280" s="28"/>
      <c r="I280" s="208"/>
      <c r="J280" s="24"/>
      <c r="K280" s="57"/>
      <c r="L280" s="10"/>
    </row>
    <row r="281" spans="1:12" hidden="1" x14ac:dyDescent="0.25">
      <c r="A281" s="5"/>
      <c r="B281" s="93"/>
      <c r="C281" s="21"/>
      <c r="D281" s="28"/>
      <c r="E281" s="196"/>
      <c r="F281" s="67"/>
      <c r="G281" s="67"/>
      <c r="H281" s="28"/>
      <c r="I281" s="24"/>
      <c r="J281" s="24"/>
      <c r="K281" s="57"/>
      <c r="L281" s="10"/>
    </row>
    <row r="282" spans="1:12" hidden="1" x14ac:dyDescent="0.25">
      <c r="A282" s="5"/>
      <c r="B282" s="93"/>
      <c r="C282" s="246"/>
      <c r="D282" s="247"/>
      <c r="E282" s="275"/>
      <c r="F282" s="264"/>
      <c r="G282" s="254"/>
      <c r="H282" s="28"/>
      <c r="I282" s="24"/>
      <c r="J282" s="24"/>
      <c r="K282" s="151"/>
      <c r="L282" s="10"/>
    </row>
    <row r="283" spans="1:12" hidden="1" x14ac:dyDescent="0.25">
      <c r="A283" s="5"/>
      <c r="B283" s="93"/>
      <c r="C283" s="21"/>
      <c r="D283" s="28"/>
      <c r="E283" s="196"/>
      <c r="F283" s="67"/>
      <c r="G283" s="67"/>
      <c r="H283" s="28"/>
      <c r="I283" s="24"/>
      <c r="J283" s="24"/>
      <c r="K283" s="151"/>
      <c r="L283" s="10"/>
    </row>
    <row r="284" spans="1:12" hidden="1" x14ac:dyDescent="0.25">
      <c r="A284" s="5"/>
      <c r="B284" s="231"/>
      <c r="C284" s="246"/>
      <c r="D284" s="247"/>
      <c r="E284" s="332"/>
      <c r="F284" s="277"/>
      <c r="G284" s="254"/>
      <c r="H284" s="28"/>
      <c r="I284" s="24"/>
      <c r="J284" s="24"/>
      <c r="K284" s="151"/>
      <c r="L284" s="10"/>
    </row>
    <row r="285" spans="1:12" hidden="1" x14ac:dyDescent="0.25">
      <c r="A285" s="5"/>
      <c r="B285" s="93"/>
      <c r="C285" s="21"/>
      <c r="D285" s="28"/>
      <c r="E285" s="196"/>
      <c r="F285" s="67"/>
      <c r="G285" s="67"/>
      <c r="H285" s="28"/>
      <c r="I285" s="24"/>
      <c r="J285" s="24"/>
      <c r="K285" s="151"/>
      <c r="L285" s="10"/>
    </row>
    <row r="286" spans="1:12" hidden="1" x14ac:dyDescent="0.25">
      <c r="A286" s="5"/>
      <c r="B286" s="231"/>
      <c r="C286" s="232"/>
      <c r="D286" s="241"/>
      <c r="E286" s="250"/>
      <c r="F286" s="264"/>
      <c r="G286" s="254"/>
      <c r="H286" s="28"/>
      <c r="I286" s="24"/>
      <c r="J286" s="24"/>
      <c r="K286" s="151"/>
      <c r="L286" s="10"/>
    </row>
    <row r="287" spans="1:12" hidden="1" x14ac:dyDescent="0.25">
      <c r="A287" s="5"/>
      <c r="B287" s="93"/>
      <c r="C287" s="21"/>
      <c r="D287" s="28"/>
      <c r="E287" s="196"/>
      <c r="F287" s="67"/>
      <c r="G287" s="67"/>
      <c r="H287" s="28"/>
      <c r="I287" s="24"/>
      <c r="J287" s="24"/>
      <c r="K287" s="151"/>
      <c r="L287" s="10"/>
    </row>
    <row r="288" spans="1:12" hidden="1" x14ac:dyDescent="0.25">
      <c r="A288" s="5"/>
      <c r="B288" s="231"/>
      <c r="C288" s="232"/>
      <c r="D288" s="241"/>
      <c r="E288" s="250"/>
      <c r="F288" s="264"/>
      <c r="G288" s="254"/>
      <c r="H288" s="28"/>
      <c r="I288" s="24"/>
      <c r="J288" s="24"/>
      <c r="K288" s="151"/>
      <c r="L288" s="10"/>
    </row>
    <row r="289" spans="1:12" hidden="1" x14ac:dyDescent="0.25">
      <c r="A289" s="5"/>
      <c r="B289" s="93"/>
      <c r="C289" s="21"/>
      <c r="D289" s="28"/>
      <c r="E289" s="196"/>
      <c r="F289" s="67"/>
      <c r="G289" s="67"/>
      <c r="H289" s="28"/>
      <c r="I289" s="24"/>
      <c r="J289" s="24"/>
      <c r="K289" s="151"/>
      <c r="L289" s="10"/>
    </row>
    <row r="290" spans="1:12" hidden="1" x14ac:dyDescent="0.25">
      <c r="A290" s="5"/>
      <c r="B290" s="231"/>
      <c r="C290" s="232"/>
      <c r="D290" s="241"/>
      <c r="E290" s="250"/>
      <c r="F290" s="264"/>
      <c r="G290" s="254"/>
      <c r="H290" s="28"/>
      <c r="I290" s="24"/>
      <c r="J290" s="24"/>
      <c r="K290" s="128"/>
      <c r="L290" s="10"/>
    </row>
    <row r="291" spans="1:12" hidden="1" x14ac:dyDescent="0.25">
      <c r="A291" s="5"/>
      <c r="B291" s="93"/>
      <c r="C291" s="21"/>
      <c r="D291" s="28"/>
      <c r="E291" s="196"/>
      <c r="F291" s="67"/>
      <c r="G291" s="67"/>
      <c r="H291" s="28"/>
      <c r="I291" s="24"/>
      <c r="J291" s="24"/>
      <c r="K291" s="128"/>
      <c r="L291" s="10"/>
    </row>
    <row r="292" spans="1:12" hidden="1" x14ac:dyDescent="0.25">
      <c r="A292" s="5"/>
      <c r="B292" s="231"/>
      <c r="C292" s="232"/>
      <c r="D292" s="241"/>
      <c r="E292" s="250"/>
      <c r="F292" s="264"/>
      <c r="G292" s="254"/>
      <c r="H292" s="28"/>
      <c r="I292" s="24"/>
      <c r="J292" s="24"/>
      <c r="K292" s="128"/>
      <c r="L292" s="10"/>
    </row>
    <row r="293" spans="1:12" hidden="1" x14ac:dyDescent="0.25">
      <c r="A293" s="5"/>
      <c r="B293" s="93"/>
      <c r="C293" s="21"/>
      <c r="D293" s="28"/>
      <c r="E293" s="196"/>
      <c r="F293" s="67"/>
      <c r="G293" s="67"/>
      <c r="H293" s="28"/>
      <c r="I293" s="24"/>
      <c r="J293" s="24"/>
      <c r="K293" s="57"/>
      <c r="L293" s="10"/>
    </row>
    <row r="294" spans="1:12" hidden="1" x14ac:dyDescent="0.25">
      <c r="A294" s="5"/>
      <c r="B294" s="245"/>
      <c r="C294" s="246"/>
      <c r="D294" s="247"/>
      <c r="E294" s="275"/>
      <c r="F294" s="277"/>
      <c r="G294" s="254"/>
      <c r="H294" s="28"/>
      <c r="I294" s="24"/>
      <c r="J294" s="24"/>
      <c r="K294" s="57"/>
      <c r="L294" s="10"/>
    </row>
    <row r="295" spans="1:12" hidden="1" x14ac:dyDescent="0.25">
      <c r="A295" s="5"/>
      <c r="B295" s="245"/>
      <c r="C295" s="246"/>
      <c r="D295" s="247"/>
      <c r="E295" s="275"/>
      <c r="F295" s="277"/>
      <c r="G295" s="254"/>
      <c r="H295" s="28"/>
      <c r="I295" s="24"/>
      <c r="J295" s="24"/>
      <c r="K295" s="57"/>
      <c r="L295" s="10"/>
    </row>
    <row r="296" spans="1:12" hidden="1" x14ac:dyDescent="0.25">
      <c r="A296" s="5"/>
      <c r="B296" s="370"/>
      <c r="C296" s="501"/>
      <c r="D296" s="247"/>
      <c r="E296" s="256"/>
      <c r="F296" s="277"/>
      <c r="G296" s="254"/>
      <c r="H296" s="28"/>
      <c r="I296" s="24"/>
      <c r="J296" s="24"/>
      <c r="K296" s="57"/>
      <c r="L296" s="10"/>
    </row>
    <row r="297" spans="1:12" hidden="1" x14ac:dyDescent="0.25">
      <c r="A297" s="5"/>
      <c r="B297" s="93"/>
      <c r="C297" s="21"/>
      <c r="D297" s="28"/>
      <c r="E297" s="196"/>
      <c r="F297" s="67"/>
      <c r="G297" s="67"/>
      <c r="H297" s="28"/>
      <c r="I297" s="24"/>
      <c r="J297" s="24"/>
      <c r="K297" s="57"/>
      <c r="L297" s="10"/>
    </row>
    <row r="298" spans="1:12" hidden="1" x14ac:dyDescent="0.25">
      <c r="A298" s="5"/>
      <c r="B298" s="231"/>
      <c r="C298" s="252"/>
      <c r="D298" s="241"/>
      <c r="E298" s="211"/>
      <c r="F298" s="277"/>
      <c r="G298" s="254"/>
      <c r="H298" s="18"/>
      <c r="I298" s="34"/>
      <c r="J298" s="34"/>
      <c r="K298" s="56"/>
      <c r="L298" s="10"/>
    </row>
    <row r="299" spans="1:12" hidden="1" x14ac:dyDescent="0.25">
      <c r="A299" s="5"/>
      <c r="B299" s="231"/>
      <c r="C299" s="252"/>
      <c r="D299" s="241"/>
      <c r="E299" s="32"/>
      <c r="F299" s="277"/>
      <c r="G299" s="254"/>
      <c r="H299" s="18"/>
      <c r="I299" s="34"/>
      <c r="J299" s="34"/>
      <c r="K299" s="56"/>
      <c r="L299" s="10"/>
    </row>
    <row r="300" spans="1:12" hidden="1" x14ac:dyDescent="0.25">
      <c r="A300" s="5"/>
      <c r="B300" s="231"/>
      <c r="C300" s="252"/>
      <c r="D300" s="241"/>
      <c r="E300" s="32"/>
      <c r="F300" s="277"/>
      <c r="G300" s="254"/>
      <c r="H300" s="18"/>
      <c r="I300" s="34"/>
      <c r="J300" s="34"/>
      <c r="K300" s="56"/>
      <c r="L300" s="10"/>
    </row>
    <row r="301" spans="1:12" x14ac:dyDescent="0.25">
      <c r="A301" s="5"/>
      <c r="B301" s="92"/>
      <c r="C301" s="21"/>
      <c r="D301" s="83"/>
      <c r="E301" s="28"/>
      <c r="F301" s="87"/>
      <c r="G301" s="87"/>
      <c r="H301" s="28"/>
      <c r="I301" s="24"/>
      <c r="J301" s="24"/>
      <c r="K301" s="57"/>
      <c r="L301" s="10"/>
    </row>
    <row r="302" spans="1:12" ht="15.75" thickBot="1" x14ac:dyDescent="0.3">
      <c r="A302" s="5"/>
      <c r="B302" s="88"/>
      <c r="C302" s="70" t="s">
        <v>166</v>
      </c>
      <c r="D302" s="82"/>
      <c r="E302" s="71"/>
      <c r="F302" s="72"/>
      <c r="G302" s="265">
        <f>SUM(G238:G298)</f>
        <v>0</v>
      </c>
      <c r="H302" s="136"/>
      <c r="I302" s="16"/>
      <c r="J302" s="16"/>
      <c r="K302" s="60"/>
      <c r="L302" s="6"/>
    </row>
    <row r="303" spans="1:12" ht="15.75" thickTop="1" x14ac:dyDescent="0.25">
      <c r="A303" s="5"/>
      <c r="B303" s="97"/>
      <c r="C303" s="141"/>
      <c r="D303" s="86"/>
      <c r="E303" s="44"/>
      <c r="F303" s="149"/>
      <c r="G303" s="149"/>
      <c r="H303" s="25"/>
      <c r="I303" s="121"/>
      <c r="J303" s="121"/>
      <c r="K303" s="140"/>
      <c r="L303" s="5"/>
    </row>
    <row r="304" spans="1:12" x14ac:dyDescent="0.25">
      <c r="A304" s="5"/>
      <c r="B304" s="97"/>
      <c r="C304" s="141"/>
      <c r="D304" s="86"/>
      <c r="E304" s="44"/>
      <c r="F304" s="149"/>
      <c r="G304" s="149"/>
      <c r="H304" s="25"/>
      <c r="I304" s="121"/>
      <c r="J304" s="121"/>
      <c r="K304" s="140"/>
      <c r="L304" s="5"/>
    </row>
    <row r="305" spans="1:12" x14ac:dyDescent="0.25">
      <c r="A305" s="5"/>
      <c r="B305" s="97"/>
      <c r="C305" s="141"/>
      <c r="D305" s="86"/>
      <c r="E305" s="44"/>
      <c r="F305" s="149"/>
      <c r="G305" s="149"/>
      <c r="H305" s="25"/>
      <c r="I305" s="121"/>
      <c r="J305" s="121"/>
      <c r="K305" s="140"/>
      <c r="L305" s="5"/>
    </row>
    <row r="306" spans="1:12" x14ac:dyDescent="0.25">
      <c r="A306" s="5"/>
      <c r="B306" s="92"/>
      <c r="C306" s="21"/>
      <c r="D306" s="143" t="s">
        <v>154</v>
      </c>
      <c r="E306" s="144"/>
      <c r="F306" s="145"/>
      <c r="G306" s="145"/>
      <c r="H306" s="146"/>
      <c r="I306" s="147"/>
      <c r="J306" s="147"/>
      <c r="K306" s="148"/>
      <c r="L306" s="10"/>
    </row>
    <row r="307" spans="1:12" x14ac:dyDescent="0.25">
      <c r="A307" s="25"/>
      <c r="B307" s="91" t="s">
        <v>3</v>
      </c>
      <c r="C307" s="50" t="s">
        <v>6</v>
      </c>
      <c r="D307" s="79"/>
      <c r="E307" s="20"/>
      <c r="F307" s="66"/>
      <c r="G307" s="66"/>
      <c r="H307" s="54"/>
      <c r="I307" s="20"/>
      <c r="J307" s="20"/>
      <c r="K307" s="60"/>
      <c r="L307" s="25"/>
    </row>
    <row r="308" spans="1:12" x14ac:dyDescent="0.25">
      <c r="A308" s="5"/>
      <c r="B308" s="92"/>
      <c r="C308" s="21"/>
      <c r="D308" s="83"/>
      <c r="E308" s="28"/>
      <c r="F308" s="87"/>
      <c r="G308" s="87"/>
      <c r="H308" s="28"/>
      <c r="I308" s="24"/>
      <c r="J308" s="24"/>
      <c r="K308" s="57"/>
      <c r="L308" s="10"/>
    </row>
    <row r="309" spans="1:12" hidden="1" x14ac:dyDescent="0.25">
      <c r="A309" s="5"/>
      <c r="B309" s="93"/>
      <c r="C309" s="22"/>
      <c r="D309" s="30"/>
      <c r="E309" s="196"/>
      <c r="F309" s="87"/>
      <c r="G309" s="87"/>
      <c r="H309" s="30"/>
      <c r="I309" s="24"/>
      <c r="J309" s="24"/>
      <c r="K309" s="140"/>
      <c r="L309" s="10"/>
    </row>
    <row r="310" spans="1:12" hidden="1" x14ac:dyDescent="0.25">
      <c r="A310" s="5"/>
      <c r="B310" s="233"/>
      <c r="C310" s="338"/>
      <c r="D310" s="339"/>
      <c r="E310" s="211"/>
      <c r="F310" s="277"/>
      <c r="G310" s="254"/>
      <c r="H310" s="30"/>
      <c r="I310" s="24"/>
      <c r="J310" s="24"/>
      <c r="K310" s="57"/>
      <c r="L310" s="10"/>
    </row>
    <row r="311" spans="1:12" hidden="1" x14ac:dyDescent="0.25">
      <c r="A311" s="5"/>
      <c r="B311" s="233"/>
      <c r="C311" s="338"/>
      <c r="D311" s="339"/>
      <c r="E311" s="401"/>
      <c r="F311" s="264"/>
      <c r="G311" s="264"/>
      <c r="H311" s="30"/>
      <c r="I311" s="24"/>
      <c r="J311" s="24"/>
      <c r="K311" s="57"/>
      <c r="L311" s="10"/>
    </row>
    <row r="312" spans="1:12" x14ac:dyDescent="0.25">
      <c r="A312" s="5"/>
      <c r="B312" s="92"/>
      <c r="C312" s="21"/>
      <c r="D312" s="28"/>
      <c r="E312" s="196"/>
      <c r="F312" s="87"/>
      <c r="G312" s="87"/>
      <c r="H312" s="28"/>
      <c r="I312" s="24"/>
      <c r="J312" s="24"/>
      <c r="K312" s="57"/>
      <c r="L312" s="10"/>
    </row>
    <row r="313" spans="1:12" ht="76.5" x14ac:dyDescent="0.25">
      <c r="A313" s="5"/>
      <c r="B313" s="93">
        <v>1</v>
      </c>
      <c r="C313" s="402" t="s">
        <v>596</v>
      </c>
      <c r="D313" s="25"/>
      <c r="E313" s="184"/>
      <c r="F313" s="125"/>
      <c r="G313" s="125"/>
      <c r="H313" s="25"/>
      <c r="I313" s="121"/>
      <c r="J313" s="121"/>
      <c r="K313" s="140"/>
      <c r="L313" s="10"/>
    </row>
    <row r="314" spans="1:12" ht="29.1" customHeight="1" x14ac:dyDescent="0.25">
      <c r="A314" s="5"/>
      <c r="B314" s="92" t="s">
        <v>19</v>
      </c>
      <c r="C314" s="153" t="s">
        <v>595</v>
      </c>
      <c r="D314" s="30" t="s">
        <v>172</v>
      </c>
      <c r="E314" s="371">
        <v>1</v>
      </c>
      <c r="F314" s="276">
        <v>0</v>
      </c>
      <c r="G314" s="253">
        <f>E314*F314</f>
        <v>0</v>
      </c>
      <c r="H314" s="30"/>
      <c r="I314" s="24"/>
      <c r="J314" s="24"/>
      <c r="K314" s="57"/>
      <c r="L314" s="10"/>
    </row>
    <row r="315" spans="1:12" ht="32.1" hidden="1" customHeight="1" x14ac:dyDescent="0.25">
      <c r="A315" s="5"/>
      <c r="B315" s="92"/>
      <c r="C315" s="153"/>
      <c r="D315" s="30"/>
      <c r="E315" s="371"/>
      <c r="F315" s="276"/>
      <c r="G315" s="253"/>
      <c r="H315" s="30"/>
      <c r="I315" s="208"/>
      <c r="J315" s="24"/>
      <c r="K315" s="57"/>
      <c r="L315" s="10"/>
    </row>
    <row r="316" spans="1:12" hidden="1" x14ac:dyDescent="0.25">
      <c r="A316" s="5"/>
      <c r="B316" s="331"/>
      <c r="C316" s="382"/>
      <c r="D316" s="279"/>
      <c r="E316" s="236"/>
      <c r="F316" s="277"/>
      <c r="G316" s="254"/>
      <c r="H316" s="28"/>
      <c r="I316" s="24"/>
      <c r="J316" s="24"/>
      <c r="K316" s="57"/>
      <c r="L316" s="10"/>
    </row>
    <row r="317" spans="1:12" hidden="1" x14ac:dyDescent="0.25">
      <c r="A317" s="5"/>
      <c r="B317" s="92"/>
      <c r="C317" s="21"/>
      <c r="D317" s="28"/>
      <c r="E317" s="196"/>
      <c r="F317" s="87"/>
      <c r="G317" s="87"/>
      <c r="H317" s="28"/>
      <c r="I317" s="24"/>
      <c r="J317" s="24"/>
      <c r="K317" s="57"/>
      <c r="L317" s="10"/>
    </row>
    <row r="318" spans="1:12" hidden="1" x14ac:dyDescent="0.25">
      <c r="A318" s="5"/>
      <c r="B318" s="93"/>
      <c r="C318" s="224"/>
      <c r="D318" s="279"/>
      <c r="E318" s="285"/>
      <c r="F318" s="277"/>
      <c r="G318" s="254"/>
      <c r="H318" s="30"/>
      <c r="I318" s="11"/>
      <c r="J318" s="11"/>
      <c r="K318" s="57"/>
      <c r="L318" s="10"/>
    </row>
    <row r="319" spans="1:12" x14ac:dyDescent="0.25">
      <c r="A319" s="5"/>
      <c r="B319" s="92"/>
      <c r="C319" s="21"/>
      <c r="D319" s="28"/>
      <c r="E319" s="196"/>
      <c r="F319" s="87"/>
      <c r="G319" s="87"/>
      <c r="H319" s="28"/>
      <c r="I319" s="24"/>
      <c r="J319" s="24"/>
      <c r="K319" s="57"/>
      <c r="L319" s="10"/>
    </row>
    <row r="320" spans="1:12" ht="38.25" x14ac:dyDescent="0.25">
      <c r="A320" s="5"/>
      <c r="B320" s="93">
        <v>2</v>
      </c>
      <c r="C320" s="21" t="s">
        <v>107</v>
      </c>
      <c r="D320" s="30" t="s">
        <v>126</v>
      </c>
      <c r="E320" s="371">
        <v>1</v>
      </c>
      <c r="F320" s="276">
        <v>0</v>
      </c>
      <c r="G320" s="253">
        <f>E320*F320</f>
        <v>0</v>
      </c>
      <c r="H320" s="30"/>
      <c r="I320" s="208"/>
      <c r="J320" s="24"/>
      <c r="K320" s="57"/>
      <c r="L320" s="10"/>
    </row>
    <row r="321" spans="1:12" x14ac:dyDescent="0.25">
      <c r="A321" s="5"/>
      <c r="B321" s="92"/>
      <c r="C321" s="21"/>
      <c r="D321" s="28"/>
      <c r="E321" s="196"/>
      <c r="F321" s="87"/>
      <c r="G321" s="87"/>
      <c r="H321" s="28"/>
      <c r="I321" s="24"/>
      <c r="J321" s="24"/>
      <c r="K321" s="57"/>
      <c r="L321" s="10"/>
    </row>
    <row r="322" spans="1:12" ht="63.75" hidden="1" x14ac:dyDescent="0.25">
      <c r="A322" s="5"/>
      <c r="B322" s="93"/>
      <c r="C322" s="246"/>
      <c r="D322" s="279"/>
      <c r="E322" s="285"/>
      <c r="F322" s="277"/>
      <c r="G322" s="254"/>
      <c r="H322" s="28"/>
      <c r="I322" s="24"/>
      <c r="J322" s="404" t="s">
        <v>248</v>
      </c>
      <c r="K322" s="61"/>
      <c r="L322" s="10"/>
    </row>
    <row r="323" spans="1:12" hidden="1" x14ac:dyDescent="0.25">
      <c r="A323" s="5"/>
      <c r="B323" s="94"/>
      <c r="C323" s="21"/>
      <c r="D323" s="28"/>
      <c r="E323" s="196"/>
      <c r="F323" s="87"/>
      <c r="G323" s="87"/>
      <c r="H323" s="28"/>
      <c r="I323" s="24"/>
      <c r="J323" s="24"/>
      <c r="K323" s="57"/>
      <c r="L323" s="10"/>
    </row>
    <row r="324" spans="1:12" hidden="1" x14ac:dyDescent="0.25">
      <c r="A324" s="5"/>
      <c r="B324" s="93"/>
      <c r="C324" s="232"/>
      <c r="D324" s="339"/>
      <c r="E324" s="285"/>
      <c r="F324" s="277"/>
      <c r="G324" s="254"/>
      <c r="H324" s="30"/>
      <c r="I324" s="24"/>
      <c r="J324" s="24"/>
      <c r="K324" s="57"/>
      <c r="L324" s="10"/>
    </row>
    <row r="325" spans="1:12" x14ac:dyDescent="0.25">
      <c r="A325" s="5"/>
      <c r="B325" s="154"/>
      <c r="C325" s="14"/>
      <c r="D325" s="78"/>
      <c r="E325" s="10"/>
      <c r="F325" s="65"/>
      <c r="G325" s="65"/>
      <c r="H325" s="18"/>
      <c r="I325" s="11"/>
      <c r="J325" s="11"/>
      <c r="K325" s="57"/>
      <c r="L325" s="10"/>
    </row>
    <row r="326" spans="1:12" ht="15.75" thickBot="1" x14ac:dyDescent="0.3">
      <c r="A326" s="5"/>
      <c r="B326" s="88"/>
      <c r="C326" s="70" t="s">
        <v>167</v>
      </c>
      <c r="D326" s="82"/>
      <c r="E326" s="71"/>
      <c r="F326" s="72"/>
      <c r="G326" s="265">
        <f>SUM(G310:G324)</f>
        <v>0</v>
      </c>
      <c r="H326" s="136"/>
      <c r="I326" s="16"/>
      <c r="J326" s="16"/>
      <c r="K326" s="60"/>
      <c r="L326" s="6"/>
    </row>
    <row r="327" spans="1:12" ht="15.75" thickTop="1" x14ac:dyDescent="0.25">
      <c r="A327" s="5"/>
      <c r="B327" s="154"/>
      <c r="C327" s="14"/>
      <c r="D327" s="78"/>
      <c r="E327" s="10"/>
      <c r="F327" s="65"/>
      <c r="G327" s="65"/>
      <c r="H327" s="18"/>
      <c r="I327" s="11"/>
      <c r="J327" s="11"/>
      <c r="K327" s="57"/>
      <c r="L327" s="10"/>
    </row>
    <row r="328" spans="1:12" x14ac:dyDescent="0.25">
      <c r="A328" s="5"/>
      <c r="B328" s="154"/>
      <c r="C328" s="14"/>
      <c r="D328" s="78"/>
      <c r="E328" s="10"/>
      <c r="F328" s="65"/>
      <c r="G328" s="65"/>
      <c r="H328" s="18"/>
      <c r="I328" s="11"/>
      <c r="J328" s="11"/>
      <c r="K328" s="57"/>
      <c r="L328" s="10"/>
    </row>
    <row r="329" spans="1:12" x14ac:dyDescent="0.25">
      <c r="A329" s="5"/>
      <c r="B329" s="154"/>
      <c r="C329" s="14"/>
      <c r="D329" s="78"/>
      <c r="E329" s="10"/>
      <c r="F329" s="65"/>
      <c r="G329" s="65"/>
      <c r="H329" s="18"/>
      <c r="I329" s="11"/>
      <c r="J329" s="11"/>
      <c r="K329" s="57"/>
      <c r="L329" s="10"/>
    </row>
    <row r="330" spans="1:12" x14ac:dyDescent="0.25">
      <c r="A330" s="5"/>
      <c r="B330" s="154"/>
      <c r="C330" s="14"/>
      <c r="D330" s="143" t="s">
        <v>154</v>
      </c>
      <c r="E330" s="144"/>
      <c r="F330" s="145"/>
      <c r="G330" s="145"/>
      <c r="H330" s="146"/>
      <c r="I330" s="147"/>
      <c r="J330" s="147"/>
      <c r="K330" s="148"/>
      <c r="L330" s="10"/>
    </row>
    <row r="331" spans="1:12" x14ac:dyDescent="0.25">
      <c r="A331" s="25"/>
      <c r="B331" s="91" t="s">
        <v>7</v>
      </c>
      <c r="C331" s="50" t="s">
        <v>8</v>
      </c>
      <c r="D331" s="79"/>
      <c r="E331" s="20"/>
      <c r="F331" s="66"/>
      <c r="G331" s="66"/>
      <c r="H331" s="54"/>
      <c r="I331" s="20"/>
      <c r="J331" s="20"/>
      <c r="K331" s="60"/>
      <c r="L331" s="25"/>
    </row>
    <row r="332" spans="1:12" x14ac:dyDescent="0.25">
      <c r="A332" s="5"/>
      <c r="B332" s="88"/>
      <c r="C332" s="14" t="s">
        <v>488</v>
      </c>
      <c r="D332" s="78"/>
      <c r="E332" s="10"/>
      <c r="F332" s="65"/>
      <c r="G332" s="65"/>
      <c r="H332" s="136"/>
      <c r="I332" s="16"/>
      <c r="J332" s="16"/>
      <c r="K332" s="57"/>
      <c r="L332" s="10"/>
    </row>
    <row r="333" spans="1:12" x14ac:dyDescent="0.25">
      <c r="A333" s="5"/>
      <c r="B333" s="88">
        <v>1</v>
      </c>
      <c r="C333" s="14" t="s">
        <v>413</v>
      </c>
      <c r="D333" s="15" t="s">
        <v>150</v>
      </c>
      <c r="E333" s="274">
        <v>40.5</v>
      </c>
      <c r="F333" s="276">
        <v>0</v>
      </c>
      <c r="G333" s="253">
        <f>E333*F333</f>
        <v>0</v>
      </c>
      <c r="H333" s="15"/>
      <c r="I333" s="121"/>
      <c r="J333" s="121"/>
      <c r="K333" s="57"/>
      <c r="L333" s="10"/>
    </row>
    <row r="334" spans="1:12" x14ac:dyDescent="0.25">
      <c r="A334" s="5"/>
      <c r="B334" s="88"/>
      <c r="C334" s="31"/>
      <c r="D334" s="18"/>
      <c r="E334" s="178"/>
      <c r="F334" s="65"/>
      <c r="G334" s="65"/>
      <c r="H334" s="18"/>
      <c r="I334" s="11"/>
      <c r="J334" s="11"/>
      <c r="K334" s="57"/>
      <c r="L334" s="10"/>
    </row>
    <row r="335" spans="1:12" ht="0.95" customHeight="1" x14ac:dyDescent="0.25">
      <c r="A335" s="5"/>
      <c r="B335" s="88"/>
      <c r="C335" s="217"/>
      <c r="D335" s="213"/>
      <c r="E335" s="236"/>
      <c r="F335" s="277"/>
      <c r="G335" s="254"/>
      <c r="H335" s="15"/>
      <c r="I335" s="15"/>
      <c r="J335" s="15"/>
      <c r="K335" s="57"/>
      <c r="L335" s="10"/>
    </row>
    <row r="336" spans="1:12" hidden="1" x14ac:dyDescent="0.25">
      <c r="A336" s="5"/>
      <c r="B336" s="88"/>
      <c r="C336" s="31"/>
      <c r="D336" s="18"/>
      <c r="E336" s="178"/>
      <c r="F336" s="65"/>
      <c r="G336" s="65"/>
      <c r="H336" s="18"/>
      <c r="I336" s="11"/>
      <c r="J336" s="11"/>
      <c r="K336" s="57"/>
      <c r="L336" s="10"/>
    </row>
    <row r="337" spans="1:12" hidden="1" x14ac:dyDescent="0.25">
      <c r="A337" s="5"/>
      <c r="B337" s="88"/>
      <c r="C337" s="14"/>
      <c r="D337" s="18"/>
      <c r="E337" s="178"/>
      <c r="F337" s="65"/>
      <c r="G337" s="65"/>
      <c r="H337" s="18"/>
      <c r="I337" s="11"/>
      <c r="J337" s="11"/>
      <c r="K337" s="57"/>
      <c r="L337" s="10"/>
    </row>
    <row r="338" spans="1:12" hidden="1" x14ac:dyDescent="0.25">
      <c r="A338" s="5"/>
      <c r="B338" s="94"/>
      <c r="C338" s="224"/>
      <c r="D338" s="340"/>
      <c r="E338" s="275"/>
      <c r="F338" s="277"/>
      <c r="G338" s="254"/>
      <c r="H338" s="56"/>
      <c r="I338" s="12"/>
      <c r="J338" s="12"/>
      <c r="K338" s="57"/>
      <c r="L338" s="10"/>
    </row>
    <row r="339" spans="1:12" hidden="1" x14ac:dyDescent="0.25">
      <c r="A339" s="5"/>
      <c r="B339" s="94"/>
      <c r="C339" s="224"/>
      <c r="D339" s="340"/>
      <c r="E339" s="236"/>
      <c r="F339" s="277"/>
      <c r="G339" s="254"/>
      <c r="H339" s="56"/>
      <c r="I339" s="12"/>
      <c r="J339" s="12"/>
      <c r="K339" s="57"/>
      <c r="L339" s="10"/>
    </row>
    <row r="340" spans="1:12" hidden="1" x14ac:dyDescent="0.25">
      <c r="A340" s="5"/>
      <c r="B340" s="94"/>
      <c r="C340" s="217"/>
      <c r="D340" s="280"/>
      <c r="E340" s="410"/>
      <c r="F340" s="277"/>
      <c r="G340" s="254"/>
      <c r="H340" s="56"/>
      <c r="I340" s="12"/>
      <c r="J340" s="12"/>
      <c r="K340" s="57"/>
      <c r="L340" s="10"/>
    </row>
    <row r="341" spans="1:12" hidden="1" x14ac:dyDescent="0.25">
      <c r="A341" s="5"/>
      <c r="B341" s="94"/>
      <c r="C341" s="217"/>
      <c r="D341" s="280"/>
      <c r="E341" s="236"/>
      <c r="F341" s="277"/>
      <c r="G341" s="254"/>
      <c r="H341" s="56"/>
      <c r="I341" s="12"/>
      <c r="J341" s="12"/>
      <c r="K341" s="57"/>
      <c r="L341" s="10"/>
    </row>
    <row r="342" spans="1:12" hidden="1" x14ac:dyDescent="0.25">
      <c r="A342" s="5"/>
      <c r="B342" s="88"/>
      <c r="C342" s="31"/>
      <c r="D342" s="18"/>
      <c r="E342" s="178"/>
      <c r="F342" s="65"/>
      <c r="G342" s="65"/>
      <c r="H342" s="18"/>
      <c r="I342" s="11"/>
      <c r="J342" s="11"/>
      <c r="K342" s="57"/>
      <c r="L342" s="10"/>
    </row>
    <row r="343" spans="1:12" ht="25.5" x14ac:dyDescent="0.25">
      <c r="A343" s="5"/>
      <c r="B343" s="88">
        <v>2</v>
      </c>
      <c r="C343" s="14" t="s">
        <v>486</v>
      </c>
      <c r="D343" s="282" t="s">
        <v>368</v>
      </c>
      <c r="E343" s="267">
        <v>10.199999999999999</v>
      </c>
      <c r="F343" s="281">
        <v>0</v>
      </c>
      <c r="G343" s="253">
        <f>E343*F343</f>
        <v>0</v>
      </c>
      <c r="H343" s="15"/>
      <c r="I343" s="11"/>
      <c r="J343" s="11"/>
      <c r="K343" s="57"/>
      <c r="L343" s="10"/>
    </row>
    <row r="344" spans="1:12" x14ac:dyDescent="0.25">
      <c r="A344" s="5"/>
      <c r="B344" s="94"/>
      <c r="C344" s="14"/>
      <c r="D344" s="15"/>
      <c r="E344" s="268"/>
      <c r="F344" s="276"/>
      <c r="G344" s="253"/>
      <c r="H344" s="15"/>
      <c r="I344" s="11"/>
      <c r="J344" s="11"/>
      <c r="K344" s="57"/>
      <c r="L344" s="10"/>
    </row>
    <row r="345" spans="1:12" ht="63.75" x14ac:dyDescent="0.25">
      <c r="A345" s="5"/>
      <c r="B345" s="88">
        <v>3</v>
      </c>
      <c r="C345" s="304" t="s">
        <v>487</v>
      </c>
      <c r="D345" s="15" t="s">
        <v>150</v>
      </c>
      <c r="E345" s="269">
        <v>40.5</v>
      </c>
      <c r="F345" s="276">
        <v>0</v>
      </c>
      <c r="G345" s="253">
        <f>E345*F345</f>
        <v>0</v>
      </c>
      <c r="H345" s="18"/>
      <c r="I345" s="11"/>
      <c r="J345" s="11"/>
      <c r="K345" s="57"/>
      <c r="L345" s="10"/>
    </row>
    <row r="346" spans="1:12" x14ac:dyDescent="0.25">
      <c r="A346" s="5"/>
      <c r="B346" s="88"/>
      <c r="C346" s="14"/>
      <c r="D346" s="18"/>
      <c r="E346" s="269"/>
      <c r="F346" s="276"/>
      <c r="G346" s="253"/>
      <c r="H346" s="18"/>
      <c r="I346" s="11"/>
      <c r="J346" s="11"/>
      <c r="K346" s="57"/>
      <c r="L346" s="10"/>
    </row>
    <row r="347" spans="1:12" ht="25.5" x14ac:dyDescent="0.25">
      <c r="A347" s="5"/>
      <c r="B347" s="88">
        <v>4</v>
      </c>
      <c r="C347" s="14" t="s">
        <v>489</v>
      </c>
      <c r="D347" s="15" t="s">
        <v>150</v>
      </c>
      <c r="E347" s="268">
        <v>40.5</v>
      </c>
      <c r="F347" s="276">
        <v>0</v>
      </c>
      <c r="G347" s="253">
        <f>E347*F347</f>
        <v>0</v>
      </c>
      <c r="H347" s="18"/>
      <c r="I347" s="11"/>
      <c r="J347" s="11"/>
      <c r="K347" s="57"/>
      <c r="L347" s="10"/>
    </row>
    <row r="348" spans="1:12" ht="11.1" customHeight="1" x14ac:dyDescent="0.25">
      <c r="A348" s="5"/>
      <c r="B348" s="88"/>
      <c r="C348" s="14"/>
      <c r="D348" s="15"/>
      <c r="E348" s="269"/>
      <c r="F348" s="276"/>
      <c r="G348" s="253"/>
      <c r="H348" s="15"/>
      <c r="I348" s="11"/>
      <c r="J348" s="11"/>
      <c r="K348" s="57"/>
      <c r="L348" s="10"/>
    </row>
    <row r="349" spans="1:12" hidden="1" x14ac:dyDescent="0.25">
      <c r="A349" s="5"/>
      <c r="B349" s="88"/>
      <c r="C349" s="31"/>
      <c r="D349" s="18"/>
      <c r="E349" s="178"/>
      <c r="F349" s="65"/>
      <c r="G349" s="65"/>
      <c r="H349" s="18"/>
      <c r="I349" s="11"/>
      <c r="J349" s="11"/>
      <c r="K349" s="57"/>
      <c r="L349" s="10"/>
    </row>
    <row r="350" spans="1:12" hidden="1" x14ac:dyDescent="0.25">
      <c r="A350" s="5"/>
      <c r="B350" s="88"/>
      <c r="C350" s="14"/>
      <c r="D350" s="15"/>
      <c r="E350" s="268"/>
      <c r="F350" s="276"/>
      <c r="G350" s="253"/>
      <c r="H350" s="15"/>
      <c r="I350" s="11"/>
      <c r="J350" s="11"/>
      <c r="K350" s="57"/>
      <c r="L350" s="10"/>
    </row>
    <row r="351" spans="1:12" ht="0.95" hidden="1" customHeight="1" x14ac:dyDescent="0.25">
      <c r="A351" s="5"/>
      <c r="B351" s="88"/>
      <c r="C351" s="14"/>
      <c r="D351" s="18"/>
      <c r="E351" s="178"/>
      <c r="F351" s="65"/>
      <c r="G351" s="65"/>
      <c r="H351" s="18"/>
      <c r="I351" s="11"/>
      <c r="J351" s="11"/>
      <c r="K351" s="57"/>
      <c r="L351" s="10"/>
    </row>
    <row r="352" spans="1:12" hidden="1" x14ac:dyDescent="0.25">
      <c r="A352" s="5"/>
      <c r="B352" s="88"/>
      <c r="C352" s="224"/>
      <c r="D352" s="263"/>
      <c r="E352" s="236"/>
      <c r="F352" s="277"/>
      <c r="G352" s="254"/>
      <c r="H352" s="15"/>
      <c r="I352" s="11"/>
      <c r="J352" s="11"/>
      <c r="K352" s="57"/>
      <c r="L352" s="10"/>
    </row>
    <row r="353" spans="1:12" hidden="1" x14ac:dyDescent="0.25">
      <c r="A353" s="5"/>
      <c r="B353" s="94"/>
      <c r="C353" s="224"/>
      <c r="D353" s="263"/>
      <c r="E353" s="236"/>
      <c r="F353" s="277"/>
      <c r="G353" s="254"/>
      <c r="H353" s="15"/>
      <c r="I353" s="11"/>
      <c r="J353" s="11"/>
      <c r="K353" s="57"/>
      <c r="L353" s="10"/>
    </row>
    <row r="354" spans="1:12" hidden="1" x14ac:dyDescent="0.25">
      <c r="A354" s="5"/>
      <c r="B354" s="94"/>
      <c r="C354" s="45"/>
      <c r="D354" s="15"/>
      <c r="E354" s="269"/>
      <c r="F354" s="276"/>
      <c r="G354" s="253"/>
      <c r="H354" s="15"/>
      <c r="I354" s="120"/>
      <c r="J354" s="120"/>
      <c r="K354" s="155"/>
      <c r="L354" s="10"/>
    </row>
    <row r="355" spans="1:12" ht="0.95" hidden="1" customHeight="1" x14ac:dyDescent="0.25">
      <c r="A355" s="5"/>
      <c r="B355" s="88"/>
      <c r="C355" s="31"/>
      <c r="D355" s="18"/>
      <c r="E355" s="178"/>
      <c r="F355" s="65"/>
      <c r="G355" s="65"/>
      <c r="H355" s="18"/>
      <c r="I355" s="11"/>
      <c r="J355" s="11"/>
      <c r="K355" s="57"/>
      <c r="L355" s="10"/>
    </row>
    <row r="356" spans="1:12" hidden="1" x14ac:dyDescent="0.25">
      <c r="A356" s="5"/>
      <c r="B356" s="225"/>
      <c r="C356" s="224"/>
      <c r="D356" s="263"/>
      <c r="E356" s="236"/>
      <c r="F356" s="277"/>
      <c r="G356" s="254"/>
      <c r="H356" s="18"/>
      <c r="I356" s="11"/>
      <c r="J356" s="11"/>
      <c r="K356" s="57"/>
      <c r="L356" s="10"/>
    </row>
    <row r="357" spans="1:12" hidden="1" x14ac:dyDescent="0.25">
      <c r="A357" s="5"/>
      <c r="B357" s="88"/>
      <c r="C357" s="14"/>
      <c r="D357" s="18"/>
      <c r="E357" s="178"/>
      <c r="F357" s="65"/>
      <c r="G357" s="65"/>
      <c r="H357" s="18"/>
      <c r="I357" s="11"/>
      <c r="J357" s="11"/>
      <c r="K357" s="57"/>
      <c r="L357" s="10"/>
    </row>
    <row r="358" spans="1:12" hidden="1" x14ac:dyDescent="0.25">
      <c r="A358" s="5"/>
      <c r="B358" s="88"/>
      <c r="C358" s="14"/>
      <c r="D358" s="18"/>
      <c r="E358" s="178"/>
      <c r="F358" s="65"/>
      <c r="G358" s="65"/>
      <c r="H358" s="18"/>
      <c r="I358" s="11"/>
      <c r="J358" s="11"/>
      <c r="K358" s="57"/>
      <c r="L358" s="10"/>
    </row>
    <row r="359" spans="1:12" hidden="1" x14ac:dyDescent="0.25">
      <c r="A359" s="5"/>
      <c r="B359" s="94"/>
      <c r="C359" s="14"/>
      <c r="D359" s="15"/>
      <c r="E359" s="268"/>
      <c r="F359" s="276"/>
      <c r="G359" s="253"/>
      <c r="H359" s="15"/>
      <c r="I359" s="11"/>
      <c r="J359" s="385"/>
      <c r="K359" s="57"/>
      <c r="L359" s="10"/>
    </row>
    <row r="360" spans="1:12" hidden="1" x14ac:dyDescent="0.25">
      <c r="A360" s="5"/>
      <c r="B360" s="94"/>
      <c r="C360" s="217"/>
      <c r="D360" s="213"/>
      <c r="E360" s="236"/>
      <c r="F360" s="277"/>
      <c r="G360" s="254"/>
      <c r="H360" s="15"/>
      <c r="I360" s="11"/>
      <c r="J360" s="11"/>
      <c r="K360" s="57"/>
      <c r="L360" s="10"/>
    </row>
    <row r="361" spans="1:12" hidden="1" x14ac:dyDescent="0.25">
      <c r="A361" s="5"/>
      <c r="B361" s="94"/>
      <c r="C361" s="217"/>
      <c r="D361" s="213"/>
      <c r="E361" s="236"/>
      <c r="F361" s="277"/>
      <c r="G361" s="254"/>
      <c r="H361" s="15"/>
      <c r="I361" s="11"/>
      <c r="J361" s="11"/>
      <c r="K361" s="140"/>
      <c r="L361" s="10"/>
    </row>
    <row r="362" spans="1:12" hidden="1" x14ac:dyDescent="0.25">
      <c r="A362" s="5"/>
      <c r="B362" s="94"/>
      <c r="C362" s="217"/>
      <c r="D362" s="213"/>
      <c r="E362" s="236"/>
      <c r="F362" s="277"/>
      <c r="G362" s="254"/>
      <c r="H362" s="15"/>
      <c r="I362" s="11"/>
      <c r="J362" s="11"/>
      <c r="K362" s="57"/>
      <c r="L362" s="10"/>
    </row>
    <row r="363" spans="1:12" hidden="1" x14ac:dyDescent="0.25">
      <c r="A363" s="5"/>
      <c r="B363" s="94"/>
      <c r="C363" s="217"/>
      <c r="D363" s="213"/>
      <c r="E363" s="236"/>
      <c r="F363" s="277"/>
      <c r="G363" s="254"/>
      <c r="H363" s="15"/>
      <c r="I363" s="11"/>
      <c r="J363" s="11"/>
      <c r="K363" s="57"/>
      <c r="L363" s="10"/>
    </row>
    <row r="364" spans="1:12" hidden="1" x14ac:dyDescent="0.25">
      <c r="A364" s="5"/>
      <c r="B364" s="94"/>
      <c r="C364" s="217"/>
      <c r="D364" s="213"/>
      <c r="E364" s="236"/>
      <c r="F364" s="277"/>
      <c r="G364" s="254"/>
      <c r="H364" s="15"/>
      <c r="I364" s="11"/>
      <c r="J364" s="11"/>
      <c r="K364" s="57"/>
      <c r="L364" s="10"/>
    </row>
    <row r="365" spans="1:12" hidden="1" x14ac:dyDescent="0.25">
      <c r="A365" s="5"/>
      <c r="B365" s="94"/>
      <c r="C365" s="217"/>
      <c r="D365" s="213"/>
      <c r="E365" s="236"/>
      <c r="F365" s="277"/>
      <c r="G365" s="254"/>
      <c r="H365" s="15"/>
      <c r="I365" s="11"/>
      <c r="J365" s="11"/>
      <c r="K365" s="57"/>
      <c r="L365" s="10"/>
    </row>
    <row r="366" spans="1:12" hidden="1" x14ac:dyDescent="0.25">
      <c r="A366" s="5"/>
      <c r="B366" s="88"/>
      <c r="C366" s="217"/>
      <c r="D366" s="218"/>
      <c r="E366" s="178"/>
      <c r="F366" s="65"/>
      <c r="G366" s="65"/>
      <c r="H366" s="18"/>
      <c r="I366" s="11"/>
      <c r="J366" s="11"/>
      <c r="K366" s="57"/>
      <c r="L366" s="10"/>
    </row>
    <row r="367" spans="1:12" hidden="1" x14ac:dyDescent="0.25">
      <c r="A367" s="5"/>
      <c r="B367" s="88"/>
      <c r="C367" s="217"/>
      <c r="D367" s="213"/>
      <c r="E367" s="236"/>
      <c r="F367" s="277"/>
      <c r="G367" s="254"/>
      <c r="H367" s="18"/>
      <c r="I367" s="11"/>
      <c r="J367" s="11"/>
      <c r="K367" s="57"/>
      <c r="L367" s="10"/>
    </row>
    <row r="368" spans="1:12" hidden="1" x14ac:dyDescent="0.25">
      <c r="A368" s="5"/>
      <c r="B368" s="88"/>
      <c r="C368" s="14"/>
      <c r="D368" s="18"/>
      <c r="E368" s="178"/>
      <c r="F368" s="65"/>
      <c r="G368" s="65"/>
      <c r="H368" s="18"/>
      <c r="I368" s="11"/>
      <c r="J368" s="11"/>
      <c r="K368" s="57"/>
      <c r="L368" s="10"/>
    </row>
    <row r="369" spans="1:12" hidden="1" x14ac:dyDescent="0.25">
      <c r="A369" s="5"/>
      <c r="B369" s="88"/>
      <c r="C369" s="14"/>
      <c r="D369" s="15"/>
      <c r="E369" s="268"/>
      <c r="F369" s="276"/>
      <c r="G369" s="253"/>
      <c r="H369" s="18"/>
      <c r="I369" s="11"/>
      <c r="J369" s="11"/>
      <c r="K369" s="57"/>
      <c r="L369" s="10"/>
    </row>
    <row r="370" spans="1:12" hidden="1" x14ac:dyDescent="0.25">
      <c r="A370" s="5"/>
      <c r="B370" s="88"/>
      <c r="C370" s="14"/>
      <c r="D370" s="18"/>
      <c r="E370" s="178"/>
      <c r="F370" s="65"/>
      <c r="G370" s="65"/>
      <c r="H370" s="18"/>
      <c r="I370" s="11"/>
      <c r="J370" s="11"/>
      <c r="K370" s="57"/>
      <c r="L370" s="10"/>
    </row>
    <row r="371" spans="1:12" hidden="1" x14ac:dyDescent="0.25">
      <c r="A371" s="5"/>
      <c r="B371" s="379"/>
      <c r="C371" s="304"/>
      <c r="D371" s="282"/>
      <c r="E371" s="260"/>
      <c r="F371" s="281"/>
      <c r="G371" s="253"/>
      <c r="H371" s="15"/>
      <c r="I371" s="11"/>
      <c r="J371" s="11"/>
      <c r="K371" s="57"/>
      <c r="L371" s="10"/>
    </row>
    <row r="372" spans="1:12" hidden="1" x14ac:dyDescent="0.25">
      <c r="A372" s="5"/>
      <c r="B372" s="88"/>
      <c r="C372" s="14"/>
      <c r="D372" s="18"/>
      <c r="E372" s="178"/>
      <c r="F372" s="65"/>
      <c r="G372" s="65"/>
      <c r="H372" s="18"/>
      <c r="I372" s="11"/>
      <c r="J372" s="11"/>
      <c r="K372" s="57"/>
      <c r="L372" s="10"/>
    </row>
    <row r="373" spans="1:12" hidden="1" x14ac:dyDescent="0.25">
      <c r="A373" s="5"/>
      <c r="B373" s="88"/>
      <c r="C373" s="14"/>
      <c r="D373" s="15"/>
      <c r="E373" s="260"/>
      <c r="F373" s="281"/>
      <c r="G373" s="253"/>
      <c r="H373" s="18"/>
      <c r="I373" s="33"/>
      <c r="J373" s="33"/>
      <c r="K373" s="57"/>
      <c r="L373" s="10"/>
    </row>
    <row r="374" spans="1:12" hidden="1" x14ac:dyDescent="0.25">
      <c r="A374" s="5"/>
      <c r="B374" s="88"/>
      <c r="C374" s="14"/>
      <c r="D374" s="18"/>
      <c r="E374" s="178"/>
      <c r="F374" s="65"/>
      <c r="G374" s="65"/>
      <c r="H374" s="18"/>
      <c r="I374" s="11"/>
      <c r="J374" s="11"/>
      <c r="K374" s="57"/>
      <c r="L374" s="10"/>
    </row>
    <row r="375" spans="1:12" ht="0.95" hidden="1" customHeight="1" x14ac:dyDescent="0.25">
      <c r="A375" s="5"/>
      <c r="B375" s="88"/>
      <c r="C375" s="14"/>
      <c r="D375" s="18"/>
      <c r="E375" s="178"/>
      <c r="F375" s="65"/>
      <c r="G375" s="65"/>
      <c r="H375" s="18"/>
      <c r="I375" s="11"/>
      <c r="J375" s="11"/>
      <c r="K375" s="57"/>
      <c r="L375" s="10"/>
    </row>
    <row r="376" spans="1:12" hidden="1" x14ac:dyDescent="0.25">
      <c r="A376" s="5"/>
      <c r="B376" s="94"/>
      <c r="C376" s="224"/>
      <c r="D376" s="263"/>
      <c r="E376" s="236"/>
      <c r="F376" s="277"/>
      <c r="G376" s="254"/>
      <c r="H376" s="15"/>
      <c r="I376" s="11"/>
      <c r="J376" s="11"/>
      <c r="K376" s="62"/>
      <c r="L376" s="10"/>
    </row>
    <row r="377" spans="1:12" hidden="1" x14ac:dyDescent="0.25">
      <c r="A377" s="5"/>
      <c r="B377" s="94"/>
      <c r="C377" s="224"/>
      <c r="D377" s="263"/>
      <c r="E377" s="236"/>
      <c r="F377" s="277"/>
      <c r="G377" s="254"/>
      <c r="H377" s="15"/>
      <c r="I377" s="11"/>
      <c r="J377" s="11"/>
      <c r="K377" s="62"/>
      <c r="L377" s="10"/>
    </row>
    <row r="378" spans="1:12" hidden="1" x14ac:dyDescent="0.25">
      <c r="A378" s="5"/>
      <c r="B378" s="94"/>
      <c r="C378" s="246"/>
      <c r="D378" s="263"/>
      <c r="E378" s="236"/>
      <c r="F378" s="277"/>
      <c r="G378" s="254"/>
      <c r="H378" s="15"/>
      <c r="I378" s="11"/>
      <c r="J378" s="11"/>
      <c r="K378" s="62"/>
      <c r="L378" s="10"/>
    </row>
    <row r="379" spans="1:12" hidden="1" x14ac:dyDescent="0.25">
      <c r="A379" s="5"/>
      <c r="B379" s="94"/>
      <c r="C379" s="246"/>
      <c r="D379" s="263"/>
      <c r="E379" s="236"/>
      <c r="F379" s="277"/>
      <c r="G379" s="254"/>
      <c r="H379" s="15"/>
      <c r="I379" s="11"/>
      <c r="J379" s="11"/>
      <c r="K379" s="62"/>
      <c r="L379" s="10"/>
    </row>
    <row r="380" spans="1:12" hidden="1" x14ac:dyDescent="0.25">
      <c r="A380" s="5"/>
      <c r="B380" s="94"/>
      <c r="C380" s="246"/>
      <c r="D380" s="263"/>
      <c r="E380" s="236"/>
      <c r="F380" s="277"/>
      <c r="G380" s="254"/>
      <c r="H380" s="15"/>
      <c r="I380" s="11"/>
      <c r="J380" s="11"/>
      <c r="K380" s="62"/>
      <c r="L380" s="10"/>
    </row>
    <row r="381" spans="1:12" hidden="1" x14ac:dyDescent="0.25">
      <c r="A381" s="5"/>
      <c r="B381" s="94"/>
      <c r="C381" s="246"/>
      <c r="D381" s="263"/>
      <c r="E381" s="236"/>
      <c r="F381" s="277"/>
      <c r="G381" s="254"/>
      <c r="H381" s="15"/>
      <c r="I381" s="11"/>
      <c r="J381" s="11"/>
      <c r="K381" s="62"/>
      <c r="L381" s="10"/>
    </row>
    <row r="382" spans="1:12" hidden="1" x14ac:dyDescent="0.25">
      <c r="A382" s="5"/>
      <c r="B382" s="94"/>
      <c r="C382" s="384"/>
      <c r="D382" s="263"/>
      <c r="E382" s="285"/>
      <c r="F382" s="277"/>
      <c r="G382" s="254"/>
      <c r="H382" s="15"/>
      <c r="I382" s="11"/>
      <c r="J382" s="11"/>
      <c r="K382" s="62"/>
      <c r="L382" s="10"/>
    </row>
    <row r="383" spans="1:12" hidden="1" x14ac:dyDescent="0.25">
      <c r="A383" s="5"/>
      <c r="B383" s="88"/>
      <c r="C383" s="14"/>
      <c r="D383" s="18"/>
      <c r="E383" s="178"/>
      <c r="F383" s="65"/>
      <c r="G383" s="65"/>
      <c r="H383" s="18"/>
      <c r="I383" s="11"/>
      <c r="J383" s="11"/>
      <c r="K383" s="57"/>
      <c r="L383" s="10"/>
    </row>
    <row r="384" spans="1:12" hidden="1" x14ac:dyDescent="0.25">
      <c r="A384" s="5"/>
      <c r="B384" s="88"/>
      <c r="C384" s="224"/>
      <c r="D384" s="263"/>
      <c r="E384" s="236"/>
      <c r="F384" s="277"/>
      <c r="G384" s="254"/>
      <c r="H384" s="18"/>
      <c r="I384" s="11"/>
      <c r="J384" s="11"/>
      <c r="K384" s="57"/>
      <c r="L384" s="10"/>
    </row>
    <row r="385" spans="1:12" hidden="1" x14ac:dyDescent="0.25">
      <c r="A385" s="5"/>
      <c r="B385" s="88"/>
      <c r="C385" s="224"/>
      <c r="D385" s="204"/>
      <c r="E385" s="236"/>
      <c r="F385" s="99"/>
      <c r="G385" s="99"/>
      <c r="H385" s="18"/>
      <c r="I385" s="11"/>
      <c r="J385" s="11"/>
      <c r="K385" s="57"/>
      <c r="L385" s="10"/>
    </row>
    <row r="386" spans="1:12" hidden="1" x14ac:dyDescent="0.25">
      <c r="A386" s="5"/>
      <c r="B386" s="88"/>
      <c r="C386" s="224"/>
      <c r="D386" s="263"/>
      <c r="E386" s="236"/>
      <c r="F386" s="277"/>
      <c r="G386" s="254"/>
      <c r="H386" s="18"/>
      <c r="I386" s="11"/>
      <c r="J386" s="11"/>
      <c r="K386" s="57"/>
      <c r="L386" s="10"/>
    </row>
    <row r="387" spans="1:12" hidden="1" x14ac:dyDescent="0.25">
      <c r="A387" s="5"/>
      <c r="B387" s="88"/>
      <c r="C387" s="224"/>
      <c r="D387" s="204"/>
      <c r="E387" s="236"/>
      <c r="F387" s="99"/>
      <c r="G387" s="99"/>
      <c r="H387" s="18"/>
      <c r="I387" s="34"/>
      <c r="J387" s="34"/>
      <c r="K387" s="57"/>
      <c r="L387" s="10"/>
    </row>
    <row r="388" spans="1:12" hidden="1" x14ac:dyDescent="0.25">
      <c r="A388" s="5"/>
      <c r="B388" s="88"/>
      <c r="C388" s="224"/>
      <c r="D388" s="204"/>
      <c r="E388" s="236"/>
      <c r="F388" s="65"/>
      <c r="G388" s="65"/>
      <c r="H388" s="18"/>
      <c r="I388" s="11"/>
      <c r="J388" s="11"/>
      <c r="K388" s="57"/>
      <c r="L388" s="10"/>
    </row>
    <row r="389" spans="1:12" hidden="1" x14ac:dyDescent="0.25">
      <c r="A389" s="5"/>
      <c r="B389" s="94"/>
      <c r="C389" s="224"/>
      <c r="D389" s="204"/>
      <c r="E389" s="236"/>
      <c r="F389" s="65"/>
      <c r="G389" s="65"/>
      <c r="H389" s="18"/>
      <c r="I389" s="11"/>
      <c r="J389" s="11"/>
      <c r="K389" s="57"/>
      <c r="L389" s="10"/>
    </row>
    <row r="390" spans="1:12" hidden="1" x14ac:dyDescent="0.25">
      <c r="A390" s="5"/>
      <c r="B390" s="94"/>
      <c r="C390" s="217"/>
      <c r="D390" s="213"/>
      <c r="E390" s="236"/>
      <c r="F390" s="277"/>
      <c r="G390" s="254"/>
      <c r="H390" s="15"/>
      <c r="I390" s="11"/>
      <c r="J390" s="11"/>
      <c r="K390" s="57"/>
      <c r="L390" s="10"/>
    </row>
    <row r="391" spans="1:12" hidden="1" x14ac:dyDescent="0.25">
      <c r="A391" s="5"/>
      <c r="B391" s="94"/>
      <c r="C391" s="217"/>
      <c r="D391" s="213"/>
      <c r="E391" s="236"/>
      <c r="F391" s="277"/>
      <c r="G391" s="254"/>
      <c r="H391" s="15"/>
      <c r="I391" s="11"/>
      <c r="J391" s="11"/>
      <c r="K391" s="57"/>
      <c r="L391" s="10"/>
    </row>
    <row r="392" spans="1:12" hidden="1" x14ac:dyDescent="0.25">
      <c r="A392" s="5"/>
      <c r="B392" s="88"/>
      <c r="C392" s="14"/>
      <c r="D392" s="18"/>
      <c r="E392" s="178"/>
      <c r="F392" s="65"/>
      <c r="G392" s="65"/>
      <c r="H392" s="18"/>
      <c r="I392" s="11"/>
      <c r="J392" s="11"/>
      <c r="K392" s="57"/>
      <c r="L392" s="10"/>
    </row>
    <row r="393" spans="1:12" hidden="1" x14ac:dyDescent="0.25">
      <c r="A393" s="5"/>
      <c r="B393" s="88"/>
      <c r="C393" s="224"/>
      <c r="D393" s="263"/>
      <c r="E393" s="285"/>
      <c r="F393" s="277"/>
      <c r="G393" s="254"/>
      <c r="H393" s="18"/>
      <c r="I393" s="11"/>
      <c r="J393" s="11"/>
      <c r="K393" s="57"/>
      <c r="L393" s="10"/>
    </row>
    <row r="394" spans="1:12" hidden="1" x14ac:dyDescent="0.25">
      <c r="A394" s="5"/>
      <c r="B394" s="94"/>
      <c r="C394" s="224"/>
      <c r="D394" s="204"/>
      <c r="E394" s="236"/>
      <c r="F394" s="308"/>
      <c r="G394" s="308"/>
      <c r="H394" s="18"/>
      <c r="I394" s="11"/>
      <c r="J394" s="11"/>
      <c r="K394" s="57"/>
      <c r="L394" s="10"/>
    </row>
    <row r="395" spans="1:12" hidden="1" x14ac:dyDescent="0.25">
      <c r="A395" s="5"/>
      <c r="B395" s="88"/>
      <c r="C395" s="224"/>
      <c r="D395" s="204"/>
      <c r="E395" s="236"/>
      <c r="F395" s="308"/>
      <c r="G395" s="308"/>
      <c r="H395" s="18"/>
      <c r="I395" s="11"/>
      <c r="J395" s="11"/>
      <c r="K395" s="57"/>
      <c r="L395" s="10"/>
    </row>
    <row r="396" spans="1:12" hidden="1" x14ac:dyDescent="0.25">
      <c r="A396" s="5"/>
      <c r="B396" s="88"/>
      <c r="C396" s="224"/>
      <c r="D396" s="263"/>
      <c r="E396" s="236"/>
      <c r="F396" s="277"/>
      <c r="G396" s="254"/>
      <c r="H396" s="18"/>
      <c r="I396" s="11"/>
      <c r="J396" s="11"/>
      <c r="K396" s="57"/>
      <c r="L396" s="10"/>
    </row>
    <row r="397" spans="1:12" hidden="1" x14ac:dyDescent="0.25">
      <c r="A397" s="5"/>
      <c r="B397" s="88"/>
      <c r="C397" s="224"/>
      <c r="D397" s="204"/>
      <c r="E397" s="236"/>
      <c r="F397" s="308"/>
      <c r="G397" s="308"/>
      <c r="H397" s="18"/>
      <c r="I397" s="11"/>
      <c r="J397" s="11"/>
      <c r="K397" s="57"/>
      <c r="L397" s="10"/>
    </row>
    <row r="398" spans="1:12" hidden="1" x14ac:dyDescent="0.25">
      <c r="A398" s="5"/>
      <c r="B398" s="88"/>
      <c r="C398" s="224"/>
      <c r="D398" s="263"/>
      <c r="E398" s="236"/>
      <c r="F398" s="277"/>
      <c r="G398" s="254"/>
      <c r="H398" s="18"/>
      <c r="I398" s="11"/>
      <c r="J398" s="11"/>
      <c r="K398" s="57"/>
      <c r="L398" s="10"/>
    </row>
    <row r="399" spans="1:12" hidden="1" x14ac:dyDescent="0.25">
      <c r="A399" s="5"/>
      <c r="B399" s="88"/>
      <c r="C399" s="14"/>
      <c r="D399" s="18"/>
      <c r="E399" s="178"/>
      <c r="F399" s="65"/>
      <c r="G399" s="65"/>
      <c r="H399" s="18"/>
      <c r="I399" s="11"/>
      <c r="J399" s="11"/>
      <c r="K399" s="57"/>
      <c r="L399" s="10"/>
    </row>
    <row r="400" spans="1:12" hidden="1" x14ac:dyDescent="0.25">
      <c r="A400" s="5"/>
      <c r="B400" s="88"/>
      <c r="C400" s="283"/>
      <c r="D400" s="218"/>
      <c r="E400" s="236"/>
      <c r="F400" s="277"/>
      <c r="G400" s="254"/>
      <c r="H400" s="18"/>
      <c r="I400" s="11"/>
      <c r="J400" s="11"/>
      <c r="K400" s="57"/>
      <c r="L400" s="10"/>
    </row>
    <row r="401" spans="1:12" hidden="1" x14ac:dyDescent="0.25">
      <c r="A401" s="5"/>
      <c r="B401" s="88"/>
      <c r="C401" s="37"/>
      <c r="D401" s="18"/>
      <c r="E401" s="178"/>
      <c r="F401" s="65"/>
      <c r="G401" s="65"/>
      <c r="H401" s="18"/>
      <c r="I401" s="11"/>
      <c r="J401" s="11"/>
      <c r="K401" s="57"/>
      <c r="L401" s="10"/>
    </row>
    <row r="402" spans="1:12" hidden="1" x14ac:dyDescent="0.25">
      <c r="A402" s="5"/>
      <c r="B402" s="88"/>
      <c r="C402" s="284"/>
      <c r="D402" s="218"/>
      <c r="E402" s="236"/>
      <c r="F402" s="277"/>
      <c r="G402" s="254"/>
      <c r="H402" s="18"/>
      <c r="I402" s="11"/>
      <c r="J402" s="11"/>
      <c r="K402" s="57"/>
      <c r="L402" s="10"/>
    </row>
    <row r="403" spans="1:12" ht="0.95" hidden="1" customHeight="1" x14ac:dyDescent="0.25">
      <c r="A403" s="5"/>
      <c r="B403" s="88"/>
      <c r="C403" s="37"/>
      <c r="D403" s="18"/>
      <c r="E403" s="178"/>
      <c r="F403" s="65"/>
      <c r="G403" s="65"/>
      <c r="H403" s="18"/>
      <c r="I403" s="11"/>
      <c r="J403" s="11"/>
      <c r="K403" s="57"/>
      <c r="L403" s="10"/>
    </row>
    <row r="404" spans="1:12" hidden="1" x14ac:dyDescent="0.25">
      <c r="A404" s="5"/>
      <c r="B404" s="88"/>
      <c r="C404" s="37"/>
      <c r="D404" s="18"/>
      <c r="E404" s="267"/>
      <c r="F404" s="281"/>
      <c r="G404" s="253"/>
      <c r="H404" s="18"/>
      <c r="I404" s="11"/>
      <c r="J404" s="11"/>
      <c r="K404" s="57"/>
      <c r="L404" s="10"/>
    </row>
    <row r="405" spans="1:12" x14ac:dyDescent="0.25">
      <c r="A405" s="5"/>
      <c r="B405" s="88"/>
      <c r="C405" s="14"/>
      <c r="D405" s="78"/>
      <c r="E405" s="9"/>
      <c r="F405" s="65"/>
      <c r="G405" s="65"/>
      <c r="H405" s="18"/>
      <c r="I405" s="11"/>
      <c r="J405" s="11"/>
      <c r="K405" s="57"/>
      <c r="L405" s="10"/>
    </row>
    <row r="406" spans="1:12" ht="15.75" thickBot="1" x14ac:dyDescent="0.3">
      <c r="A406" s="5"/>
      <c r="B406" s="88"/>
      <c r="C406" s="70" t="s">
        <v>169</v>
      </c>
      <c r="D406" s="82"/>
      <c r="E406" s="71"/>
      <c r="F406" s="72"/>
      <c r="G406" s="265">
        <f>SUM(G333:G404)</f>
        <v>0</v>
      </c>
      <c r="H406" s="136"/>
      <c r="I406" s="16"/>
      <c r="J406" s="16"/>
      <c r="K406" s="60"/>
      <c r="L406" s="6"/>
    </row>
    <row r="407" spans="1:12" ht="15.75" thickTop="1" x14ac:dyDescent="0.25">
      <c r="A407" s="5"/>
      <c r="B407" s="88"/>
      <c r="C407" s="14"/>
      <c r="D407" s="78"/>
      <c r="E407" s="9"/>
      <c r="F407" s="65"/>
      <c r="G407" s="65"/>
      <c r="H407" s="18"/>
      <c r="I407" s="11"/>
      <c r="J407" s="11"/>
      <c r="K407" s="57"/>
      <c r="L407" s="10"/>
    </row>
    <row r="408" spans="1:12" x14ac:dyDescent="0.25">
      <c r="A408" s="5"/>
      <c r="B408" s="88"/>
      <c r="C408" s="14"/>
      <c r="D408" s="78"/>
      <c r="E408" s="9"/>
      <c r="F408" s="65"/>
      <c r="G408" s="65"/>
      <c r="H408" s="18"/>
      <c r="I408" s="11"/>
      <c r="J408" s="11"/>
      <c r="K408" s="57"/>
      <c r="L408" s="10"/>
    </row>
    <row r="409" spans="1:12" x14ac:dyDescent="0.25">
      <c r="A409" s="5"/>
      <c r="B409" s="88"/>
      <c r="C409" s="14"/>
      <c r="D409" s="78"/>
      <c r="E409" s="9"/>
      <c r="F409" s="65"/>
      <c r="G409" s="65"/>
      <c r="H409" s="18"/>
      <c r="I409" s="11"/>
      <c r="J409" s="11"/>
      <c r="K409" s="57"/>
      <c r="L409" s="10"/>
    </row>
    <row r="410" spans="1:12" x14ac:dyDescent="0.25">
      <c r="A410" s="5"/>
      <c r="B410" s="88"/>
      <c r="C410" s="14"/>
      <c r="D410" s="143" t="s">
        <v>154</v>
      </c>
      <c r="E410" s="147"/>
      <c r="F410" s="148"/>
      <c r="G410" s="145"/>
      <c r="H410" s="146"/>
      <c r="I410" s="147"/>
      <c r="J410" s="147"/>
      <c r="K410" s="148"/>
      <c r="L410" s="10"/>
    </row>
    <row r="411" spans="1:12" x14ac:dyDescent="0.25">
      <c r="A411" s="25"/>
      <c r="B411" s="91" t="s">
        <v>11</v>
      </c>
      <c r="C411" s="50" t="s">
        <v>12</v>
      </c>
      <c r="D411" s="79"/>
      <c r="E411" s="20"/>
      <c r="F411" s="66"/>
      <c r="G411" s="66"/>
      <c r="H411" s="54"/>
      <c r="I411" s="20"/>
      <c r="J411" s="20"/>
      <c r="K411" s="60"/>
      <c r="L411" s="25"/>
    </row>
    <row r="412" spans="1:12" x14ac:dyDescent="0.25">
      <c r="A412" s="5"/>
      <c r="B412" s="88"/>
      <c r="C412" s="14"/>
      <c r="D412" s="78"/>
      <c r="E412" s="10"/>
      <c r="F412" s="65"/>
      <c r="G412" s="65"/>
      <c r="H412" s="136"/>
      <c r="I412" s="16"/>
      <c r="J412" s="16"/>
      <c r="K412" s="57"/>
      <c r="L412" s="10"/>
    </row>
    <row r="413" spans="1:12" ht="0.95" customHeight="1" x14ac:dyDescent="0.25">
      <c r="A413" s="5"/>
      <c r="B413" s="88"/>
      <c r="C413" s="101"/>
      <c r="D413" s="78"/>
      <c r="E413" s="10"/>
      <c r="F413" s="65"/>
      <c r="G413" s="65"/>
      <c r="H413" s="136"/>
      <c r="I413" s="16"/>
      <c r="J413" s="16"/>
      <c r="K413" s="57"/>
      <c r="L413" s="10"/>
    </row>
    <row r="414" spans="1:12" hidden="1" x14ac:dyDescent="0.25">
      <c r="A414" s="5"/>
      <c r="B414" s="88"/>
      <c r="C414" s="101"/>
      <c r="D414" s="136"/>
      <c r="E414" s="187"/>
      <c r="F414" s="65"/>
      <c r="G414" s="65"/>
      <c r="H414" s="136"/>
      <c r="I414" s="16"/>
      <c r="J414" s="16"/>
      <c r="K414" s="57"/>
      <c r="L414" s="10"/>
    </row>
    <row r="415" spans="1:12" hidden="1" x14ac:dyDescent="0.25">
      <c r="A415" s="5"/>
      <c r="B415" s="88"/>
      <c r="C415" s="14"/>
      <c r="D415" s="136"/>
      <c r="E415" s="187"/>
      <c r="F415" s="65"/>
      <c r="G415" s="65"/>
      <c r="H415" s="136"/>
      <c r="I415" s="16"/>
      <c r="J415" s="16"/>
      <c r="K415" s="57"/>
      <c r="L415" s="10"/>
    </row>
    <row r="416" spans="1:12" hidden="1" x14ac:dyDescent="0.25">
      <c r="A416" s="5"/>
      <c r="B416" s="95"/>
      <c r="C416" s="7"/>
      <c r="D416" s="18"/>
      <c r="E416" s="178"/>
      <c r="F416" s="65"/>
      <c r="G416" s="65"/>
      <c r="H416" s="18"/>
      <c r="I416" s="11"/>
      <c r="J416" s="11"/>
      <c r="K416" s="57"/>
      <c r="L416" s="10"/>
    </row>
    <row r="417" spans="1:12" hidden="1" x14ac:dyDescent="0.25">
      <c r="A417" s="5"/>
      <c r="B417" s="95"/>
      <c r="C417" s="311"/>
      <c r="D417" s="204"/>
      <c r="E417" s="285"/>
      <c r="F417" s="277"/>
      <c r="G417" s="254"/>
      <c r="H417" s="18"/>
      <c r="I417" s="11"/>
      <c r="J417" s="11"/>
      <c r="K417" s="57"/>
      <c r="L417" s="10"/>
    </row>
    <row r="418" spans="1:12" hidden="1" x14ac:dyDescent="0.25">
      <c r="A418" s="5"/>
      <c r="B418" s="88"/>
      <c r="C418" s="14"/>
      <c r="D418" s="18"/>
      <c r="E418" s="178"/>
      <c r="F418" s="65"/>
      <c r="G418" s="65"/>
      <c r="H418" s="18"/>
      <c r="I418" s="11"/>
      <c r="J418" s="11"/>
      <c r="K418" s="57"/>
      <c r="L418" s="10"/>
    </row>
    <row r="419" spans="1:12" hidden="1" x14ac:dyDescent="0.25">
      <c r="A419" s="100"/>
      <c r="B419" s="95"/>
      <c r="C419" s="224"/>
      <c r="D419" s="204"/>
      <c r="E419" s="236"/>
      <c r="F419" s="277"/>
      <c r="G419" s="254"/>
      <c r="H419" s="18"/>
      <c r="I419" s="34"/>
      <c r="J419" s="34"/>
      <c r="K419" s="57"/>
      <c r="L419" s="10"/>
    </row>
    <row r="420" spans="1:12" hidden="1" x14ac:dyDescent="0.25">
      <c r="A420" s="100"/>
      <c r="B420" s="94"/>
      <c r="C420" s="224"/>
      <c r="D420" s="204"/>
      <c r="E420" s="191"/>
      <c r="F420" s="74"/>
      <c r="G420" s="74"/>
      <c r="H420" s="18"/>
      <c r="I420" s="34"/>
      <c r="J420" s="34"/>
      <c r="K420" s="57"/>
      <c r="L420" s="10"/>
    </row>
    <row r="421" spans="1:12" hidden="1" x14ac:dyDescent="0.25">
      <c r="A421" s="100"/>
      <c r="B421" s="95"/>
      <c r="C421" s="224"/>
      <c r="D421" s="204"/>
      <c r="E421" s="236"/>
      <c r="F421" s="277"/>
      <c r="G421" s="254"/>
      <c r="H421" s="18"/>
      <c r="I421" s="34"/>
      <c r="J421" s="34"/>
      <c r="K421" s="57"/>
      <c r="L421" s="10"/>
    </row>
    <row r="422" spans="1:12" hidden="1" x14ac:dyDescent="0.25">
      <c r="A422" s="100"/>
      <c r="B422" s="94"/>
      <c r="C422" s="14"/>
      <c r="D422" s="18"/>
      <c r="E422" s="191"/>
      <c r="F422" s="74"/>
      <c r="G422" s="74"/>
      <c r="H422" s="18"/>
      <c r="I422" s="34"/>
      <c r="J422" s="34"/>
      <c r="K422" s="57"/>
      <c r="L422" s="10"/>
    </row>
    <row r="423" spans="1:12" hidden="1" x14ac:dyDescent="0.25">
      <c r="A423" s="100"/>
      <c r="B423" s="88"/>
      <c r="C423" s="217"/>
      <c r="D423" s="218"/>
      <c r="E423" s="236"/>
      <c r="F423" s="277"/>
      <c r="G423" s="254"/>
      <c r="H423" s="18"/>
      <c r="I423" s="34"/>
      <c r="J423" s="34"/>
      <c r="K423" s="57"/>
      <c r="L423" s="10"/>
    </row>
    <row r="424" spans="1:12" hidden="1" x14ac:dyDescent="0.25">
      <c r="A424" s="100"/>
      <c r="B424" s="94"/>
      <c r="C424" s="14"/>
      <c r="D424" s="18"/>
      <c r="E424" s="191"/>
      <c r="F424" s="74"/>
      <c r="G424" s="74"/>
      <c r="H424" s="18"/>
      <c r="I424" s="34"/>
      <c r="J424" s="34"/>
      <c r="K424" s="57"/>
      <c r="L424" s="10"/>
    </row>
    <row r="425" spans="1:12" hidden="1" x14ac:dyDescent="0.25">
      <c r="A425" s="100"/>
      <c r="B425" s="88"/>
      <c r="C425" s="217"/>
      <c r="D425" s="218"/>
      <c r="E425" s="236"/>
      <c r="F425" s="277"/>
      <c r="G425" s="254"/>
      <c r="H425" s="18"/>
      <c r="I425" s="34"/>
      <c r="J425" s="34"/>
      <c r="K425" s="57"/>
      <c r="L425" s="10"/>
    </row>
    <row r="426" spans="1:12" hidden="1" x14ac:dyDescent="0.25">
      <c r="A426" s="5"/>
      <c r="B426" s="88"/>
      <c r="C426" s="14"/>
      <c r="D426" s="18"/>
      <c r="E426" s="178"/>
      <c r="F426" s="65"/>
      <c r="G426" s="65"/>
      <c r="H426" s="18"/>
      <c r="I426" s="11"/>
      <c r="J426" s="11"/>
      <c r="K426" s="57"/>
      <c r="L426" s="10"/>
    </row>
    <row r="427" spans="1:12" hidden="1" x14ac:dyDescent="0.25">
      <c r="A427" s="100"/>
      <c r="B427" s="88"/>
      <c r="C427" s="14"/>
      <c r="D427" s="18"/>
      <c r="E427" s="191"/>
      <c r="F427" s="74"/>
      <c r="G427" s="74"/>
      <c r="H427" s="18"/>
      <c r="I427" s="34"/>
      <c r="J427" s="34"/>
      <c r="K427" s="57"/>
      <c r="L427" s="10"/>
    </row>
    <row r="428" spans="1:12" hidden="1" x14ac:dyDescent="0.25">
      <c r="A428" s="100"/>
      <c r="B428" s="94"/>
      <c r="C428" s="217"/>
      <c r="D428" s="218"/>
      <c r="E428" s="236"/>
      <c r="F428" s="277"/>
      <c r="G428" s="254"/>
      <c r="H428" s="18"/>
      <c r="I428" s="34"/>
      <c r="J428" s="34"/>
      <c r="K428" s="57"/>
      <c r="L428" s="10"/>
    </row>
    <row r="429" spans="1:12" hidden="1" x14ac:dyDescent="0.25">
      <c r="A429" s="100"/>
      <c r="B429" s="94"/>
      <c r="C429" s="217"/>
      <c r="D429" s="218"/>
      <c r="E429" s="236"/>
      <c r="F429" s="277"/>
      <c r="G429" s="254"/>
      <c r="H429" s="18"/>
      <c r="I429" s="34"/>
      <c r="J429" s="34"/>
      <c r="K429" s="57"/>
      <c r="L429" s="10"/>
    </row>
    <row r="430" spans="1:12" hidden="1" x14ac:dyDescent="0.25">
      <c r="A430" s="100"/>
      <c r="B430" s="94"/>
      <c r="C430" s="14"/>
      <c r="D430" s="18"/>
      <c r="E430" s="191"/>
      <c r="F430" s="74"/>
      <c r="G430" s="74"/>
      <c r="H430" s="18"/>
      <c r="I430" s="34"/>
      <c r="J430" s="34"/>
      <c r="K430" s="57"/>
      <c r="L430" s="10"/>
    </row>
    <row r="431" spans="1:12" hidden="1" x14ac:dyDescent="0.25">
      <c r="A431" s="100"/>
      <c r="B431" s="88"/>
      <c r="C431" s="217"/>
      <c r="D431" s="218"/>
      <c r="E431" s="285"/>
      <c r="F431" s="277"/>
      <c r="G431" s="254"/>
      <c r="H431" s="18"/>
      <c r="I431" s="102"/>
      <c r="J431" s="102"/>
      <c r="K431" s="57"/>
      <c r="L431" s="10"/>
    </row>
    <row r="432" spans="1:12" hidden="1" x14ac:dyDescent="0.25">
      <c r="A432" s="100"/>
      <c r="B432" s="94"/>
      <c r="C432" s="215"/>
      <c r="D432" s="218"/>
      <c r="E432" s="236"/>
      <c r="F432" s="277"/>
      <c r="G432" s="254"/>
      <c r="H432" s="18"/>
      <c r="I432" s="34"/>
      <c r="J432" s="34"/>
      <c r="K432" s="57"/>
      <c r="L432" s="10"/>
    </row>
    <row r="433" spans="1:12" hidden="1" x14ac:dyDescent="0.25">
      <c r="A433" s="100"/>
      <c r="B433" s="94"/>
      <c r="C433" s="215"/>
      <c r="D433" s="218"/>
      <c r="E433" s="236"/>
      <c r="F433" s="277"/>
      <c r="G433" s="254"/>
      <c r="H433" s="18"/>
      <c r="I433" s="34"/>
      <c r="J433" s="34"/>
      <c r="K433" s="57"/>
      <c r="L433" s="10"/>
    </row>
    <row r="434" spans="1:12" hidden="1" x14ac:dyDescent="0.25">
      <c r="A434" s="100"/>
      <c r="B434" s="94"/>
      <c r="C434" s="215"/>
      <c r="D434" s="218"/>
      <c r="E434" s="236"/>
      <c r="F434" s="277"/>
      <c r="G434" s="254"/>
      <c r="H434" s="18"/>
      <c r="I434" s="34"/>
      <c r="J434" s="34"/>
      <c r="K434" s="57"/>
      <c r="L434" s="10"/>
    </row>
    <row r="435" spans="1:12" hidden="1" x14ac:dyDescent="0.25">
      <c r="A435" s="100"/>
      <c r="B435" s="94"/>
      <c r="C435" s="14"/>
      <c r="D435" s="18"/>
      <c r="E435" s="191"/>
      <c r="F435" s="74"/>
      <c r="G435" s="74"/>
      <c r="H435" s="18"/>
      <c r="I435" s="34"/>
      <c r="J435" s="34"/>
      <c r="K435" s="57"/>
      <c r="L435" s="10"/>
    </row>
    <row r="436" spans="1:12" hidden="1" x14ac:dyDescent="0.25">
      <c r="A436" s="100"/>
      <c r="B436" s="95"/>
      <c r="C436" s="217"/>
      <c r="D436" s="218"/>
      <c r="E436" s="236"/>
      <c r="F436" s="277"/>
      <c r="G436" s="254"/>
      <c r="H436" s="18"/>
      <c r="I436" s="34"/>
      <c r="J436" s="34"/>
      <c r="K436" s="57"/>
      <c r="L436" s="10"/>
    </row>
    <row r="437" spans="1:12" hidden="1" x14ac:dyDescent="0.25">
      <c r="A437" s="100"/>
      <c r="B437" s="95"/>
      <c r="C437" s="14"/>
      <c r="D437" s="18"/>
      <c r="E437" s="191"/>
      <c r="F437" s="74"/>
      <c r="G437" s="74"/>
      <c r="H437" s="18"/>
      <c r="I437" s="34"/>
      <c r="J437" s="34"/>
      <c r="K437" s="57"/>
      <c r="L437" s="10"/>
    </row>
    <row r="438" spans="1:12" hidden="1" x14ac:dyDescent="0.25">
      <c r="A438" s="100"/>
      <c r="B438" s="88"/>
      <c r="C438" s="217"/>
      <c r="D438" s="218"/>
      <c r="E438" s="236"/>
      <c r="F438" s="277"/>
      <c r="G438" s="254"/>
      <c r="H438" s="18"/>
      <c r="I438" s="34"/>
      <c r="J438" s="34"/>
      <c r="K438" s="57"/>
      <c r="L438" s="10"/>
    </row>
    <row r="439" spans="1:12" x14ac:dyDescent="0.25">
      <c r="A439" s="100"/>
      <c r="B439" s="94"/>
      <c r="C439" s="14"/>
      <c r="D439" s="18"/>
      <c r="E439" s="191"/>
      <c r="F439" s="74"/>
      <c r="G439" s="74"/>
      <c r="H439" s="18"/>
      <c r="I439" s="34"/>
      <c r="J439" s="34"/>
      <c r="K439" s="57"/>
      <c r="L439" s="10"/>
    </row>
    <row r="440" spans="1:12" ht="72.95" customHeight="1" x14ac:dyDescent="0.25">
      <c r="A440" s="100"/>
      <c r="B440" s="88">
        <v>1</v>
      </c>
      <c r="C440" s="304" t="s">
        <v>490</v>
      </c>
      <c r="D440" s="312" t="s">
        <v>25</v>
      </c>
      <c r="E440" s="267">
        <v>1</v>
      </c>
      <c r="F440" s="281">
        <v>0</v>
      </c>
      <c r="G440" s="253">
        <f>E440*F440</f>
        <v>0</v>
      </c>
      <c r="H440" s="18"/>
      <c r="I440" s="171"/>
      <c r="J440" s="34"/>
      <c r="K440" s="57"/>
      <c r="L440" s="10"/>
    </row>
    <row r="441" spans="1:12" ht="14.1" customHeight="1" x14ac:dyDescent="0.25">
      <c r="A441" s="100"/>
      <c r="B441" s="94"/>
      <c r="C441" s="14"/>
      <c r="D441" s="18"/>
      <c r="E441" s="191"/>
      <c r="F441" s="74"/>
      <c r="G441" s="74"/>
      <c r="H441" s="18"/>
      <c r="I441" s="34"/>
      <c r="J441" s="34"/>
      <c r="K441" s="57"/>
      <c r="L441" s="10"/>
    </row>
    <row r="442" spans="1:12" hidden="1" x14ac:dyDescent="0.25">
      <c r="A442" s="100"/>
      <c r="B442" s="88"/>
      <c r="C442" s="217"/>
      <c r="D442" s="218"/>
      <c r="E442" s="285"/>
      <c r="F442" s="277"/>
      <c r="G442" s="254"/>
      <c r="H442" s="18"/>
      <c r="I442" s="34"/>
      <c r="J442" s="34"/>
      <c r="K442" s="57"/>
      <c r="L442" s="10"/>
    </row>
    <row r="443" spans="1:12" hidden="1" x14ac:dyDescent="0.25">
      <c r="A443" s="100"/>
      <c r="B443" s="94"/>
      <c r="C443" s="14"/>
      <c r="D443" s="18"/>
      <c r="E443" s="191"/>
      <c r="F443" s="74"/>
      <c r="G443" s="74"/>
      <c r="H443" s="18"/>
      <c r="I443" s="34"/>
      <c r="J443" s="34"/>
      <c r="K443" s="57"/>
      <c r="L443" s="10"/>
    </row>
    <row r="444" spans="1:12" hidden="1" x14ac:dyDescent="0.25">
      <c r="A444" s="100"/>
      <c r="B444" s="88"/>
      <c r="C444" s="224"/>
      <c r="D444" s="204"/>
      <c r="E444" s="236"/>
      <c r="F444" s="277"/>
      <c r="G444" s="254"/>
      <c r="H444" s="18"/>
      <c r="I444" s="34"/>
      <c r="J444" s="34"/>
      <c r="K444" s="57"/>
      <c r="L444" s="10"/>
    </row>
    <row r="445" spans="1:12" hidden="1" x14ac:dyDescent="0.25">
      <c r="A445" s="100"/>
      <c r="B445" s="94"/>
      <c r="C445" s="14"/>
      <c r="D445" s="18"/>
      <c r="E445" s="191"/>
      <c r="F445" s="74"/>
      <c r="G445" s="74"/>
      <c r="H445" s="18"/>
      <c r="I445" s="34"/>
      <c r="J445" s="34"/>
      <c r="K445" s="57"/>
      <c r="L445" s="10"/>
    </row>
    <row r="446" spans="1:12" hidden="1" x14ac:dyDescent="0.25">
      <c r="A446" s="100"/>
      <c r="B446" s="88"/>
      <c r="C446" s="343"/>
      <c r="D446" s="204"/>
      <c r="E446" s="236"/>
      <c r="F446" s="277"/>
      <c r="G446" s="254"/>
      <c r="H446" s="18"/>
      <c r="I446" s="171"/>
      <c r="J446" s="34"/>
      <c r="K446" s="57"/>
      <c r="L446" s="10"/>
    </row>
    <row r="447" spans="1:12" hidden="1" x14ac:dyDescent="0.25">
      <c r="A447" s="100"/>
      <c r="B447" s="94"/>
      <c r="C447" s="14"/>
      <c r="D447" s="18"/>
      <c r="E447" s="191"/>
      <c r="F447" s="74"/>
      <c r="G447" s="74"/>
      <c r="H447" s="18"/>
      <c r="I447" s="34"/>
      <c r="J447" s="34"/>
      <c r="K447" s="57"/>
      <c r="L447" s="10"/>
    </row>
    <row r="448" spans="1:12" hidden="1" x14ac:dyDescent="0.25">
      <c r="A448" s="5"/>
      <c r="B448" s="88"/>
      <c r="C448" s="286"/>
      <c r="D448" s="218"/>
      <c r="E448" s="236"/>
      <c r="F448" s="277"/>
      <c r="G448" s="254"/>
      <c r="H448" s="18"/>
      <c r="I448" s="121"/>
      <c r="J448" s="121"/>
      <c r="K448" s="140"/>
      <c r="L448" s="5"/>
    </row>
    <row r="449" spans="1:12" hidden="1" x14ac:dyDescent="0.25">
      <c r="A449" s="100"/>
      <c r="B449" s="94"/>
      <c r="C449" s="14"/>
      <c r="D449" s="18"/>
      <c r="E449" s="191"/>
      <c r="F449" s="74"/>
      <c r="G449" s="74"/>
      <c r="H449" s="18"/>
      <c r="I449" s="34"/>
      <c r="J449" s="34"/>
      <c r="K449" s="57"/>
      <c r="L449" s="10"/>
    </row>
    <row r="450" spans="1:12" x14ac:dyDescent="0.25">
      <c r="A450" s="100"/>
      <c r="B450" s="88">
        <v>2</v>
      </c>
      <c r="C450" s="304" t="s">
        <v>173</v>
      </c>
      <c r="D450" s="312" t="s">
        <v>30</v>
      </c>
      <c r="E450" s="260">
        <v>1</v>
      </c>
      <c r="F450" s="281">
        <v>0</v>
      </c>
      <c r="G450" s="253">
        <f>E450*F450</f>
        <v>0</v>
      </c>
      <c r="H450" s="18"/>
      <c r="I450" s="34"/>
      <c r="J450" s="34"/>
      <c r="K450" s="57"/>
      <c r="L450" s="10"/>
    </row>
    <row r="451" spans="1:12" x14ac:dyDescent="0.25">
      <c r="A451" s="100"/>
      <c r="B451" s="94"/>
      <c r="C451" s="14"/>
      <c r="D451" s="18"/>
      <c r="E451" s="191"/>
      <c r="F451" s="74"/>
      <c r="G451" s="74"/>
      <c r="H451" s="18"/>
      <c r="I451" s="34"/>
      <c r="J451" s="34"/>
      <c r="K451" s="57"/>
      <c r="L451" s="10"/>
    </row>
    <row r="452" spans="1:12" x14ac:dyDescent="0.25">
      <c r="A452" s="5"/>
      <c r="B452" s="88">
        <v>3</v>
      </c>
      <c r="C452" s="14" t="s">
        <v>36</v>
      </c>
      <c r="D452" s="18" t="s">
        <v>25</v>
      </c>
      <c r="E452" s="269">
        <v>1</v>
      </c>
      <c r="F452" s="281">
        <v>0</v>
      </c>
      <c r="G452" s="253">
        <f>E452*F452</f>
        <v>0</v>
      </c>
      <c r="H452" s="18"/>
      <c r="I452" s="11"/>
      <c r="J452" s="11"/>
      <c r="K452" s="57"/>
      <c r="L452" s="10"/>
    </row>
    <row r="453" spans="1:12" x14ac:dyDescent="0.25">
      <c r="A453" s="5"/>
      <c r="B453" s="88"/>
      <c r="C453" s="14"/>
      <c r="D453" s="18"/>
      <c r="E453" s="178"/>
      <c r="F453" s="65"/>
      <c r="G453" s="65"/>
      <c r="H453" s="18"/>
      <c r="I453" s="11"/>
      <c r="J453" s="11"/>
      <c r="K453" s="57"/>
      <c r="L453" s="10"/>
    </row>
    <row r="454" spans="1:12" hidden="1" x14ac:dyDescent="0.25">
      <c r="A454" s="5"/>
      <c r="B454" s="88"/>
      <c r="C454" s="14"/>
      <c r="D454" s="18"/>
      <c r="E454" s="191"/>
      <c r="F454" s="120"/>
      <c r="G454" s="65"/>
      <c r="H454" s="18"/>
      <c r="I454" s="34"/>
      <c r="J454" s="34"/>
      <c r="K454" s="57"/>
      <c r="L454" s="10"/>
    </row>
    <row r="455" spans="1:12" hidden="1" x14ac:dyDescent="0.25">
      <c r="A455" s="5"/>
      <c r="B455" s="94"/>
      <c r="C455" s="327"/>
      <c r="D455" s="204"/>
      <c r="E455" s="236"/>
      <c r="F455" s="277"/>
      <c r="G455" s="254"/>
      <c r="H455" s="18"/>
      <c r="I455" s="34"/>
      <c r="J455" s="34"/>
      <c r="K455" s="57"/>
      <c r="L455" s="10"/>
    </row>
    <row r="456" spans="1:12" hidden="1" x14ac:dyDescent="0.25">
      <c r="A456" s="5"/>
      <c r="B456" s="94"/>
      <c r="C456" s="327"/>
      <c r="D456" s="204"/>
      <c r="E456" s="285"/>
      <c r="F456" s="277"/>
      <c r="G456" s="254"/>
      <c r="H456" s="18"/>
      <c r="I456" s="34"/>
      <c r="J456" s="34"/>
      <c r="K456" s="57"/>
      <c r="L456" s="10"/>
    </row>
    <row r="457" spans="1:12" hidden="1" x14ac:dyDescent="0.25">
      <c r="A457" s="5"/>
      <c r="B457" s="88"/>
      <c r="C457" s="14"/>
      <c r="D457" s="18"/>
      <c r="E457" s="178"/>
      <c r="F457" s="65"/>
      <c r="G457" s="65"/>
      <c r="H457" s="18"/>
      <c r="I457" s="11"/>
      <c r="J457" s="11"/>
      <c r="K457" s="57"/>
      <c r="L457" s="10"/>
    </row>
    <row r="458" spans="1:12" hidden="1" x14ac:dyDescent="0.25">
      <c r="A458" s="5"/>
      <c r="B458" s="88"/>
      <c r="C458" s="217"/>
      <c r="D458" s="218"/>
      <c r="E458" s="285"/>
      <c r="F458" s="277"/>
      <c r="G458" s="254"/>
      <c r="H458" s="18"/>
      <c r="I458" s="11"/>
      <c r="J458" s="11"/>
      <c r="K458" s="57"/>
      <c r="L458" s="10"/>
    </row>
    <row r="459" spans="1:12" hidden="1" x14ac:dyDescent="0.25">
      <c r="A459" s="5"/>
      <c r="B459" s="88"/>
      <c r="C459" s="217"/>
      <c r="D459" s="218"/>
      <c r="E459" s="285"/>
      <c r="F459" s="277"/>
      <c r="G459" s="254"/>
      <c r="H459" s="18"/>
      <c r="I459" s="11"/>
      <c r="J459" s="11"/>
      <c r="K459" s="57"/>
      <c r="L459" s="10"/>
    </row>
    <row r="460" spans="1:12" hidden="1" x14ac:dyDescent="0.25">
      <c r="A460" s="5"/>
      <c r="B460" s="88"/>
      <c r="C460" s="304"/>
      <c r="D460" s="312"/>
      <c r="E460" s="267"/>
      <c r="F460" s="281"/>
      <c r="G460" s="253"/>
      <c r="H460" s="18"/>
      <c r="I460" s="11"/>
      <c r="J460" s="11"/>
      <c r="K460" s="57"/>
      <c r="L460" s="10"/>
    </row>
    <row r="461" spans="1:12" x14ac:dyDescent="0.25">
      <c r="A461" s="5"/>
      <c r="B461" s="88"/>
      <c r="C461" s="14"/>
      <c r="D461" s="78"/>
      <c r="E461" s="10"/>
      <c r="F461" s="65"/>
      <c r="G461" s="65"/>
      <c r="H461" s="18"/>
      <c r="I461" s="11"/>
      <c r="J461" s="11"/>
      <c r="K461" s="57"/>
      <c r="L461" s="10"/>
    </row>
    <row r="462" spans="1:12" ht="15.75" thickBot="1" x14ac:dyDescent="0.3">
      <c r="A462" s="5"/>
      <c r="B462" s="88"/>
      <c r="C462" s="70" t="s">
        <v>176</v>
      </c>
      <c r="D462" s="82"/>
      <c r="E462" s="71"/>
      <c r="F462" s="72"/>
      <c r="G462" s="265">
        <f>SUM(G439:G460)</f>
        <v>0</v>
      </c>
      <c r="H462" s="136"/>
      <c r="I462" s="16"/>
      <c r="J462" s="16"/>
      <c r="K462" s="60"/>
      <c r="L462" s="6"/>
    </row>
    <row r="463" spans="1:12" ht="15.75" thickTop="1" x14ac:dyDescent="0.25">
      <c r="A463" s="5"/>
      <c r="B463" s="88"/>
      <c r="C463" s="14"/>
      <c r="D463" s="78"/>
      <c r="E463" s="10"/>
      <c r="F463" s="65"/>
      <c r="G463" s="65"/>
      <c r="H463" s="18"/>
      <c r="I463" s="11"/>
      <c r="J463" s="11"/>
      <c r="K463" s="57"/>
      <c r="L463" s="10"/>
    </row>
    <row r="464" spans="1:12" ht="0.95" hidden="1" customHeight="1" x14ac:dyDescent="0.25">
      <c r="A464" s="5"/>
      <c r="B464" s="88"/>
      <c r="C464" s="14"/>
      <c r="D464" s="78"/>
      <c r="E464" s="10"/>
      <c r="F464" s="65"/>
      <c r="G464" s="65"/>
      <c r="H464" s="18"/>
      <c r="I464" s="11"/>
      <c r="J464" s="11"/>
      <c r="K464" s="57"/>
      <c r="L464" s="10"/>
    </row>
    <row r="465" spans="1:12" hidden="1" x14ac:dyDescent="0.25">
      <c r="A465" s="5"/>
      <c r="B465" s="88"/>
      <c r="C465" s="14"/>
      <c r="D465" s="78"/>
      <c r="E465" s="10"/>
      <c r="F465" s="65"/>
      <c r="G465" s="65"/>
      <c r="H465" s="18"/>
      <c r="I465" s="11"/>
      <c r="J465" s="11"/>
      <c r="K465" s="57"/>
      <c r="L465" s="10"/>
    </row>
    <row r="466" spans="1:12" hidden="1" x14ac:dyDescent="0.25">
      <c r="A466" s="5"/>
      <c r="B466" s="88"/>
      <c r="C466" s="14"/>
      <c r="D466" s="143"/>
      <c r="E466" s="144"/>
      <c r="F466" s="145"/>
      <c r="G466" s="145"/>
      <c r="H466" s="146"/>
      <c r="I466" s="147"/>
      <c r="J466" s="147"/>
      <c r="K466" s="148"/>
      <c r="L466" s="10"/>
    </row>
    <row r="467" spans="1:12" hidden="1" x14ac:dyDescent="0.25">
      <c r="A467" s="25"/>
      <c r="B467" s="91"/>
      <c r="C467" s="50"/>
      <c r="D467" s="79"/>
      <c r="E467" s="20"/>
      <c r="F467" s="66"/>
      <c r="G467" s="66"/>
      <c r="H467" s="54"/>
      <c r="I467" s="20"/>
      <c r="J467" s="20"/>
      <c r="K467" s="60"/>
      <c r="L467" s="25"/>
    </row>
    <row r="468" spans="1:12" ht="0.95" hidden="1" customHeight="1" x14ac:dyDescent="0.25">
      <c r="A468" s="5"/>
      <c r="B468" s="88"/>
      <c r="C468" s="14"/>
      <c r="D468" s="78"/>
      <c r="E468" s="10"/>
      <c r="F468" s="65"/>
      <c r="G468" s="65"/>
      <c r="H468" s="136"/>
      <c r="I468" s="16"/>
      <c r="J468" s="16"/>
      <c r="K468" s="57"/>
      <c r="L468" s="10"/>
    </row>
    <row r="469" spans="1:12" hidden="1" x14ac:dyDescent="0.25">
      <c r="A469" s="5"/>
      <c r="B469" s="88"/>
      <c r="C469" s="224"/>
      <c r="D469" s="287"/>
      <c r="E469" s="288"/>
      <c r="F469" s="277"/>
      <c r="G469" s="254"/>
      <c r="H469" s="73"/>
      <c r="I469" s="35"/>
      <c r="J469" s="35"/>
      <c r="K469" s="57"/>
      <c r="L469" s="10"/>
    </row>
    <row r="470" spans="1:12" hidden="1" x14ac:dyDescent="0.25">
      <c r="A470" s="5"/>
      <c r="B470" s="88"/>
      <c r="C470" s="14"/>
      <c r="D470" s="18"/>
      <c r="E470" s="178"/>
      <c r="F470" s="65"/>
      <c r="G470" s="65"/>
      <c r="H470" s="18"/>
      <c r="I470" s="11"/>
      <c r="J470" s="11"/>
      <c r="K470" s="57"/>
      <c r="L470" s="10"/>
    </row>
    <row r="471" spans="1:12" hidden="1" x14ac:dyDescent="0.25">
      <c r="A471" s="5"/>
      <c r="B471" s="88"/>
      <c r="C471" s="14"/>
      <c r="D471" s="18"/>
      <c r="E471" s="178"/>
      <c r="F471" s="65"/>
      <c r="G471" s="65"/>
      <c r="H471" s="18"/>
      <c r="I471" s="11"/>
      <c r="J471" s="11"/>
      <c r="K471" s="57"/>
      <c r="L471" s="10"/>
    </row>
    <row r="472" spans="1:12" hidden="1" x14ac:dyDescent="0.25">
      <c r="A472" s="5"/>
      <c r="B472" s="95"/>
      <c r="C472" s="224"/>
      <c r="D472" s="287"/>
      <c r="E472" s="288"/>
      <c r="F472" s="277"/>
      <c r="G472" s="254"/>
      <c r="H472" s="18"/>
      <c r="I472" s="11"/>
      <c r="J472" s="11"/>
      <c r="K472" s="57"/>
      <c r="L472" s="10"/>
    </row>
    <row r="473" spans="1:12" hidden="1" x14ac:dyDescent="0.25">
      <c r="A473" s="5"/>
      <c r="B473" s="158"/>
      <c r="C473" s="230"/>
      <c r="D473" s="218"/>
      <c r="E473" s="288"/>
      <c r="F473" s="277"/>
      <c r="G473" s="254"/>
      <c r="H473" s="18"/>
      <c r="I473" s="11"/>
      <c r="J473" s="11"/>
      <c r="K473" s="62"/>
      <c r="L473" s="10"/>
    </row>
    <row r="474" spans="1:12" hidden="1" x14ac:dyDescent="0.25">
      <c r="A474" s="5"/>
      <c r="B474" s="158"/>
      <c r="C474" s="230"/>
      <c r="D474" s="218"/>
      <c r="E474" s="288"/>
      <c r="F474" s="277"/>
      <c r="G474" s="254"/>
      <c r="H474" s="18"/>
      <c r="I474" s="11"/>
      <c r="J474" s="11"/>
      <c r="K474" s="57"/>
      <c r="L474" s="10"/>
    </row>
    <row r="475" spans="1:12" hidden="1" x14ac:dyDescent="0.25">
      <c r="A475" s="5"/>
      <c r="B475" s="158"/>
      <c r="C475" s="230"/>
      <c r="D475" s="218"/>
      <c r="E475" s="288"/>
      <c r="F475" s="277"/>
      <c r="G475" s="254"/>
      <c r="H475" s="18"/>
      <c r="I475" s="11"/>
      <c r="J475" s="11"/>
      <c r="K475" s="57"/>
      <c r="L475" s="10"/>
    </row>
    <row r="476" spans="1:12" hidden="1" x14ac:dyDescent="0.25">
      <c r="A476" s="5"/>
      <c r="B476" s="158"/>
      <c r="C476" s="230"/>
      <c r="D476" s="218"/>
      <c r="E476" s="288"/>
      <c r="F476" s="277"/>
      <c r="G476" s="254"/>
      <c r="H476" s="18"/>
      <c r="I476" s="11"/>
      <c r="J476" s="11"/>
      <c r="K476" s="57"/>
      <c r="L476" s="10"/>
    </row>
    <row r="477" spans="1:12" hidden="1" x14ac:dyDescent="0.25">
      <c r="A477" s="5"/>
      <c r="B477" s="158"/>
      <c r="C477" s="230"/>
      <c r="D477" s="218"/>
      <c r="E477" s="288"/>
      <c r="F477" s="277"/>
      <c r="G477" s="254"/>
      <c r="H477" s="18"/>
      <c r="I477" s="11"/>
      <c r="J477" s="11"/>
      <c r="K477" s="57"/>
      <c r="L477" s="10"/>
    </row>
    <row r="478" spans="1:12" hidden="1" x14ac:dyDescent="0.25">
      <c r="A478" s="5"/>
      <c r="B478" s="95"/>
      <c r="C478" s="7"/>
      <c r="D478" s="18"/>
      <c r="E478" s="178"/>
      <c r="F478" s="65"/>
      <c r="G478" s="65"/>
      <c r="H478" s="18"/>
      <c r="I478" s="11"/>
      <c r="J478" s="11"/>
      <c r="K478" s="57"/>
      <c r="L478" s="10"/>
    </row>
    <row r="479" spans="1:12" hidden="1" x14ac:dyDescent="0.25">
      <c r="A479" s="5"/>
      <c r="B479" s="95"/>
      <c r="C479" s="230"/>
      <c r="D479" s="218"/>
      <c r="E479" s="288"/>
      <c r="F479" s="277"/>
      <c r="G479" s="254"/>
      <c r="H479" s="18"/>
      <c r="I479" s="11"/>
      <c r="J479" s="11"/>
      <c r="K479" s="57"/>
      <c r="L479" s="10"/>
    </row>
    <row r="480" spans="1:12" hidden="1" x14ac:dyDescent="0.25">
      <c r="A480" s="5"/>
      <c r="B480" s="88"/>
      <c r="C480" s="14"/>
      <c r="D480" s="18"/>
      <c r="E480" s="178"/>
      <c r="F480" s="65"/>
      <c r="G480" s="65"/>
      <c r="H480" s="18"/>
      <c r="I480" s="11"/>
      <c r="J480" s="11"/>
      <c r="K480" s="57"/>
      <c r="L480" s="10"/>
    </row>
    <row r="481" spans="1:12" hidden="1" x14ac:dyDescent="0.25">
      <c r="A481" s="5"/>
      <c r="B481" s="88"/>
      <c r="C481" s="230"/>
      <c r="D481" s="218"/>
      <c r="E481" s="178"/>
      <c r="F481" s="65"/>
      <c r="G481" s="65"/>
      <c r="H481" s="18"/>
      <c r="I481" s="11"/>
      <c r="J481" s="11"/>
      <c r="K481" s="57"/>
      <c r="L481" s="10"/>
    </row>
    <row r="482" spans="1:12" hidden="1" x14ac:dyDescent="0.25">
      <c r="A482" s="5"/>
      <c r="B482" s="94"/>
      <c r="C482" s="217"/>
      <c r="D482" s="218"/>
      <c r="E482" s="288"/>
      <c r="F482" s="277"/>
      <c r="G482" s="254"/>
      <c r="H482" s="18"/>
      <c r="I482" s="11"/>
      <c r="J482" s="11"/>
      <c r="K482" s="57"/>
      <c r="L482" s="10"/>
    </row>
    <row r="483" spans="1:12" hidden="1" x14ac:dyDescent="0.25">
      <c r="A483" s="5"/>
      <c r="B483" s="94"/>
      <c r="C483" s="217"/>
      <c r="D483" s="218"/>
      <c r="E483" s="288"/>
      <c r="F483" s="277"/>
      <c r="G483" s="254"/>
      <c r="H483" s="18"/>
      <c r="I483" s="11"/>
      <c r="J483" s="11"/>
      <c r="K483" s="57"/>
      <c r="L483" s="10"/>
    </row>
    <row r="484" spans="1:12" hidden="1" x14ac:dyDescent="0.25">
      <c r="A484" s="5"/>
      <c r="B484" s="88"/>
      <c r="C484" s="14"/>
      <c r="D484" s="18"/>
      <c r="E484" s="178"/>
      <c r="F484" s="65"/>
      <c r="G484" s="65"/>
      <c r="H484" s="18"/>
      <c r="I484" s="11"/>
      <c r="J484" s="11"/>
      <c r="K484" s="57"/>
      <c r="L484" s="10"/>
    </row>
    <row r="485" spans="1:12" hidden="1" x14ac:dyDescent="0.25">
      <c r="A485" s="5"/>
      <c r="B485" s="88"/>
      <c r="C485" s="217"/>
      <c r="D485" s="218"/>
      <c r="E485" s="288"/>
      <c r="F485" s="277"/>
      <c r="G485" s="254"/>
      <c r="H485" s="18"/>
      <c r="I485" s="11"/>
      <c r="J485" s="11"/>
      <c r="K485" s="57"/>
      <c r="L485" s="10"/>
    </row>
    <row r="486" spans="1:12" hidden="1" x14ac:dyDescent="0.25">
      <c r="A486" s="5"/>
      <c r="B486" s="88"/>
      <c r="C486" s="14"/>
      <c r="D486" s="18"/>
      <c r="E486" s="178"/>
      <c r="F486" s="65"/>
      <c r="G486" s="65"/>
      <c r="H486" s="18"/>
      <c r="I486" s="11"/>
      <c r="J486" s="11"/>
      <c r="K486" s="57"/>
      <c r="L486" s="10"/>
    </row>
    <row r="487" spans="1:12" hidden="1" x14ac:dyDescent="0.25">
      <c r="A487" s="5"/>
      <c r="B487" s="88"/>
      <c r="C487" s="217"/>
      <c r="D487" s="218"/>
      <c r="E487" s="288"/>
      <c r="F487" s="277"/>
      <c r="G487" s="254"/>
      <c r="H487" s="18"/>
      <c r="I487" s="11"/>
      <c r="J487" s="11"/>
      <c r="K487" s="57"/>
      <c r="L487" s="10"/>
    </row>
    <row r="488" spans="1:12" hidden="1" x14ac:dyDescent="0.25">
      <c r="A488" s="5"/>
      <c r="B488" s="88"/>
      <c r="C488" s="14"/>
      <c r="D488" s="18"/>
      <c r="E488" s="178"/>
      <c r="F488" s="65"/>
      <c r="G488" s="65"/>
      <c r="H488" s="18"/>
      <c r="I488" s="11"/>
      <c r="J488" s="11"/>
      <c r="K488" s="57"/>
      <c r="L488" s="10"/>
    </row>
    <row r="489" spans="1:12" hidden="1" x14ac:dyDescent="0.25">
      <c r="A489" s="5"/>
      <c r="B489" s="88"/>
      <c r="C489" s="217"/>
      <c r="D489" s="218"/>
      <c r="E489" s="288"/>
      <c r="F489" s="277"/>
      <c r="G489" s="254"/>
      <c r="H489" s="18"/>
      <c r="I489" s="11"/>
      <c r="J489" s="11"/>
      <c r="K489" s="57"/>
      <c r="L489" s="10"/>
    </row>
    <row r="490" spans="1:12" hidden="1" x14ac:dyDescent="0.25">
      <c r="A490" s="5"/>
      <c r="B490" s="88"/>
      <c r="C490" s="14"/>
      <c r="D490" s="18"/>
      <c r="E490" s="178"/>
      <c r="F490" s="65"/>
      <c r="G490" s="65"/>
      <c r="H490" s="18"/>
      <c r="I490" s="11"/>
      <c r="J490" s="11"/>
      <c r="K490" s="57"/>
      <c r="L490" s="10"/>
    </row>
    <row r="491" spans="1:12" hidden="1" x14ac:dyDescent="0.25">
      <c r="A491" s="5"/>
      <c r="B491" s="88"/>
      <c r="C491" s="217"/>
      <c r="D491" s="218"/>
      <c r="E491" s="288"/>
      <c r="F491" s="277"/>
      <c r="G491" s="254"/>
      <c r="H491" s="18"/>
      <c r="I491" s="11"/>
      <c r="J491" s="11"/>
      <c r="K491" s="57"/>
      <c r="L491" s="10"/>
    </row>
    <row r="492" spans="1:12" hidden="1" x14ac:dyDescent="0.25">
      <c r="A492" s="5"/>
      <c r="B492" s="88"/>
      <c r="C492" s="14"/>
      <c r="D492" s="18"/>
      <c r="E492" s="178"/>
      <c r="F492" s="65"/>
      <c r="G492" s="65"/>
      <c r="H492" s="18"/>
      <c r="I492" s="11"/>
      <c r="J492" s="11"/>
      <c r="K492" s="57"/>
      <c r="L492" s="10"/>
    </row>
    <row r="493" spans="1:12" hidden="1" x14ac:dyDescent="0.25">
      <c r="A493" s="5"/>
      <c r="B493" s="88"/>
      <c r="C493" s="217"/>
      <c r="D493" s="218"/>
      <c r="E493" s="288"/>
      <c r="F493" s="277"/>
      <c r="G493" s="254"/>
      <c r="H493" s="18"/>
      <c r="I493" s="11"/>
      <c r="J493" s="11"/>
      <c r="K493" s="57"/>
      <c r="L493" s="10"/>
    </row>
    <row r="494" spans="1:12" hidden="1" x14ac:dyDescent="0.25">
      <c r="A494" s="5"/>
      <c r="B494" s="88"/>
      <c r="C494" s="14"/>
      <c r="D494" s="18"/>
      <c r="E494" s="178"/>
      <c r="F494" s="65"/>
      <c r="G494" s="65"/>
      <c r="H494" s="18"/>
      <c r="I494" s="11"/>
      <c r="J494" s="11"/>
      <c r="K494" s="57"/>
      <c r="L494" s="10"/>
    </row>
    <row r="495" spans="1:12" hidden="1" x14ac:dyDescent="0.25">
      <c r="A495" s="5"/>
      <c r="B495" s="88"/>
      <c r="C495" s="217"/>
      <c r="D495" s="218"/>
      <c r="E495" s="288"/>
      <c r="F495" s="277"/>
      <c r="G495" s="254"/>
      <c r="H495" s="18"/>
      <c r="I495" s="11"/>
      <c r="J495" s="11"/>
      <c r="K495" s="57"/>
      <c r="L495" s="10"/>
    </row>
    <row r="496" spans="1:12" hidden="1" x14ac:dyDescent="0.25">
      <c r="A496" s="5"/>
      <c r="B496" s="88"/>
      <c r="C496" s="14"/>
      <c r="D496" s="18"/>
      <c r="E496" s="178"/>
      <c r="F496" s="65"/>
      <c r="G496" s="65"/>
      <c r="H496" s="18"/>
      <c r="I496" s="11"/>
      <c r="J496" s="11"/>
      <c r="K496" s="57"/>
      <c r="L496" s="10"/>
    </row>
    <row r="497" spans="1:12" hidden="1" x14ac:dyDescent="0.25">
      <c r="A497" s="5"/>
      <c r="B497" s="88"/>
      <c r="C497" s="217"/>
      <c r="D497" s="218"/>
      <c r="E497" s="288"/>
      <c r="F497" s="277"/>
      <c r="G497" s="254"/>
      <c r="H497" s="18"/>
      <c r="I497" s="11"/>
      <c r="J497" s="11"/>
      <c r="K497" s="57"/>
      <c r="L497" s="10"/>
    </row>
    <row r="498" spans="1:12" hidden="1" x14ac:dyDescent="0.25">
      <c r="A498" s="5"/>
      <c r="B498" s="88"/>
      <c r="C498" s="14"/>
      <c r="D498" s="18"/>
      <c r="E498" s="178"/>
      <c r="F498" s="65"/>
      <c r="G498" s="65"/>
      <c r="H498" s="18"/>
      <c r="I498" s="11"/>
      <c r="J498" s="11"/>
      <c r="K498" s="57"/>
      <c r="L498" s="10"/>
    </row>
    <row r="499" spans="1:12" hidden="1" x14ac:dyDescent="0.25">
      <c r="A499" s="5"/>
      <c r="B499" s="88"/>
      <c r="C499" s="14"/>
      <c r="D499" s="18"/>
      <c r="E499" s="178"/>
      <c r="F499" s="65"/>
      <c r="G499" s="65"/>
      <c r="H499" s="18"/>
      <c r="I499" s="11"/>
      <c r="J499" s="11"/>
      <c r="K499" s="57"/>
      <c r="L499" s="10"/>
    </row>
    <row r="500" spans="1:12" hidden="1" x14ac:dyDescent="0.25">
      <c r="A500" s="5"/>
      <c r="B500" s="88"/>
      <c r="C500" s="224"/>
      <c r="D500" s="204"/>
      <c r="E500" s="288"/>
      <c r="F500" s="277"/>
      <c r="G500" s="254"/>
      <c r="H500" s="18"/>
      <c r="I500" s="11"/>
      <c r="J500" s="11"/>
      <c r="K500" s="57"/>
      <c r="L500" s="10"/>
    </row>
    <row r="501" spans="1:12" hidden="1" x14ac:dyDescent="0.25">
      <c r="A501" s="5"/>
      <c r="B501" s="88"/>
      <c r="C501" s="14"/>
      <c r="D501" s="78"/>
      <c r="E501" s="10"/>
      <c r="F501" s="65"/>
      <c r="G501" s="65"/>
      <c r="H501" s="18"/>
      <c r="I501" s="11"/>
      <c r="J501" s="11"/>
      <c r="K501" s="57"/>
      <c r="L501" s="10"/>
    </row>
    <row r="502" spans="1:12" hidden="1" x14ac:dyDescent="0.25">
      <c r="A502" s="5"/>
      <c r="B502" s="88"/>
      <c r="C502" s="8"/>
      <c r="D502" s="75"/>
      <c r="E502" s="6"/>
      <c r="F502" s="65"/>
      <c r="G502" s="253"/>
      <c r="H502" s="136"/>
      <c r="I502" s="16"/>
      <c r="J502" s="16"/>
      <c r="K502" s="60"/>
      <c r="L502" s="6"/>
    </row>
    <row r="503" spans="1:12" hidden="1" x14ac:dyDescent="0.25">
      <c r="A503" s="5"/>
      <c r="B503" s="88"/>
      <c r="C503" s="14"/>
      <c r="D503" s="78"/>
      <c r="E503" s="10"/>
      <c r="F503" s="65"/>
      <c r="G503" s="65"/>
      <c r="H503" s="18"/>
      <c r="I503" s="11"/>
      <c r="J503" s="11"/>
      <c r="K503" s="57"/>
      <c r="L503" s="10"/>
    </row>
    <row r="504" spans="1:12" hidden="1" x14ac:dyDescent="0.25">
      <c r="A504" s="5"/>
      <c r="B504" s="88"/>
      <c r="C504" s="14"/>
      <c r="D504" s="78"/>
      <c r="E504" s="10"/>
      <c r="F504" s="65"/>
      <c r="G504" s="65"/>
      <c r="H504" s="18"/>
      <c r="I504" s="11"/>
      <c r="J504" s="11"/>
      <c r="K504" s="57"/>
      <c r="L504" s="10"/>
    </row>
    <row r="505" spans="1:12" hidden="1" x14ac:dyDescent="0.25">
      <c r="A505" s="5"/>
      <c r="B505" s="88"/>
      <c r="C505" s="14"/>
      <c r="D505" s="78"/>
      <c r="E505" s="10"/>
      <c r="F505" s="65"/>
      <c r="G505" s="65"/>
      <c r="H505" s="18"/>
      <c r="I505" s="11"/>
      <c r="J505" s="11"/>
      <c r="K505" s="57"/>
      <c r="L505" s="10"/>
    </row>
    <row r="506" spans="1:12" ht="0.95" hidden="1" customHeight="1" x14ac:dyDescent="0.25">
      <c r="A506" s="5"/>
      <c r="B506" s="88"/>
      <c r="C506" s="14"/>
      <c r="D506" s="143" t="s">
        <v>154</v>
      </c>
      <c r="E506" s="144"/>
      <c r="F506" s="145"/>
      <c r="G506" s="145"/>
      <c r="H506" s="146"/>
      <c r="I506" s="147"/>
      <c r="J506" s="147"/>
      <c r="K506" s="148"/>
      <c r="L506" s="10"/>
    </row>
    <row r="507" spans="1:12" hidden="1" x14ac:dyDescent="0.25">
      <c r="A507" s="25"/>
      <c r="B507" s="91"/>
      <c r="C507" s="50"/>
      <c r="D507" s="79"/>
      <c r="E507" s="20"/>
      <c r="F507" s="66"/>
      <c r="G507" s="66"/>
      <c r="H507" s="54"/>
      <c r="I507" s="20"/>
      <c r="J507" s="20"/>
      <c r="K507" s="60"/>
      <c r="L507" s="25"/>
    </row>
    <row r="508" spans="1:12" hidden="1" x14ac:dyDescent="0.25">
      <c r="A508" s="5"/>
      <c r="B508" s="88"/>
      <c r="C508" s="14"/>
      <c r="D508" s="78"/>
      <c r="E508" s="10"/>
      <c r="F508" s="65"/>
      <c r="G508" s="65"/>
      <c r="H508" s="18"/>
      <c r="I508" s="11"/>
      <c r="J508" s="11"/>
      <c r="K508" s="57"/>
      <c r="L508" s="10"/>
    </row>
    <row r="509" spans="1:12" hidden="1" x14ac:dyDescent="0.25">
      <c r="A509" s="5"/>
      <c r="B509" s="88"/>
      <c r="C509" s="217"/>
      <c r="D509" s="213"/>
      <c r="E509" s="288"/>
      <c r="F509" s="415"/>
      <c r="G509" s="254"/>
      <c r="H509" s="15"/>
      <c r="I509" s="15"/>
      <c r="J509" s="15"/>
      <c r="K509" s="57"/>
      <c r="L509" s="10"/>
    </row>
    <row r="510" spans="1:12" hidden="1" x14ac:dyDescent="0.25">
      <c r="A510" s="5"/>
      <c r="B510" s="88"/>
      <c r="C510" s="14"/>
      <c r="D510" s="18"/>
      <c r="E510" s="178"/>
      <c r="F510" s="65"/>
      <c r="G510" s="65"/>
      <c r="H510" s="18"/>
      <c r="I510" s="11"/>
      <c r="J510" s="11"/>
      <c r="K510" s="57"/>
      <c r="L510" s="10"/>
    </row>
    <row r="511" spans="1:12" hidden="1" x14ac:dyDescent="0.25">
      <c r="A511" s="5"/>
      <c r="B511" s="93"/>
      <c r="C511" s="232"/>
      <c r="D511" s="213"/>
      <c r="E511" s="288"/>
      <c r="F511" s="415"/>
      <c r="G511" s="254"/>
      <c r="H511" s="15"/>
      <c r="I511" s="15"/>
      <c r="J511" s="15"/>
      <c r="K511" s="57"/>
      <c r="L511" s="10"/>
    </row>
    <row r="512" spans="1:12" hidden="1" x14ac:dyDescent="0.25">
      <c r="A512" s="5"/>
      <c r="B512" s="93"/>
      <c r="C512" s="21"/>
      <c r="D512" s="73"/>
      <c r="E512" s="198"/>
      <c r="F512" s="65"/>
      <c r="G512" s="65"/>
      <c r="H512" s="73"/>
      <c r="I512" s="13"/>
      <c r="J512" s="13"/>
      <c r="K512" s="57"/>
      <c r="L512" s="10"/>
    </row>
    <row r="513" spans="1:12" hidden="1" x14ac:dyDescent="0.25">
      <c r="A513" s="5"/>
      <c r="B513" s="93"/>
      <c r="C513" s="232"/>
      <c r="D513" s="213"/>
      <c r="E513" s="288"/>
      <c r="F513" s="415"/>
      <c r="G513" s="254"/>
      <c r="H513" s="15"/>
      <c r="I513" s="15"/>
      <c r="J513" s="15"/>
      <c r="K513" s="57"/>
      <c r="L513" s="10"/>
    </row>
    <row r="514" spans="1:12" hidden="1" x14ac:dyDescent="0.25">
      <c r="A514" s="5"/>
      <c r="B514" s="93"/>
      <c r="C514" s="36"/>
      <c r="D514" s="73"/>
      <c r="E514" s="198"/>
      <c r="F514" s="65"/>
      <c r="G514" s="65"/>
      <c r="H514" s="73"/>
      <c r="I514" s="13"/>
      <c r="J514" s="13"/>
      <c r="K514" s="57"/>
      <c r="L514" s="10"/>
    </row>
    <row r="515" spans="1:12" hidden="1" x14ac:dyDescent="0.25">
      <c r="A515" s="5"/>
      <c r="B515" s="93"/>
      <c r="C515" s="232"/>
      <c r="D515" s="213"/>
      <c r="E515" s="288"/>
      <c r="F515" s="415"/>
      <c r="G515" s="254"/>
      <c r="H515" s="15"/>
      <c r="I515" s="15"/>
      <c r="J515" s="15"/>
      <c r="K515" s="57"/>
      <c r="L515" s="10"/>
    </row>
    <row r="516" spans="1:12" hidden="1" x14ac:dyDescent="0.25">
      <c r="A516" s="5"/>
      <c r="B516" s="88"/>
      <c r="C516" s="14"/>
      <c r="D516" s="18"/>
      <c r="E516" s="178"/>
      <c r="F516" s="65"/>
      <c r="G516" s="65"/>
      <c r="H516" s="18"/>
      <c r="I516" s="11"/>
      <c r="J516" s="11"/>
      <c r="K516" s="57"/>
      <c r="L516" s="10"/>
    </row>
    <row r="517" spans="1:12" hidden="1" x14ac:dyDescent="0.25">
      <c r="A517" s="5"/>
      <c r="B517" s="88"/>
      <c r="C517" s="217"/>
      <c r="D517" s="213"/>
      <c r="E517" s="288"/>
      <c r="F517" s="415"/>
      <c r="G517" s="254"/>
      <c r="H517" s="18"/>
      <c r="I517" s="11"/>
      <c r="J517" s="11"/>
      <c r="K517" s="57"/>
      <c r="L517" s="10"/>
    </row>
    <row r="518" spans="1:12" hidden="1" x14ac:dyDescent="0.25">
      <c r="A518" s="5"/>
      <c r="B518" s="88"/>
      <c r="C518" s="14"/>
      <c r="D518" s="18"/>
      <c r="E518" s="178"/>
      <c r="F518" s="65"/>
      <c r="G518" s="65"/>
      <c r="H518" s="18"/>
      <c r="I518" s="11"/>
      <c r="J518" s="11"/>
      <c r="K518" s="57"/>
      <c r="L518" s="10"/>
    </row>
    <row r="519" spans="1:12" hidden="1" x14ac:dyDescent="0.25">
      <c r="A519" s="5"/>
      <c r="B519" s="93"/>
      <c r="C519" s="232"/>
      <c r="D519" s="18"/>
      <c r="E519" s="178"/>
      <c r="F519" s="65"/>
      <c r="G519" s="65"/>
      <c r="H519" s="18"/>
      <c r="I519" s="11"/>
      <c r="J519" s="11"/>
      <c r="K519" s="57"/>
      <c r="L519" s="10"/>
    </row>
    <row r="520" spans="1:12" hidden="1" x14ac:dyDescent="0.25">
      <c r="A520" s="5"/>
      <c r="B520" s="92"/>
      <c r="C520" s="232"/>
      <c r="D520" s="213"/>
      <c r="E520" s="288"/>
      <c r="F520" s="415"/>
      <c r="G520" s="254"/>
      <c r="H520" s="18"/>
      <c r="I520" s="11"/>
      <c r="J520" s="11"/>
      <c r="K520" s="57"/>
      <c r="L520" s="10"/>
    </row>
    <row r="521" spans="1:12" hidden="1" x14ac:dyDescent="0.25">
      <c r="A521" s="5"/>
      <c r="B521" s="92"/>
      <c r="C521" s="232"/>
      <c r="D521" s="559"/>
      <c r="E521" s="560"/>
      <c r="F521" s="561"/>
      <c r="G521" s="254"/>
      <c r="H521" s="18"/>
      <c r="I521" s="11"/>
      <c r="J521" s="11"/>
      <c r="K521" s="57"/>
      <c r="L521" s="10"/>
    </row>
    <row r="522" spans="1:12" hidden="1" x14ac:dyDescent="0.25">
      <c r="A522" s="5"/>
      <c r="B522" s="92"/>
      <c r="C522" s="232"/>
      <c r="D522" s="559"/>
      <c r="E522" s="560"/>
      <c r="F522" s="561"/>
      <c r="G522" s="254"/>
      <c r="H522" s="18"/>
      <c r="I522" s="11"/>
      <c r="J522" s="11"/>
      <c r="K522" s="57"/>
      <c r="L522" s="10"/>
    </row>
    <row r="523" spans="1:12" hidden="1" x14ac:dyDescent="0.25">
      <c r="A523" s="5"/>
      <c r="B523" s="93"/>
      <c r="C523" s="21"/>
      <c r="D523" s="18"/>
      <c r="E523" s="178"/>
      <c r="F523" s="65"/>
      <c r="G523" s="65"/>
      <c r="H523" s="18"/>
      <c r="I523" s="11"/>
      <c r="J523" s="11"/>
      <c r="K523" s="57"/>
      <c r="L523" s="10"/>
    </row>
    <row r="524" spans="1:12" hidden="1" x14ac:dyDescent="0.25">
      <c r="A524" s="5"/>
      <c r="B524" s="88"/>
      <c r="C524" s="284"/>
      <c r="D524" s="291"/>
      <c r="E524" s="560"/>
      <c r="F524" s="561"/>
      <c r="G524" s="254"/>
      <c r="H524" s="73"/>
      <c r="I524" s="13"/>
      <c r="J524" s="13"/>
      <c r="K524" s="57"/>
      <c r="L524" s="10"/>
    </row>
    <row r="525" spans="1:12" hidden="1" x14ac:dyDescent="0.25">
      <c r="A525" s="5"/>
      <c r="B525" s="88"/>
      <c r="C525" s="37"/>
      <c r="D525" s="18"/>
      <c r="E525" s="178"/>
      <c r="F525" s="65"/>
      <c r="G525" s="65"/>
      <c r="H525" s="18"/>
      <c r="I525" s="11"/>
      <c r="J525" s="11"/>
      <c r="K525" s="57"/>
      <c r="L525" s="10"/>
    </row>
    <row r="526" spans="1:12" hidden="1" x14ac:dyDescent="0.25">
      <c r="A526" s="5"/>
      <c r="B526" s="88"/>
      <c r="C526" s="284"/>
      <c r="D526" s="218"/>
      <c r="E526" s="560"/>
      <c r="F526" s="561"/>
      <c r="G526" s="254"/>
      <c r="H526" s="18"/>
      <c r="I526" s="11"/>
      <c r="J526" s="11"/>
      <c r="K526" s="57"/>
      <c r="L526" s="10"/>
    </row>
    <row r="527" spans="1:12" hidden="1" x14ac:dyDescent="0.25">
      <c r="A527" s="5"/>
      <c r="B527" s="88"/>
      <c r="C527" s="37"/>
      <c r="D527" s="78"/>
      <c r="E527" s="10"/>
      <c r="F527" s="65"/>
      <c r="G527" s="65"/>
      <c r="H527" s="18"/>
      <c r="I527" s="11"/>
      <c r="J527" s="11"/>
      <c r="K527" s="57"/>
      <c r="L527" s="10"/>
    </row>
    <row r="528" spans="1:12" hidden="1" x14ac:dyDescent="0.25">
      <c r="A528" s="5"/>
      <c r="B528" s="88"/>
      <c r="C528" s="8"/>
      <c r="D528" s="75"/>
      <c r="E528" s="6"/>
      <c r="F528" s="65"/>
      <c r="G528" s="253"/>
      <c r="H528" s="136"/>
      <c r="I528" s="16"/>
      <c r="J528" s="16"/>
      <c r="K528" s="60"/>
      <c r="L528" s="6"/>
    </row>
    <row r="529" spans="1:12" hidden="1" x14ac:dyDescent="0.25">
      <c r="A529" s="5"/>
      <c r="B529" s="88"/>
      <c r="C529" s="37"/>
      <c r="D529" s="78"/>
      <c r="E529" s="10"/>
      <c r="F529" s="65"/>
      <c r="G529" s="65"/>
      <c r="H529" s="18"/>
      <c r="I529" s="11"/>
      <c r="J529" s="11"/>
      <c r="K529" s="57"/>
      <c r="L529" s="10"/>
    </row>
    <row r="530" spans="1:12" hidden="1" x14ac:dyDescent="0.25">
      <c r="A530" s="5"/>
      <c r="B530" s="88"/>
      <c r="C530" s="37"/>
      <c r="D530" s="78"/>
      <c r="E530" s="10"/>
      <c r="F530" s="65"/>
      <c r="G530" s="65"/>
      <c r="H530" s="18"/>
      <c r="I530" s="11"/>
      <c r="J530" s="11"/>
      <c r="K530" s="57"/>
      <c r="L530" s="10"/>
    </row>
    <row r="531" spans="1:12" hidden="1" x14ac:dyDescent="0.25">
      <c r="A531" s="5"/>
      <c r="B531" s="88"/>
      <c r="C531" s="37"/>
      <c r="D531" s="78"/>
      <c r="E531" s="10"/>
      <c r="F531" s="65"/>
      <c r="G531" s="65"/>
      <c r="H531" s="18"/>
      <c r="I531" s="11"/>
      <c r="J531" s="11"/>
      <c r="K531" s="57"/>
      <c r="L531" s="10"/>
    </row>
    <row r="532" spans="1:12" hidden="1" x14ac:dyDescent="0.25">
      <c r="A532" s="5"/>
      <c r="B532" s="88"/>
      <c r="C532" s="37"/>
      <c r="D532" s="143"/>
      <c r="E532" s="144"/>
      <c r="F532" s="145"/>
      <c r="G532" s="145"/>
      <c r="H532" s="146"/>
      <c r="I532" s="147"/>
      <c r="J532" s="147"/>
      <c r="K532" s="148"/>
      <c r="L532" s="10"/>
    </row>
    <row r="533" spans="1:12" hidden="1" x14ac:dyDescent="0.25">
      <c r="A533" s="25"/>
      <c r="B533" s="91"/>
      <c r="C533" s="50"/>
      <c r="D533" s="79"/>
      <c r="E533" s="20"/>
      <c r="F533" s="66"/>
      <c r="G533" s="66"/>
      <c r="H533" s="54"/>
      <c r="I533" s="20"/>
      <c r="J533" s="20"/>
      <c r="K533" s="60"/>
      <c r="L533" s="25"/>
    </row>
    <row r="534" spans="1:12" ht="0.95" hidden="1" customHeight="1" x14ac:dyDescent="0.25">
      <c r="A534" s="5"/>
      <c r="B534" s="159"/>
      <c r="C534" s="21"/>
      <c r="D534" s="84"/>
      <c r="E534" s="10"/>
      <c r="F534" s="65"/>
      <c r="G534" s="65"/>
      <c r="H534" s="18"/>
      <c r="I534" s="11"/>
      <c r="J534" s="11"/>
      <c r="K534" s="57"/>
      <c r="L534" s="10"/>
    </row>
    <row r="535" spans="1:12" hidden="1" x14ac:dyDescent="0.25">
      <c r="A535" s="5"/>
      <c r="B535" s="159"/>
      <c r="C535" s="232"/>
      <c r="D535" s="292"/>
      <c r="E535" s="178"/>
      <c r="F535" s="65"/>
      <c r="G535" s="65"/>
      <c r="H535" s="18"/>
      <c r="I535" s="11"/>
      <c r="J535" s="11"/>
      <c r="K535" s="57"/>
      <c r="L535" s="10"/>
    </row>
    <row r="536" spans="1:12" hidden="1" x14ac:dyDescent="0.25">
      <c r="A536" s="5"/>
      <c r="B536" s="159"/>
      <c r="C536" s="232"/>
      <c r="D536" s="218"/>
      <c r="E536" s="560"/>
      <c r="F536" s="561"/>
      <c r="G536" s="561"/>
      <c r="H536" s="18"/>
      <c r="I536" s="11"/>
      <c r="J536" s="11"/>
      <c r="K536" s="130"/>
      <c r="L536" s="679"/>
    </row>
    <row r="537" spans="1:12" hidden="1" x14ac:dyDescent="0.25">
      <c r="A537" s="5"/>
      <c r="B537" s="159"/>
      <c r="C537" s="232"/>
      <c r="D537" s="218"/>
      <c r="E537" s="560"/>
      <c r="F537" s="561"/>
      <c r="G537" s="561"/>
      <c r="H537" s="18"/>
      <c r="I537" s="11"/>
      <c r="J537" s="11"/>
      <c r="K537" s="130"/>
      <c r="L537" s="680"/>
    </row>
    <row r="538" spans="1:12" hidden="1" x14ac:dyDescent="0.25">
      <c r="A538" s="5"/>
      <c r="B538" s="159"/>
      <c r="C538" s="232"/>
      <c r="D538" s="218"/>
      <c r="E538" s="560"/>
      <c r="F538" s="561"/>
      <c r="G538" s="561"/>
      <c r="H538" s="18"/>
      <c r="I538" s="11"/>
      <c r="J538" s="11"/>
      <c r="K538" s="130"/>
      <c r="L538" s="680"/>
    </row>
    <row r="539" spans="1:12" hidden="1" x14ac:dyDescent="0.25">
      <c r="A539" s="5"/>
      <c r="B539" s="93"/>
      <c r="C539" s="36"/>
      <c r="D539" s="18"/>
      <c r="E539" s="178"/>
      <c r="F539" s="65"/>
      <c r="G539" s="310"/>
      <c r="H539" s="18"/>
      <c r="I539" s="11"/>
      <c r="J539" s="11"/>
      <c r="K539" s="161"/>
      <c r="L539" s="680"/>
    </row>
    <row r="540" spans="1:12" hidden="1" x14ac:dyDescent="0.25">
      <c r="A540" s="5"/>
      <c r="B540" s="159"/>
      <c r="C540" s="232"/>
      <c r="D540" s="218"/>
      <c r="E540" s="560"/>
      <c r="F540" s="561"/>
      <c r="G540" s="561"/>
      <c r="H540" s="18"/>
      <c r="I540" s="11"/>
      <c r="J540" s="11"/>
      <c r="K540" s="130"/>
      <c r="L540" s="680"/>
    </row>
    <row r="541" spans="1:12" hidden="1" x14ac:dyDescent="0.25">
      <c r="A541" s="5"/>
      <c r="B541" s="562"/>
      <c r="C541" s="563"/>
      <c r="D541" s="218"/>
      <c r="E541" s="178"/>
      <c r="F541" s="65"/>
      <c r="G541" s="310"/>
      <c r="H541" s="18"/>
      <c r="I541" s="11"/>
      <c r="J541" s="11"/>
      <c r="K541" s="161"/>
      <c r="L541" s="680"/>
    </row>
    <row r="542" spans="1:12" hidden="1" x14ac:dyDescent="0.25">
      <c r="A542" s="5"/>
      <c r="B542" s="159"/>
      <c r="C542" s="232"/>
      <c r="D542" s="218"/>
      <c r="E542" s="178"/>
      <c r="F542" s="65"/>
      <c r="G542" s="257"/>
      <c r="H542" s="18"/>
      <c r="I542" s="11"/>
      <c r="J542" s="11"/>
      <c r="K542" s="128"/>
      <c r="L542" s="680"/>
    </row>
    <row r="543" spans="1:12" hidden="1" x14ac:dyDescent="0.25">
      <c r="A543" s="5"/>
      <c r="B543" s="159"/>
      <c r="C543" s="232"/>
      <c r="D543" s="218"/>
      <c r="E543" s="560"/>
      <c r="F543" s="561"/>
      <c r="G543" s="561"/>
      <c r="H543" s="18"/>
      <c r="I543" s="11"/>
      <c r="J543" s="11"/>
      <c r="K543" s="130"/>
      <c r="L543" s="680"/>
    </row>
    <row r="544" spans="1:12" hidden="1" x14ac:dyDescent="0.25">
      <c r="A544" s="5"/>
      <c r="B544" s="159"/>
      <c r="C544" s="232"/>
      <c r="D544" s="218"/>
      <c r="E544" s="560"/>
      <c r="F544" s="561"/>
      <c r="G544" s="561"/>
      <c r="H544" s="18"/>
      <c r="I544" s="11"/>
      <c r="J544" s="11"/>
      <c r="K544" s="130"/>
      <c r="L544" s="680"/>
    </row>
    <row r="545" spans="1:12" hidden="1" x14ac:dyDescent="0.25">
      <c r="A545" s="5"/>
      <c r="B545" s="93"/>
      <c r="C545" s="232"/>
      <c r="D545" s="218"/>
      <c r="E545" s="178"/>
      <c r="F545" s="65"/>
      <c r="G545" s="310"/>
      <c r="H545" s="18"/>
      <c r="I545" s="11"/>
      <c r="J545" s="11"/>
      <c r="K545" s="161"/>
      <c r="L545" s="680"/>
    </row>
    <row r="546" spans="1:12" hidden="1" x14ac:dyDescent="0.25">
      <c r="A546" s="5"/>
      <c r="B546" s="159"/>
      <c r="C546" s="232"/>
      <c r="D546" s="218"/>
      <c r="E546" s="178"/>
      <c r="F546" s="65"/>
      <c r="G546" s="310"/>
      <c r="H546" s="18"/>
      <c r="I546" s="11"/>
      <c r="J546" s="11"/>
      <c r="K546" s="161"/>
      <c r="L546" s="680"/>
    </row>
    <row r="547" spans="1:12" hidden="1" x14ac:dyDescent="0.25">
      <c r="A547" s="5"/>
      <c r="B547" s="159"/>
      <c r="C547" s="232"/>
      <c r="D547" s="218"/>
      <c r="E547" s="560"/>
      <c r="F547" s="561"/>
      <c r="G547" s="561"/>
      <c r="H547" s="18"/>
      <c r="I547" s="11"/>
      <c r="J547" s="11"/>
      <c r="K547" s="130"/>
      <c r="L547" s="680"/>
    </row>
    <row r="548" spans="1:12" hidden="1" x14ac:dyDescent="0.25">
      <c r="A548" s="5"/>
      <c r="B548" s="159"/>
      <c r="C548" s="232"/>
      <c r="D548" s="218"/>
      <c r="E548" s="560"/>
      <c r="F548" s="561"/>
      <c r="G548" s="561"/>
      <c r="H548" s="18"/>
      <c r="I548" s="11"/>
      <c r="J548" s="11"/>
      <c r="K548" s="130"/>
      <c r="L548" s="680"/>
    </row>
    <row r="549" spans="1:12" hidden="1" x14ac:dyDescent="0.25">
      <c r="A549" s="5"/>
      <c r="B549" s="159"/>
      <c r="C549" s="232"/>
      <c r="D549" s="218"/>
      <c r="E549" s="560"/>
      <c r="F549" s="561"/>
      <c r="G549" s="561"/>
      <c r="H549" s="18"/>
      <c r="I549" s="11"/>
      <c r="J549" s="11"/>
      <c r="K549" s="130"/>
      <c r="L549" s="680"/>
    </row>
    <row r="550" spans="1:12" hidden="1" x14ac:dyDescent="0.25">
      <c r="A550" s="5"/>
      <c r="B550" s="159"/>
      <c r="C550" s="232"/>
      <c r="D550" s="218"/>
      <c r="E550" s="560"/>
      <c r="F550" s="561"/>
      <c r="G550" s="561"/>
      <c r="H550" s="18"/>
      <c r="I550" s="11"/>
      <c r="J550" s="11"/>
      <c r="K550" s="130"/>
      <c r="L550" s="680"/>
    </row>
    <row r="551" spans="1:12" hidden="1" x14ac:dyDescent="0.25">
      <c r="A551" s="5"/>
      <c r="B551" s="159"/>
      <c r="C551" s="246"/>
      <c r="D551" s="204"/>
      <c r="E551" s="560"/>
      <c r="F551" s="561"/>
      <c r="G551" s="561"/>
      <c r="H551" s="18"/>
      <c r="I551" s="11"/>
      <c r="J551" s="11"/>
      <c r="K551" s="130"/>
      <c r="L551" s="680"/>
    </row>
    <row r="552" spans="1:12" hidden="1" x14ac:dyDescent="0.25">
      <c r="A552" s="5"/>
      <c r="B552" s="88"/>
      <c r="C552" s="14"/>
      <c r="D552" s="78"/>
      <c r="E552" s="10"/>
      <c r="F552" s="65"/>
      <c r="G552" s="65"/>
      <c r="H552" s="18"/>
      <c r="I552" s="11"/>
      <c r="J552" s="11"/>
      <c r="K552" s="60"/>
      <c r="L552" s="680"/>
    </row>
    <row r="553" spans="1:12" hidden="1" x14ac:dyDescent="0.25">
      <c r="A553" s="5"/>
      <c r="B553" s="88"/>
      <c r="C553" s="8"/>
      <c r="D553" s="75"/>
      <c r="E553" s="6"/>
      <c r="F553" s="65"/>
      <c r="G553" s="253"/>
      <c r="H553" s="136"/>
      <c r="I553" s="16"/>
      <c r="J553" s="16"/>
      <c r="K553" s="60"/>
      <c r="L553" s="6"/>
    </row>
    <row r="554" spans="1:12" hidden="1" x14ac:dyDescent="0.25">
      <c r="A554" s="5"/>
      <c r="B554" s="88"/>
      <c r="C554" s="37"/>
      <c r="D554" s="78"/>
      <c r="E554" s="10"/>
      <c r="F554" s="65"/>
      <c r="G554" s="65"/>
      <c r="H554" s="18"/>
      <c r="I554" s="11"/>
      <c r="J554" s="11"/>
      <c r="K554" s="57"/>
      <c r="L554" s="10"/>
    </row>
    <row r="555" spans="1:12" x14ac:dyDescent="0.25">
      <c r="A555" s="5"/>
      <c r="B555" s="88"/>
      <c r="C555" s="37"/>
      <c r="D555" s="78"/>
      <c r="E555" s="10"/>
      <c r="F555" s="65"/>
      <c r="G555" s="65"/>
      <c r="H555" s="18"/>
      <c r="I555" s="11"/>
      <c r="J555" s="11"/>
      <c r="K555" s="57"/>
      <c r="L555" s="10"/>
    </row>
    <row r="556" spans="1:12" x14ac:dyDescent="0.25">
      <c r="A556" s="5"/>
      <c r="B556" s="88"/>
      <c r="C556" s="37"/>
      <c r="D556" s="78"/>
      <c r="E556" s="10"/>
      <c r="F556" s="65"/>
      <c r="G556" s="65"/>
      <c r="H556" s="18"/>
      <c r="I556" s="11"/>
      <c r="J556" s="11"/>
      <c r="K556" s="57"/>
      <c r="L556" s="10"/>
    </row>
    <row r="557" spans="1:12" x14ac:dyDescent="0.25">
      <c r="A557" s="5"/>
      <c r="B557" s="88"/>
      <c r="C557" s="37"/>
      <c r="D557" s="143" t="s">
        <v>154</v>
      </c>
      <c r="E557" s="144"/>
      <c r="F557" s="145"/>
      <c r="G557" s="145"/>
      <c r="H557" s="146"/>
      <c r="I557" s="147"/>
      <c r="J557" s="147"/>
      <c r="K557" s="148"/>
      <c r="L557" s="10"/>
    </row>
    <row r="558" spans="1:12" x14ac:dyDescent="0.25">
      <c r="A558" s="25"/>
      <c r="B558" s="91" t="s">
        <v>181</v>
      </c>
      <c r="C558" s="50" t="s">
        <v>13</v>
      </c>
      <c r="D558" s="79"/>
      <c r="E558" s="20"/>
      <c r="F558" s="66"/>
      <c r="G558" s="66"/>
      <c r="H558" s="54"/>
      <c r="I558" s="20"/>
      <c r="J558" s="20"/>
      <c r="K558" s="60"/>
      <c r="L558" s="25"/>
    </row>
    <row r="559" spans="1:12" x14ac:dyDescent="0.25">
      <c r="A559" s="5"/>
      <c r="B559" s="91"/>
      <c r="C559" s="14"/>
      <c r="D559" s="78"/>
      <c r="E559" s="10"/>
      <c r="F559" s="65"/>
      <c r="G559" s="65"/>
      <c r="H559" s="136"/>
      <c r="I559" s="16"/>
      <c r="J559" s="16"/>
      <c r="K559" s="57"/>
      <c r="L559" s="2"/>
    </row>
    <row r="560" spans="1:12" ht="51" x14ac:dyDescent="0.25">
      <c r="A560" s="5"/>
      <c r="B560" s="91">
        <v>1</v>
      </c>
      <c r="C560" s="14" t="s">
        <v>733</v>
      </c>
      <c r="D560" s="282" t="s">
        <v>25</v>
      </c>
      <c r="E560" s="306">
        <v>1</v>
      </c>
      <c r="F560" s="305">
        <v>0</v>
      </c>
      <c r="G560" s="305">
        <f>E560*F560</f>
        <v>0</v>
      </c>
      <c r="H560" s="136"/>
      <c r="I560" s="16"/>
      <c r="J560" s="16"/>
      <c r="K560" s="57"/>
      <c r="L560" s="10"/>
    </row>
    <row r="561" spans="1:12" x14ac:dyDescent="0.25">
      <c r="A561" s="5"/>
      <c r="B561" s="91"/>
      <c r="C561" s="14"/>
      <c r="D561" s="282"/>
      <c r="E561" s="261"/>
      <c r="F561" s="259"/>
      <c r="G561" s="259"/>
      <c r="H561" s="136"/>
      <c r="I561" s="16"/>
      <c r="J561" s="16"/>
      <c r="K561" s="57"/>
      <c r="L561" s="10"/>
    </row>
    <row r="562" spans="1:12" ht="25.5" x14ac:dyDescent="0.25">
      <c r="A562" s="5"/>
      <c r="B562" s="91">
        <v>2</v>
      </c>
      <c r="C562" s="14" t="s">
        <v>115</v>
      </c>
      <c r="D562" s="282" t="s">
        <v>116</v>
      </c>
      <c r="E562" s="260">
        <v>3</v>
      </c>
      <c r="F562" s="305">
        <v>0</v>
      </c>
      <c r="G562" s="305">
        <f>E562*F562</f>
        <v>0</v>
      </c>
      <c r="H562" s="18"/>
      <c r="I562" s="11"/>
      <c r="J562" s="11"/>
      <c r="K562" s="57"/>
      <c r="L562" s="10"/>
    </row>
    <row r="563" spans="1:12" x14ac:dyDescent="0.25">
      <c r="A563" s="5"/>
      <c r="B563" s="95"/>
      <c r="C563" s="14"/>
      <c r="D563" s="78"/>
      <c r="E563" s="10"/>
      <c r="F563" s="65"/>
      <c r="G563" s="65"/>
      <c r="H563" s="18"/>
      <c r="I563" s="11"/>
      <c r="J563" s="11"/>
      <c r="K563" s="57"/>
      <c r="L563" s="10"/>
    </row>
    <row r="564" spans="1:12" ht="15.75" thickBot="1" x14ac:dyDescent="0.3">
      <c r="A564" s="5"/>
      <c r="B564" s="95"/>
      <c r="C564" s="70" t="s">
        <v>183</v>
      </c>
      <c r="D564" s="82"/>
      <c r="E564" s="71"/>
      <c r="F564" s="72"/>
      <c r="G564" s="265">
        <f>SUM(G560:G562)</f>
        <v>0</v>
      </c>
      <c r="H564" s="136"/>
      <c r="I564" s="16"/>
      <c r="J564" s="16"/>
      <c r="K564" s="60"/>
      <c r="L564" s="10"/>
    </row>
    <row r="565" spans="1:12" ht="15.75" thickTop="1" x14ac:dyDescent="0.25">
      <c r="A565" s="5"/>
      <c r="B565" s="95"/>
      <c r="C565" s="37"/>
      <c r="D565" s="78"/>
      <c r="E565" s="10"/>
      <c r="F565" s="65"/>
      <c r="G565" s="65"/>
      <c r="H565" s="18"/>
      <c r="I565" s="11"/>
      <c r="J565" s="11"/>
      <c r="K565" s="57"/>
      <c r="L565" s="10"/>
    </row>
    <row r="566" spans="1:12" x14ac:dyDescent="0.25">
      <c r="A566" s="5"/>
      <c r="B566" s="95"/>
      <c r="C566" s="37"/>
      <c r="D566" s="78"/>
      <c r="E566" s="10"/>
      <c r="F566" s="65"/>
      <c r="G566" s="65"/>
      <c r="H566" s="18"/>
      <c r="I566" s="11"/>
      <c r="J566" s="11"/>
      <c r="K566" s="57"/>
      <c r="L566" s="10"/>
    </row>
    <row r="567" spans="1:12" x14ac:dyDescent="0.25">
      <c r="A567" s="5"/>
      <c r="B567" s="95"/>
      <c r="C567" s="37"/>
      <c r="D567" s="78"/>
      <c r="E567" s="10"/>
      <c r="F567" s="65"/>
      <c r="G567" s="65"/>
      <c r="H567" s="18"/>
      <c r="I567" s="11"/>
      <c r="J567" s="11"/>
      <c r="K567" s="57"/>
      <c r="L567" s="10"/>
    </row>
    <row r="568" spans="1:12" x14ac:dyDescent="0.25">
      <c r="A568" s="25"/>
      <c r="B568" s="92"/>
      <c r="C568" s="25"/>
      <c r="D568" s="143"/>
      <c r="E568" s="144"/>
      <c r="F568" s="145"/>
      <c r="G568" s="145"/>
      <c r="H568" s="146"/>
      <c r="I568" s="147"/>
      <c r="J568" s="147"/>
      <c r="K568" s="148"/>
      <c r="L568" s="25"/>
    </row>
    <row r="569" spans="1:12" ht="15.75" x14ac:dyDescent="0.25">
      <c r="A569" s="90"/>
      <c r="B569" s="678"/>
      <c r="C569" s="678"/>
      <c r="D569" s="678"/>
      <c r="E569" s="678"/>
      <c r="F569" s="678"/>
      <c r="G569" s="678"/>
      <c r="H569" s="678"/>
      <c r="I569" s="678"/>
      <c r="J569" s="678"/>
      <c r="K569" s="678"/>
      <c r="L569" s="25"/>
    </row>
    <row r="570" spans="1:12" x14ac:dyDescent="0.25">
      <c r="A570" s="120"/>
      <c r="B570" s="88"/>
      <c r="C570" s="14"/>
      <c r="D570" s="78"/>
      <c r="E570" s="10"/>
      <c r="F570" s="65"/>
      <c r="G570" s="65"/>
      <c r="H570" s="18"/>
      <c r="I570" s="11"/>
      <c r="J570" s="11"/>
      <c r="K570" s="57"/>
      <c r="L570" s="10"/>
    </row>
    <row r="571" spans="1:12" x14ac:dyDescent="0.25">
      <c r="A571" s="25"/>
      <c r="B571" s="91"/>
      <c r="C571" s="50"/>
      <c r="D571" s="79"/>
      <c r="E571" s="20"/>
      <c r="F571" s="66"/>
      <c r="G571" s="66"/>
      <c r="H571" s="54"/>
      <c r="I571" s="20"/>
      <c r="J571" s="20"/>
      <c r="K571" s="60"/>
      <c r="L571" s="25"/>
    </row>
    <row r="572" spans="1:12" x14ac:dyDescent="0.25">
      <c r="A572" s="120"/>
      <c r="B572" s="88"/>
      <c r="C572" s="14"/>
      <c r="D572" s="78"/>
      <c r="E572" s="10"/>
      <c r="F572" s="65"/>
      <c r="G572" s="65"/>
      <c r="H572" s="136"/>
      <c r="I572" s="16"/>
      <c r="J572" s="16"/>
      <c r="K572" s="57"/>
      <c r="L572" s="10"/>
    </row>
    <row r="573" spans="1:12" ht="12" customHeight="1" x14ac:dyDescent="0.25">
      <c r="A573" s="120"/>
      <c r="B573" s="88"/>
      <c r="C573" s="224"/>
      <c r="D573" s="303"/>
      <c r="E573" s="204"/>
      <c r="F573" s="415"/>
      <c r="G573" s="415"/>
      <c r="H573" s="18"/>
      <c r="I573" s="11"/>
      <c r="J573" s="11"/>
      <c r="K573" s="107"/>
      <c r="L573" s="38"/>
    </row>
    <row r="574" spans="1:12" hidden="1" x14ac:dyDescent="0.25">
      <c r="A574" s="120"/>
      <c r="B574" s="94"/>
      <c r="C574" s="224"/>
      <c r="D574" s="307"/>
      <c r="E574" s="326"/>
      <c r="F574" s="308"/>
      <c r="G574" s="308"/>
      <c r="H574" s="18"/>
      <c r="I574" s="11"/>
      <c r="J574" s="11"/>
      <c r="K574" s="107"/>
      <c r="L574" s="38"/>
    </row>
    <row r="575" spans="1:12" hidden="1" x14ac:dyDescent="0.25">
      <c r="A575" s="120"/>
      <c r="B575" s="94"/>
      <c r="C575" s="224"/>
      <c r="D575" s="263"/>
      <c r="E575" s="204"/>
      <c r="F575" s="415"/>
      <c r="G575" s="415"/>
      <c r="H575" s="18"/>
      <c r="I575" s="121"/>
      <c r="J575" s="121"/>
      <c r="K575" s="108"/>
      <c r="L575" s="10"/>
    </row>
    <row r="576" spans="1:12" hidden="1" x14ac:dyDescent="0.25">
      <c r="A576" s="120"/>
      <c r="B576" s="94"/>
      <c r="C576" s="224"/>
      <c r="D576" s="263"/>
      <c r="E576" s="204"/>
      <c r="F576" s="415"/>
      <c r="G576" s="415"/>
      <c r="H576" s="18"/>
      <c r="I576" s="11"/>
      <c r="J576" s="11"/>
      <c r="K576" s="57"/>
      <c r="L576" s="10"/>
    </row>
    <row r="577" spans="1:12" hidden="1" x14ac:dyDescent="0.25">
      <c r="A577" s="120"/>
      <c r="B577" s="94"/>
      <c r="C577" s="224"/>
      <c r="D577" s="263"/>
      <c r="E577" s="204"/>
      <c r="F577" s="415"/>
      <c r="G577" s="415"/>
      <c r="H577" s="18"/>
      <c r="I577" s="11"/>
      <c r="J577" s="11"/>
      <c r="K577" s="57"/>
      <c r="L577" s="10"/>
    </row>
    <row r="578" spans="1:12" hidden="1" x14ac:dyDescent="0.25">
      <c r="A578" s="120"/>
      <c r="B578" s="94"/>
      <c r="C578" s="224"/>
      <c r="D578" s="263"/>
      <c r="E578" s="204"/>
      <c r="F578" s="415"/>
      <c r="G578" s="415"/>
      <c r="H578" s="18"/>
      <c r="I578" s="11"/>
      <c r="J578" s="11"/>
      <c r="K578" s="57"/>
      <c r="L578" s="10"/>
    </row>
    <row r="579" spans="1:12" hidden="1" x14ac:dyDescent="0.25">
      <c r="A579" s="120"/>
      <c r="B579" s="94"/>
      <c r="C579" s="224"/>
      <c r="D579" s="303"/>
      <c r="E579" s="204"/>
      <c r="F579" s="415"/>
      <c r="G579" s="415"/>
      <c r="H579" s="18"/>
      <c r="I579" s="11"/>
      <c r="J579" s="11"/>
      <c r="K579" s="108"/>
      <c r="L579" s="10"/>
    </row>
    <row r="580" spans="1:12" hidden="1" x14ac:dyDescent="0.25">
      <c r="A580" s="120"/>
      <c r="B580" s="94"/>
      <c r="C580" s="224"/>
      <c r="D580" s="303"/>
      <c r="E580" s="204"/>
      <c r="F580" s="415"/>
      <c r="G580" s="415"/>
      <c r="H580" s="18"/>
      <c r="I580" s="11"/>
      <c r="J580" s="11"/>
      <c r="K580" s="57"/>
      <c r="L580" s="10"/>
    </row>
    <row r="581" spans="1:12" hidden="1" x14ac:dyDescent="0.25">
      <c r="A581" s="120"/>
      <c r="B581" s="94"/>
      <c r="C581" s="224"/>
      <c r="D581" s="303"/>
      <c r="E581" s="326"/>
      <c r="F581" s="308"/>
      <c r="G581" s="308"/>
      <c r="H581" s="18"/>
      <c r="I581" s="11"/>
      <c r="J581" s="11"/>
      <c r="K581" s="57"/>
      <c r="L581" s="10"/>
    </row>
    <row r="582" spans="1:12" hidden="1" x14ac:dyDescent="0.25">
      <c r="A582" s="120"/>
      <c r="B582" s="94"/>
      <c r="C582" s="224"/>
      <c r="D582" s="263"/>
      <c r="E582" s="204"/>
      <c r="F582" s="415"/>
      <c r="G582" s="415"/>
      <c r="H582" s="18"/>
      <c r="I582" s="11"/>
      <c r="J582" s="11"/>
      <c r="K582" s="108"/>
      <c r="L582" s="10"/>
    </row>
    <row r="583" spans="1:12" hidden="1" x14ac:dyDescent="0.25">
      <c r="A583" s="120"/>
      <c r="B583" s="94"/>
      <c r="C583" s="224"/>
      <c r="D583" s="263"/>
      <c r="E583" s="204"/>
      <c r="F583" s="415"/>
      <c r="G583" s="415"/>
      <c r="H583" s="18"/>
      <c r="I583" s="11"/>
      <c r="J583" s="11"/>
      <c r="K583" s="108"/>
      <c r="L583" s="10"/>
    </row>
    <row r="584" spans="1:12" hidden="1" x14ac:dyDescent="0.25">
      <c r="A584" s="120"/>
      <c r="B584" s="94"/>
      <c r="C584" s="224"/>
      <c r="D584" s="303"/>
      <c r="E584" s="204"/>
      <c r="F584" s="415"/>
      <c r="G584" s="415"/>
      <c r="H584" s="18"/>
      <c r="I584" s="11"/>
      <c r="J584" s="11"/>
      <c r="K584" s="108"/>
      <c r="L584" s="10"/>
    </row>
    <row r="585" spans="1:12" hidden="1" x14ac:dyDescent="0.25">
      <c r="A585" s="120"/>
      <c r="B585" s="94"/>
      <c r="C585" s="224"/>
      <c r="D585" s="303"/>
      <c r="E585" s="204"/>
      <c r="F585" s="415"/>
      <c r="G585" s="415"/>
      <c r="H585" s="18"/>
      <c r="I585" s="11"/>
      <c r="J585" s="11"/>
      <c r="K585" s="108"/>
      <c r="L585" s="10"/>
    </row>
    <row r="586" spans="1:12" hidden="1" x14ac:dyDescent="0.25">
      <c r="A586" s="120"/>
      <c r="B586" s="94"/>
      <c r="C586" s="224"/>
      <c r="D586" s="303"/>
      <c r="E586" s="204"/>
      <c r="F586" s="415"/>
      <c r="G586" s="415"/>
      <c r="H586" s="18"/>
      <c r="I586" s="11"/>
      <c r="J586" s="11"/>
      <c r="K586" s="108"/>
      <c r="L586" s="10"/>
    </row>
    <row r="587" spans="1:12" hidden="1" x14ac:dyDescent="0.25">
      <c r="A587" s="120"/>
      <c r="B587" s="94"/>
      <c r="C587" s="224"/>
      <c r="D587" s="303"/>
      <c r="E587" s="564"/>
      <c r="F587" s="415"/>
      <c r="G587" s="415"/>
      <c r="H587" s="18"/>
      <c r="I587" s="11"/>
      <c r="J587" s="11"/>
      <c r="K587" s="57"/>
      <c r="L587" s="10"/>
    </row>
    <row r="588" spans="1:12" hidden="1" x14ac:dyDescent="0.25">
      <c r="A588" s="120"/>
      <c r="B588" s="94"/>
      <c r="C588" s="224"/>
      <c r="D588" s="303"/>
      <c r="E588" s="10"/>
      <c r="F588" s="65"/>
      <c r="G588" s="65"/>
      <c r="H588" s="18"/>
      <c r="I588" s="11"/>
      <c r="J588" s="11"/>
      <c r="K588" s="57"/>
      <c r="L588" s="10"/>
    </row>
    <row r="589" spans="1:12" hidden="1" x14ac:dyDescent="0.25">
      <c r="A589" s="120"/>
      <c r="B589" s="88"/>
      <c r="C589" s="224"/>
      <c r="D589" s="263"/>
      <c r="E589" s="10"/>
      <c r="F589" s="65"/>
      <c r="G589" s="65"/>
      <c r="H589" s="18"/>
      <c r="I589" s="11"/>
      <c r="J589" s="11"/>
      <c r="K589" s="57"/>
      <c r="L589" s="10"/>
    </row>
    <row r="590" spans="1:12" hidden="1" x14ac:dyDescent="0.25">
      <c r="A590" s="120"/>
      <c r="B590" s="94"/>
      <c r="C590" s="224"/>
      <c r="D590" s="303"/>
      <c r="E590" s="564"/>
      <c r="F590" s="415"/>
      <c r="G590" s="415"/>
      <c r="H590" s="18"/>
      <c r="I590" s="11"/>
      <c r="J590" s="11"/>
      <c r="K590" s="108"/>
      <c r="L590" s="10"/>
    </row>
    <row r="591" spans="1:12" hidden="1" x14ac:dyDescent="0.25">
      <c r="A591" s="120"/>
      <c r="B591" s="94"/>
      <c r="C591" s="224"/>
      <c r="D591" s="303"/>
      <c r="E591" s="564"/>
      <c r="F591" s="415"/>
      <c r="G591" s="415"/>
      <c r="H591" s="18"/>
      <c r="I591" s="11"/>
      <c r="J591" s="11"/>
      <c r="K591" s="108"/>
      <c r="L591" s="10"/>
    </row>
    <row r="592" spans="1:12" hidden="1" x14ac:dyDescent="0.25">
      <c r="A592" s="120"/>
      <c r="B592" s="94"/>
      <c r="C592" s="224"/>
      <c r="D592" s="303"/>
      <c r="E592" s="564"/>
      <c r="F592" s="415"/>
      <c r="G592" s="415"/>
      <c r="H592" s="18"/>
      <c r="I592" s="11"/>
      <c r="J592" s="11"/>
      <c r="K592" s="108"/>
      <c r="L592" s="10"/>
    </row>
    <row r="593" spans="1:12" hidden="1" x14ac:dyDescent="0.25">
      <c r="A593" s="120"/>
      <c r="B593" s="94"/>
      <c r="C593" s="224"/>
      <c r="D593" s="303"/>
      <c r="E593" s="564"/>
      <c r="F593" s="415"/>
      <c r="G593" s="415"/>
      <c r="H593" s="18"/>
      <c r="I593" s="11"/>
      <c r="J593" s="11"/>
      <c r="K593" s="108"/>
      <c r="L593" s="10"/>
    </row>
    <row r="594" spans="1:12" hidden="1" x14ac:dyDescent="0.25">
      <c r="A594" s="120"/>
      <c r="B594" s="94"/>
      <c r="C594" s="224"/>
      <c r="D594" s="303"/>
      <c r="E594" s="564"/>
      <c r="F594" s="415"/>
      <c r="G594" s="415"/>
      <c r="H594" s="18"/>
      <c r="I594" s="11"/>
      <c r="J594" s="11"/>
      <c r="K594" s="108"/>
      <c r="L594" s="10"/>
    </row>
    <row r="595" spans="1:12" hidden="1" x14ac:dyDescent="0.25">
      <c r="A595" s="120"/>
      <c r="B595" s="94"/>
      <c r="C595" s="224"/>
      <c r="D595" s="303"/>
      <c r="E595" s="564"/>
      <c r="F595" s="415"/>
      <c r="G595" s="415"/>
      <c r="H595" s="18"/>
      <c r="I595" s="11"/>
      <c r="J595" s="11"/>
      <c r="K595" s="108"/>
      <c r="L595" s="10"/>
    </row>
    <row r="596" spans="1:12" hidden="1" x14ac:dyDescent="0.25">
      <c r="A596" s="120"/>
      <c r="B596" s="94"/>
      <c r="C596" s="224"/>
      <c r="D596" s="303"/>
      <c r="E596" s="564"/>
      <c r="F596" s="415"/>
      <c r="G596" s="415"/>
      <c r="H596" s="18"/>
      <c r="I596" s="11"/>
      <c r="J596" s="11"/>
      <c r="K596" s="57"/>
      <c r="L596" s="10"/>
    </row>
    <row r="597" spans="1:12" hidden="1" x14ac:dyDescent="0.25">
      <c r="A597" s="120"/>
      <c r="B597" s="94"/>
      <c r="C597" s="224"/>
      <c r="D597" s="303"/>
      <c r="E597" s="564"/>
      <c r="F597" s="415"/>
      <c r="G597" s="415"/>
      <c r="H597" s="18"/>
      <c r="I597" s="11"/>
      <c r="J597" s="11"/>
      <c r="K597" s="108"/>
      <c r="L597" s="10"/>
    </row>
    <row r="598" spans="1:12" hidden="1" x14ac:dyDescent="0.25">
      <c r="A598" s="120"/>
      <c r="B598" s="94"/>
      <c r="C598" s="224"/>
      <c r="D598" s="303"/>
      <c r="E598" s="564"/>
      <c r="F598" s="415"/>
      <c r="G598" s="415"/>
      <c r="H598" s="18"/>
      <c r="I598" s="11"/>
      <c r="J598" s="11"/>
      <c r="K598" s="108"/>
      <c r="L598" s="10"/>
    </row>
    <row r="599" spans="1:12" hidden="1" x14ac:dyDescent="0.25">
      <c r="A599" s="120"/>
      <c r="B599" s="94"/>
      <c r="C599" s="224"/>
      <c r="D599" s="303"/>
      <c r="E599" s="564"/>
      <c r="F599" s="415"/>
      <c r="G599" s="415"/>
      <c r="H599" s="18"/>
      <c r="I599" s="11"/>
      <c r="J599" s="11"/>
      <c r="K599" s="108"/>
      <c r="L599" s="10"/>
    </row>
    <row r="600" spans="1:12" hidden="1" x14ac:dyDescent="0.25">
      <c r="A600" s="120"/>
      <c r="B600" s="94"/>
      <c r="C600" s="224"/>
      <c r="D600" s="303"/>
      <c r="E600" s="10"/>
      <c r="F600" s="65"/>
      <c r="G600" s="65"/>
      <c r="H600" s="18"/>
      <c r="I600" s="11"/>
      <c r="J600" s="11"/>
      <c r="K600" s="57"/>
      <c r="L600" s="10"/>
    </row>
    <row r="601" spans="1:12" hidden="1" x14ac:dyDescent="0.25">
      <c r="A601" s="120"/>
      <c r="B601" s="91"/>
      <c r="C601" s="224"/>
      <c r="D601" s="303"/>
      <c r="E601" s="564"/>
      <c r="F601" s="415"/>
      <c r="G601" s="415"/>
      <c r="H601" s="19"/>
      <c r="I601" s="11"/>
      <c r="J601" s="11"/>
      <c r="K601" s="57"/>
      <c r="L601" s="10"/>
    </row>
    <row r="602" spans="1:12" hidden="1" x14ac:dyDescent="0.25">
      <c r="A602" s="120"/>
      <c r="B602" s="94"/>
      <c r="C602" s="14"/>
      <c r="D602" s="294"/>
      <c r="E602" s="15"/>
      <c r="F602" s="99"/>
      <c r="G602" s="99"/>
      <c r="H602" s="136"/>
      <c r="I602" s="16"/>
      <c r="J602" s="16"/>
      <c r="K602" s="57"/>
      <c r="L602" s="2"/>
    </row>
    <row r="603" spans="1:12" ht="26.25" hidden="1" x14ac:dyDescent="0.25">
      <c r="A603" s="120"/>
      <c r="B603" s="88"/>
      <c r="C603" s="224"/>
      <c r="D603" s="303"/>
      <c r="E603" s="204"/>
      <c r="F603" s="415"/>
      <c r="G603" s="415"/>
      <c r="H603" s="104"/>
      <c r="I603" s="302"/>
      <c r="J603" s="105"/>
      <c r="K603" s="57"/>
      <c r="L603" s="200" t="s">
        <v>202</v>
      </c>
    </row>
    <row r="604" spans="1:12" hidden="1" x14ac:dyDescent="0.25">
      <c r="A604" s="120"/>
      <c r="B604" s="94"/>
      <c r="C604" s="224"/>
      <c r="D604" s="303"/>
      <c r="E604" s="467"/>
      <c r="F604" s="415"/>
      <c r="G604" s="415"/>
      <c r="H604" s="18"/>
      <c r="I604" s="171"/>
      <c r="J604" s="34"/>
      <c r="K604" s="57"/>
      <c r="L604" s="10"/>
    </row>
    <row r="605" spans="1:12" hidden="1" x14ac:dyDescent="0.25">
      <c r="A605" s="120"/>
      <c r="B605" s="94"/>
      <c r="C605" s="224"/>
      <c r="D605" s="204"/>
      <c r="E605" s="467"/>
      <c r="F605" s="415"/>
      <c r="G605" s="415"/>
      <c r="H605" s="18"/>
      <c r="I605" s="171"/>
      <c r="J605" s="34"/>
      <c r="K605" s="57"/>
      <c r="L605" s="10"/>
    </row>
    <row r="606" spans="1:12" hidden="1" x14ac:dyDescent="0.25">
      <c r="A606" s="120"/>
      <c r="B606" s="94"/>
      <c r="C606" s="224"/>
      <c r="D606" s="204"/>
      <c r="E606" s="467"/>
      <c r="F606" s="415"/>
      <c r="G606" s="415"/>
      <c r="H606" s="18"/>
      <c r="I606" s="171"/>
      <c r="J606" s="34"/>
      <c r="K606" s="57"/>
      <c r="L606" s="10"/>
    </row>
    <row r="607" spans="1:12" hidden="1" x14ac:dyDescent="0.25">
      <c r="A607" s="120"/>
      <c r="B607" s="94"/>
      <c r="C607" s="224"/>
      <c r="D607" s="204"/>
      <c r="E607" s="467"/>
      <c r="F607" s="415"/>
      <c r="G607" s="415"/>
      <c r="H607" s="18"/>
      <c r="I607" s="171"/>
      <c r="J607" s="34"/>
      <c r="K607" s="57"/>
      <c r="L607" s="10"/>
    </row>
    <row r="608" spans="1:12" hidden="1" x14ac:dyDescent="0.25">
      <c r="A608" s="120"/>
      <c r="B608" s="94"/>
      <c r="C608" s="224"/>
      <c r="D608" s="204"/>
      <c r="E608" s="467"/>
      <c r="F608" s="415"/>
      <c r="G608" s="415"/>
      <c r="H608" s="18"/>
      <c r="I608" s="171"/>
      <c r="J608" s="34"/>
      <c r="K608" s="57"/>
      <c r="L608" s="10"/>
    </row>
    <row r="609" spans="1:12" hidden="1" x14ac:dyDescent="0.25">
      <c r="A609" s="120"/>
      <c r="B609" s="94"/>
      <c r="C609" s="14"/>
      <c r="D609" s="294"/>
      <c r="E609" s="10"/>
      <c r="F609" s="65"/>
      <c r="G609" s="65"/>
      <c r="H609" s="18"/>
      <c r="I609" s="11"/>
      <c r="J609" s="11"/>
      <c r="K609" s="57"/>
      <c r="L609" s="10"/>
    </row>
    <row r="610" spans="1:12" hidden="1" x14ac:dyDescent="0.25">
      <c r="A610" s="120"/>
      <c r="B610" s="88"/>
      <c r="C610" s="217"/>
      <c r="D610" s="204"/>
      <c r="E610" s="467"/>
      <c r="F610" s="415"/>
      <c r="G610" s="415"/>
      <c r="H610" s="18"/>
      <c r="I610" s="11"/>
      <c r="J610" s="11"/>
      <c r="K610" s="57"/>
      <c r="L610" s="10"/>
    </row>
    <row r="611" spans="1:12" hidden="1" x14ac:dyDescent="0.25">
      <c r="A611" s="120"/>
      <c r="B611" s="94"/>
      <c r="C611" s="14"/>
      <c r="D611" s="294"/>
      <c r="E611" s="10"/>
      <c r="F611" s="65"/>
      <c r="G611" s="65"/>
      <c r="H611" s="18"/>
      <c r="I611" s="11"/>
      <c r="J611" s="11"/>
      <c r="K611" s="57"/>
      <c r="L611" s="10"/>
    </row>
    <row r="612" spans="1:12" hidden="1" x14ac:dyDescent="0.25">
      <c r="A612" s="120"/>
      <c r="B612" s="88"/>
      <c r="C612" s="224"/>
      <c r="D612" s="303"/>
      <c r="E612" s="204"/>
      <c r="F612" s="415"/>
      <c r="G612" s="415"/>
      <c r="H612" s="19"/>
      <c r="I612" s="11"/>
      <c r="J612" s="11"/>
      <c r="K612" s="57"/>
      <c r="L612" s="10"/>
    </row>
    <row r="613" spans="1:12" hidden="1" x14ac:dyDescent="0.25">
      <c r="A613" s="120"/>
      <c r="B613" s="94"/>
      <c r="C613" s="224"/>
      <c r="D613" s="303"/>
      <c r="E613" s="326"/>
      <c r="F613" s="308"/>
      <c r="G613" s="308"/>
      <c r="H613" s="18"/>
      <c r="I613" s="11"/>
      <c r="J613" s="11"/>
      <c r="K613" s="57"/>
      <c r="L613" s="10"/>
    </row>
    <row r="614" spans="1:12" hidden="1" x14ac:dyDescent="0.25">
      <c r="A614" s="120"/>
      <c r="B614" s="88"/>
      <c r="C614" s="224"/>
      <c r="D614" s="303"/>
      <c r="E614" s="204"/>
      <c r="F614" s="415"/>
      <c r="G614" s="415"/>
      <c r="H614" s="19"/>
      <c r="I614" s="11"/>
      <c r="J614" s="11"/>
      <c r="K614" s="57"/>
      <c r="L614" s="10"/>
    </row>
    <row r="615" spans="1:12" hidden="1" x14ac:dyDescent="0.25">
      <c r="A615" s="120"/>
      <c r="B615" s="94"/>
      <c r="C615" s="14"/>
      <c r="D615" s="294"/>
      <c r="E615" s="10"/>
      <c r="F615" s="65"/>
      <c r="G615" s="65"/>
      <c r="H615" s="18"/>
      <c r="I615" s="11"/>
      <c r="J615" s="11"/>
      <c r="K615" s="57"/>
      <c r="L615" s="10"/>
    </row>
    <row r="616" spans="1:12" ht="2.1" hidden="1" customHeight="1" x14ac:dyDescent="0.25">
      <c r="A616" s="120"/>
      <c r="B616" s="88"/>
      <c r="C616" s="224"/>
      <c r="D616" s="263"/>
      <c r="E616" s="326"/>
      <c r="F616" s="308"/>
      <c r="G616" s="308"/>
      <c r="H616" s="18"/>
      <c r="I616" s="11"/>
      <c r="J616" s="11"/>
      <c r="K616" s="57"/>
      <c r="L616" s="10"/>
    </row>
    <row r="617" spans="1:12" hidden="1" x14ac:dyDescent="0.25">
      <c r="A617" s="120"/>
      <c r="B617" s="94"/>
      <c r="C617" s="224"/>
      <c r="D617" s="303"/>
      <c r="E617" s="204"/>
      <c r="F617" s="415"/>
      <c r="G617" s="415"/>
      <c r="H617" s="19"/>
      <c r="I617" s="11"/>
      <c r="J617" s="11"/>
      <c r="K617" s="57"/>
      <c r="L617" s="10"/>
    </row>
    <row r="618" spans="1:12" hidden="1" x14ac:dyDescent="0.25">
      <c r="A618" s="120"/>
      <c r="B618" s="94"/>
      <c r="C618" s="224"/>
      <c r="D618" s="303"/>
      <c r="E618" s="204"/>
      <c r="F618" s="415"/>
      <c r="G618" s="415"/>
      <c r="H618" s="19"/>
      <c r="I618" s="11"/>
      <c r="J618" s="11"/>
      <c r="K618" s="57"/>
      <c r="L618" s="10"/>
    </row>
    <row r="619" spans="1:12" hidden="1" x14ac:dyDescent="0.25">
      <c r="A619" s="120"/>
      <c r="B619" s="94"/>
      <c r="C619" s="14"/>
      <c r="D619" s="294"/>
      <c r="E619" s="10"/>
      <c r="F619" s="65"/>
      <c r="G619" s="65"/>
      <c r="H619" s="18"/>
      <c r="I619" s="11"/>
      <c r="J619" s="11"/>
      <c r="K619" s="57"/>
      <c r="L619" s="10"/>
    </row>
    <row r="620" spans="1:12" hidden="1" x14ac:dyDescent="0.25">
      <c r="A620" s="120"/>
      <c r="B620" s="88"/>
      <c r="C620" s="14"/>
      <c r="D620" s="294"/>
      <c r="E620" s="10"/>
      <c r="F620" s="65"/>
      <c r="G620" s="65"/>
      <c r="H620" s="18"/>
      <c r="I620" s="11"/>
      <c r="J620" s="11"/>
      <c r="K620" s="57"/>
      <c r="L620" s="10"/>
    </row>
    <row r="621" spans="1:12" hidden="1" x14ac:dyDescent="0.25">
      <c r="A621" s="120"/>
      <c r="B621" s="94"/>
      <c r="C621" s="217"/>
      <c r="D621" s="303"/>
      <c r="E621" s="204"/>
      <c r="F621" s="415"/>
      <c r="G621" s="415"/>
      <c r="H621" s="19"/>
      <c r="I621" s="39"/>
      <c r="J621" s="39"/>
      <c r="K621" s="131"/>
      <c r="L621" s="10"/>
    </row>
    <row r="622" spans="1:12" hidden="1" x14ac:dyDescent="0.25">
      <c r="A622" s="120"/>
      <c r="B622" s="94"/>
      <c r="C622" s="224"/>
      <c r="D622" s="303"/>
      <c r="E622" s="204"/>
      <c r="F622" s="415"/>
      <c r="G622" s="415"/>
      <c r="H622" s="19"/>
      <c r="I622" s="11"/>
      <c r="J622" s="11"/>
      <c r="K622" s="131"/>
      <c r="L622" s="10"/>
    </row>
    <row r="623" spans="1:12" hidden="1" x14ac:dyDescent="0.25">
      <c r="A623" s="120"/>
      <c r="B623" s="94"/>
      <c r="C623" s="217"/>
      <c r="D623" s="303"/>
      <c r="E623" s="204"/>
      <c r="F623" s="415"/>
      <c r="G623" s="415"/>
      <c r="H623" s="19"/>
      <c r="I623" s="11"/>
      <c r="J623" s="11"/>
      <c r="K623" s="131"/>
      <c r="L623" s="10"/>
    </row>
    <row r="624" spans="1:12" hidden="1" x14ac:dyDescent="0.25">
      <c r="A624" s="120"/>
      <c r="B624" s="94"/>
      <c r="C624" s="14"/>
      <c r="D624" s="294"/>
      <c r="E624" s="10"/>
      <c r="F624" s="65"/>
      <c r="G624" s="65"/>
      <c r="H624" s="18"/>
      <c r="I624" s="11"/>
      <c r="J624" s="11"/>
      <c r="K624" s="57"/>
      <c r="L624" s="10"/>
    </row>
    <row r="625" spans="1:12" hidden="1" x14ac:dyDescent="0.25">
      <c r="A625" s="120"/>
      <c r="B625" s="88"/>
      <c r="C625" s="224"/>
      <c r="D625" s="303"/>
      <c r="E625" s="204"/>
      <c r="F625" s="415"/>
      <c r="G625" s="415"/>
      <c r="H625" s="18"/>
      <c r="I625" s="11"/>
      <c r="J625" s="11"/>
      <c r="K625" s="57"/>
      <c r="L625" s="10"/>
    </row>
    <row r="626" spans="1:12" hidden="1" x14ac:dyDescent="0.25">
      <c r="A626" s="120"/>
      <c r="B626" s="94"/>
      <c r="C626" s="224"/>
      <c r="D626" s="474"/>
      <c r="E626" s="326"/>
      <c r="F626" s="308"/>
      <c r="G626" s="308"/>
      <c r="H626" s="18"/>
      <c r="I626" s="11"/>
      <c r="J626" s="11"/>
      <c r="K626" s="57"/>
      <c r="L626" s="10"/>
    </row>
    <row r="627" spans="1:12" hidden="1" x14ac:dyDescent="0.25">
      <c r="A627" s="120"/>
      <c r="B627" s="88"/>
      <c r="C627" s="224"/>
      <c r="D627" s="303"/>
      <c r="E627" s="204"/>
      <c r="F627" s="415"/>
      <c r="G627" s="415"/>
      <c r="H627" s="19"/>
      <c r="I627" s="11"/>
      <c r="J627" s="11"/>
      <c r="K627" s="131"/>
      <c r="L627" s="10"/>
    </row>
    <row r="628" spans="1:12" hidden="1" x14ac:dyDescent="0.25">
      <c r="A628" s="120"/>
      <c r="B628" s="94"/>
      <c r="C628" s="14"/>
      <c r="D628" s="282"/>
      <c r="E628" s="10"/>
      <c r="F628" s="65"/>
      <c r="G628" s="65"/>
      <c r="H628" s="18"/>
      <c r="I628" s="11"/>
      <c r="J628" s="11"/>
      <c r="K628" s="57"/>
      <c r="L628" s="10"/>
    </row>
    <row r="629" spans="1:12" hidden="1" x14ac:dyDescent="0.25">
      <c r="A629" s="120"/>
      <c r="B629" s="88"/>
      <c r="C629" s="217"/>
      <c r="D629" s="303"/>
      <c r="E629" s="204"/>
      <c r="F629" s="415"/>
      <c r="G629" s="415"/>
      <c r="H629" s="18"/>
      <c r="I629" s="11"/>
      <c r="J629" s="385"/>
      <c r="K629" s="57"/>
      <c r="L629" s="10"/>
    </row>
    <row r="630" spans="1:12" hidden="1" x14ac:dyDescent="0.25">
      <c r="A630" s="120"/>
      <c r="B630" s="94"/>
      <c r="C630" s="14"/>
      <c r="D630" s="282"/>
      <c r="E630" s="10"/>
      <c r="F630" s="65"/>
      <c r="G630" s="65"/>
      <c r="H630" s="18"/>
      <c r="I630" s="11"/>
      <c r="J630" s="11"/>
      <c r="K630" s="57"/>
      <c r="L630" s="10"/>
    </row>
    <row r="631" spans="1:12" hidden="1" x14ac:dyDescent="0.25">
      <c r="A631" s="120"/>
      <c r="B631" s="88"/>
      <c r="C631" s="224"/>
      <c r="D631" s="263"/>
      <c r="E631" s="204"/>
      <c r="F631" s="415"/>
      <c r="G631" s="415"/>
      <c r="H631" s="18"/>
      <c r="I631" s="11"/>
      <c r="J631" s="11"/>
      <c r="K631" s="57"/>
      <c r="L631" s="10"/>
    </row>
    <row r="632" spans="1:12" hidden="1" x14ac:dyDescent="0.25">
      <c r="A632" s="120"/>
      <c r="B632" s="94"/>
      <c r="C632" s="224"/>
      <c r="D632" s="263"/>
      <c r="E632" s="204"/>
      <c r="F632" s="415"/>
      <c r="G632" s="415"/>
      <c r="H632" s="18"/>
      <c r="I632" s="11"/>
      <c r="J632" s="11"/>
      <c r="K632" s="57"/>
      <c r="L632" s="10"/>
    </row>
    <row r="633" spans="1:12" hidden="1" x14ac:dyDescent="0.25">
      <c r="A633" s="120"/>
      <c r="B633" s="94"/>
      <c r="C633" s="14"/>
      <c r="D633" s="282"/>
      <c r="E633" s="10"/>
      <c r="F633" s="65"/>
      <c r="G633" s="65"/>
      <c r="H633" s="18"/>
      <c r="I633" s="11"/>
      <c r="J633" s="11"/>
      <c r="K633" s="57"/>
      <c r="L633" s="10"/>
    </row>
    <row r="634" spans="1:12" hidden="1" x14ac:dyDescent="0.25">
      <c r="A634" s="120"/>
      <c r="B634" s="94"/>
      <c r="C634" s="127"/>
      <c r="D634" s="282"/>
      <c r="E634" s="10"/>
      <c r="F634" s="65"/>
      <c r="G634" s="65"/>
      <c r="H634" s="18"/>
      <c r="I634" s="11"/>
      <c r="J634" s="11"/>
      <c r="K634" s="57"/>
      <c r="L634" s="10"/>
    </row>
    <row r="635" spans="1:12" hidden="1" x14ac:dyDescent="0.25">
      <c r="A635" s="120"/>
      <c r="B635" s="88"/>
      <c r="C635" s="224"/>
      <c r="D635" s="303"/>
      <c r="E635" s="204"/>
      <c r="F635" s="415"/>
      <c r="G635" s="415"/>
      <c r="H635" s="18"/>
      <c r="I635" s="11"/>
      <c r="J635" s="11"/>
      <c r="K635" s="131"/>
      <c r="L635" s="10"/>
    </row>
    <row r="636" spans="1:12" hidden="1" x14ac:dyDescent="0.25">
      <c r="A636" s="120"/>
      <c r="B636" s="94"/>
      <c r="C636" s="224"/>
      <c r="D636" s="303"/>
      <c r="E636" s="204"/>
      <c r="F636" s="415"/>
      <c r="G636" s="415"/>
      <c r="H636" s="18"/>
      <c r="I636" s="11"/>
      <c r="J636" s="11"/>
      <c r="K636" s="131"/>
      <c r="L636" s="10"/>
    </row>
    <row r="637" spans="1:12" hidden="1" x14ac:dyDescent="0.25">
      <c r="A637" s="120"/>
      <c r="B637" s="94"/>
      <c r="C637" s="14"/>
      <c r="D637" s="282"/>
      <c r="E637" s="10"/>
      <c r="F637" s="65"/>
      <c r="G637" s="65"/>
      <c r="H637" s="18"/>
      <c r="I637" s="11"/>
      <c r="J637" s="11"/>
      <c r="K637" s="57"/>
      <c r="L637" s="10"/>
    </row>
    <row r="638" spans="1:12" hidden="1" x14ac:dyDescent="0.25">
      <c r="A638" s="120"/>
      <c r="B638" s="88"/>
      <c r="C638" s="127"/>
      <c r="D638" s="282"/>
      <c r="E638" s="10"/>
      <c r="F638" s="65"/>
      <c r="G638" s="65"/>
      <c r="H638" s="18"/>
      <c r="I638" s="11"/>
      <c r="J638" s="11"/>
      <c r="K638" s="57"/>
      <c r="L638" s="10"/>
    </row>
    <row r="639" spans="1:12" hidden="1" x14ac:dyDescent="0.25">
      <c r="A639" s="120"/>
      <c r="B639" s="94"/>
      <c r="C639" s="217"/>
      <c r="D639" s="263"/>
      <c r="E639" s="204"/>
      <c r="F639" s="415"/>
      <c r="G639" s="415"/>
      <c r="H639" s="18"/>
      <c r="I639" s="121"/>
      <c r="J639" s="121"/>
      <c r="K639" s="131"/>
      <c r="L639" s="10"/>
    </row>
    <row r="640" spans="1:12" hidden="1" x14ac:dyDescent="0.25">
      <c r="A640" s="120"/>
      <c r="B640" s="94"/>
      <c r="C640" s="224"/>
      <c r="D640" s="263"/>
      <c r="E640" s="204"/>
      <c r="F640" s="415"/>
      <c r="G640" s="415"/>
      <c r="H640" s="18"/>
      <c r="I640" s="121"/>
      <c r="J640" s="121"/>
      <c r="K640" s="131"/>
      <c r="L640" s="10"/>
    </row>
    <row r="641" spans="1:12" hidden="1" x14ac:dyDescent="0.25">
      <c r="A641" s="120"/>
      <c r="B641" s="94"/>
      <c r="C641" s="217"/>
      <c r="D641" s="263"/>
      <c r="E641" s="564"/>
      <c r="F641" s="415"/>
      <c r="G641" s="415"/>
      <c r="H641" s="18"/>
      <c r="I641" s="121"/>
      <c r="J641" s="121"/>
      <c r="K641" s="131"/>
      <c r="L641" s="10"/>
    </row>
    <row r="642" spans="1:12" hidden="1" x14ac:dyDescent="0.25">
      <c r="A642" s="120"/>
      <c r="B642" s="94"/>
      <c r="C642" s="14"/>
      <c r="D642" s="282"/>
      <c r="E642" s="10"/>
      <c r="F642" s="65"/>
      <c r="G642" s="65"/>
      <c r="H642" s="18"/>
      <c r="I642" s="121"/>
      <c r="J642" s="121"/>
      <c r="K642" s="107"/>
      <c r="L642" s="10"/>
    </row>
    <row r="643" spans="1:12" hidden="1" x14ac:dyDescent="0.25">
      <c r="A643" s="120"/>
      <c r="B643" s="88"/>
      <c r="C643" s="14"/>
      <c r="D643" s="282"/>
      <c r="E643" s="10"/>
      <c r="F643" s="65"/>
      <c r="G643" s="65"/>
      <c r="H643" s="18"/>
      <c r="I643" s="121"/>
      <c r="J643" s="121"/>
      <c r="K643" s="107"/>
      <c r="L643" s="10"/>
    </row>
    <row r="644" spans="1:12" hidden="1" x14ac:dyDescent="0.25">
      <c r="A644" s="120"/>
      <c r="B644" s="94"/>
      <c r="C644" s="224"/>
      <c r="D644" s="263"/>
      <c r="E644" s="564"/>
      <c r="F644" s="415"/>
      <c r="G644" s="415"/>
      <c r="H644" s="18"/>
      <c r="I644" s="121"/>
      <c r="J644" s="121"/>
      <c r="K644" s="107"/>
      <c r="L644" s="10"/>
    </row>
    <row r="645" spans="1:12" hidden="1" x14ac:dyDescent="0.25">
      <c r="A645" s="120"/>
      <c r="B645" s="94"/>
      <c r="C645" s="224"/>
      <c r="D645" s="263"/>
      <c r="E645" s="564"/>
      <c r="F645" s="415"/>
      <c r="G645" s="415"/>
      <c r="H645" s="18"/>
      <c r="I645" s="121"/>
      <c r="J645" s="121"/>
      <c r="K645" s="107"/>
      <c r="L645" s="10"/>
    </row>
    <row r="646" spans="1:12" hidden="1" x14ac:dyDescent="0.25">
      <c r="A646" s="120"/>
      <c r="B646" s="94"/>
      <c r="C646" s="14"/>
      <c r="D646" s="282"/>
      <c r="E646" s="10"/>
      <c r="F646" s="65"/>
      <c r="G646" s="65"/>
      <c r="H646" s="18"/>
      <c r="I646" s="121"/>
      <c r="J646" s="121"/>
      <c r="K646" s="107"/>
      <c r="L646" s="10"/>
    </row>
    <row r="647" spans="1:12" hidden="1" x14ac:dyDescent="0.25">
      <c r="A647" s="120"/>
      <c r="B647" s="88"/>
      <c r="C647" s="224"/>
      <c r="D647" s="263"/>
      <c r="E647" s="564"/>
      <c r="F647" s="415"/>
      <c r="G647" s="415"/>
      <c r="H647" s="18"/>
      <c r="I647" s="121"/>
      <c r="J647" s="121"/>
      <c r="K647" s="107"/>
      <c r="L647" s="10"/>
    </row>
    <row r="648" spans="1:12" hidden="1" x14ac:dyDescent="0.25">
      <c r="A648" s="120"/>
      <c r="B648" s="94"/>
      <c r="C648" s="14"/>
      <c r="D648" s="282"/>
      <c r="E648" s="10"/>
      <c r="F648" s="65"/>
      <c r="G648" s="65"/>
      <c r="H648" s="18"/>
      <c r="I648" s="11"/>
      <c r="J648" s="11"/>
      <c r="K648" s="57"/>
      <c r="L648" s="10"/>
    </row>
    <row r="649" spans="1:12" hidden="1" x14ac:dyDescent="0.25">
      <c r="A649" s="120"/>
      <c r="B649" s="88"/>
      <c r="C649" s="224"/>
      <c r="D649" s="303"/>
      <c r="E649" s="564"/>
      <c r="F649" s="415"/>
      <c r="G649" s="415"/>
      <c r="H649" s="18"/>
      <c r="I649" s="11"/>
      <c r="J649" s="11"/>
      <c r="K649" s="57"/>
      <c r="L649" s="10"/>
    </row>
    <row r="650" spans="1:12" hidden="1" x14ac:dyDescent="0.25">
      <c r="A650" s="120"/>
      <c r="B650" s="94"/>
      <c r="C650" s="14"/>
      <c r="D650" s="294"/>
      <c r="E650" s="10"/>
      <c r="F650" s="65"/>
      <c r="G650" s="65"/>
      <c r="H650" s="18"/>
      <c r="I650" s="11"/>
      <c r="J650" s="11"/>
      <c r="K650" s="57"/>
      <c r="L650" s="10"/>
    </row>
    <row r="651" spans="1:12" hidden="1" x14ac:dyDescent="0.25">
      <c r="A651" s="120"/>
      <c r="B651" s="88"/>
      <c r="C651" s="217"/>
      <c r="D651" s="303"/>
      <c r="E651" s="32"/>
      <c r="F651" s="565"/>
      <c r="G651" s="415"/>
      <c r="H651" s="18"/>
      <c r="I651" s="11"/>
      <c r="J651" s="11"/>
      <c r="K651" s="57"/>
      <c r="L651" s="10"/>
    </row>
    <row r="652" spans="1:12" hidden="1" x14ac:dyDescent="0.25">
      <c r="A652" s="120"/>
      <c r="B652" s="88"/>
      <c r="C652" s="14"/>
      <c r="D652" s="294"/>
      <c r="E652" s="10"/>
      <c r="F652" s="579"/>
      <c r="G652" s="386"/>
      <c r="H652" s="18"/>
      <c r="I652" s="11"/>
      <c r="J652" s="11"/>
      <c r="K652" s="57"/>
      <c r="L652" s="10"/>
    </row>
    <row r="653" spans="1:12" hidden="1" x14ac:dyDescent="0.25">
      <c r="A653" s="120"/>
      <c r="B653" s="88"/>
      <c r="C653" s="224"/>
      <c r="D653" s="303"/>
      <c r="E653" s="564"/>
      <c r="F653" s="415"/>
      <c r="G653" s="415"/>
      <c r="H653" s="18"/>
      <c r="I653" s="11"/>
      <c r="J653" s="11"/>
      <c r="K653" s="57"/>
      <c r="L653" s="10"/>
    </row>
    <row r="654" spans="1:12" hidden="1" x14ac:dyDescent="0.25">
      <c r="A654" s="120"/>
      <c r="B654" s="88"/>
      <c r="C654" s="224"/>
      <c r="D654" s="303"/>
      <c r="E654" s="564"/>
      <c r="F654" s="415"/>
      <c r="G654" s="415"/>
      <c r="H654" s="18"/>
      <c r="I654" s="11"/>
      <c r="J654" s="11"/>
      <c r="K654" s="57"/>
      <c r="L654" s="10"/>
    </row>
    <row r="655" spans="1:12" x14ac:dyDescent="0.25">
      <c r="A655" s="120"/>
      <c r="B655" s="94"/>
      <c r="C655" s="14"/>
      <c r="D655" s="78"/>
      <c r="E655" s="10"/>
      <c r="F655" s="65"/>
      <c r="G655" s="65"/>
      <c r="H655" s="18"/>
      <c r="I655" s="11"/>
      <c r="J655" s="11"/>
      <c r="K655" s="57"/>
      <c r="L655" s="10"/>
    </row>
    <row r="656" spans="1:12" x14ac:dyDescent="0.25">
      <c r="A656" s="120"/>
      <c r="B656" s="91"/>
      <c r="C656" s="8"/>
      <c r="D656" s="75"/>
      <c r="E656" s="6"/>
      <c r="F656" s="65"/>
      <c r="G656" s="253"/>
      <c r="H656" s="136"/>
      <c r="I656" s="16"/>
      <c r="J656" s="16"/>
      <c r="K656" s="60"/>
      <c r="L656" s="10"/>
    </row>
    <row r="657" spans="1:12" x14ac:dyDescent="0.25">
      <c r="A657" s="120"/>
      <c r="B657" s="91"/>
      <c r="C657" s="37"/>
      <c r="D657" s="78"/>
      <c r="E657" s="10"/>
      <c r="F657" s="65"/>
      <c r="G657" s="65"/>
      <c r="H657" s="18"/>
      <c r="I657" s="11"/>
      <c r="J657" s="11"/>
      <c r="K657" s="57"/>
      <c r="L657" s="10"/>
    </row>
    <row r="658" spans="1:12" x14ac:dyDescent="0.25">
      <c r="A658" s="120"/>
      <c r="B658" s="91"/>
      <c r="C658" s="37"/>
      <c r="D658" s="78"/>
      <c r="E658" s="10"/>
      <c r="F658" s="65"/>
      <c r="G658" s="65"/>
      <c r="H658" s="18"/>
      <c r="I658" s="11"/>
      <c r="J658" s="11"/>
      <c r="K658" s="57"/>
      <c r="L658" s="10"/>
    </row>
    <row r="659" spans="1:12" x14ac:dyDescent="0.25">
      <c r="A659" s="120"/>
      <c r="B659" s="91"/>
      <c r="C659" s="37"/>
      <c r="D659" s="78"/>
      <c r="E659" s="10"/>
      <c r="F659" s="65"/>
      <c r="G659" s="65"/>
      <c r="H659" s="18"/>
      <c r="I659" s="11"/>
      <c r="J659" s="11"/>
      <c r="K659" s="57"/>
      <c r="L659" s="10"/>
    </row>
    <row r="660" spans="1:12" x14ac:dyDescent="0.25">
      <c r="A660" s="25"/>
      <c r="B660" s="92"/>
      <c r="C660" s="25"/>
      <c r="D660" s="143"/>
      <c r="E660" s="144"/>
      <c r="F660" s="145"/>
      <c r="G660" s="145"/>
      <c r="H660" s="146"/>
      <c r="I660" s="147"/>
      <c r="J660" s="147"/>
      <c r="K660" s="148"/>
      <c r="L660" s="25"/>
    </row>
    <row r="661" spans="1:12" x14ac:dyDescent="0.25">
      <c r="A661" s="25"/>
      <c r="B661" s="91"/>
      <c r="C661" s="50"/>
      <c r="D661" s="79"/>
      <c r="E661" s="20"/>
      <c r="F661" s="66"/>
      <c r="G661" s="66"/>
      <c r="H661" s="54"/>
      <c r="I661" s="20"/>
      <c r="J661" s="20"/>
      <c r="K661" s="60"/>
      <c r="L661" s="25"/>
    </row>
    <row r="662" spans="1:12" ht="14.1" customHeight="1" x14ac:dyDescent="0.25">
      <c r="A662" s="120"/>
      <c r="B662" s="94"/>
      <c r="C662" s="22"/>
      <c r="D662" s="85"/>
      <c r="E662" s="40"/>
      <c r="F662" s="106"/>
      <c r="G662" s="106"/>
      <c r="H662" s="136"/>
      <c r="I662" s="16"/>
      <c r="J662" s="16"/>
      <c r="K662" s="60"/>
      <c r="L662" s="6"/>
    </row>
    <row r="663" spans="1:12" ht="0.95" hidden="1" customHeight="1" x14ac:dyDescent="0.25">
      <c r="A663" s="120"/>
      <c r="B663" s="88"/>
      <c r="C663" s="246"/>
      <c r="D663" s="314"/>
      <c r="E663" s="564"/>
      <c r="F663" s="415"/>
      <c r="G663" s="415"/>
      <c r="H663" s="18"/>
      <c r="I663" s="11"/>
      <c r="J663" s="11"/>
      <c r="K663" s="57"/>
      <c r="L663" s="10"/>
    </row>
    <row r="664" spans="1:12" hidden="1" x14ac:dyDescent="0.25">
      <c r="A664" s="120"/>
      <c r="B664" s="94"/>
      <c r="C664" s="246"/>
      <c r="D664" s="314"/>
      <c r="E664" s="28"/>
      <c r="F664" s="87"/>
      <c r="G664" s="87"/>
      <c r="H664" s="18"/>
      <c r="I664" s="11"/>
      <c r="J664" s="11"/>
      <c r="K664" s="57"/>
      <c r="L664" s="10"/>
    </row>
    <row r="665" spans="1:12" hidden="1" x14ac:dyDescent="0.25">
      <c r="A665" s="120"/>
      <c r="B665" s="93"/>
      <c r="C665" s="246"/>
      <c r="D665" s="314"/>
      <c r="E665" s="28"/>
      <c r="F665" s="87"/>
      <c r="G665" s="87"/>
      <c r="H665" s="18"/>
      <c r="I665" s="11"/>
      <c r="J665" s="11"/>
      <c r="K665" s="57"/>
      <c r="L665" s="10"/>
    </row>
    <row r="666" spans="1:12" hidden="1" x14ac:dyDescent="0.25">
      <c r="A666" s="120"/>
      <c r="B666" s="92"/>
      <c r="C666" s="246"/>
      <c r="D666" s="279"/>
      <c r="E666" s="564"/>
      <c r="F666" s="415"/>
      <c r="G666" s="415"/>
      <c r="H666" s="18"/>
      <c r="I666" s="11"/>
      <c r="J666" s="11"/>
      <c r="K666" s="57"/>
      <c r="L666" s="10"/>
    </row>
    <row r="667" spans="1:12" hidden="1" x14ac:dyDescent="0.25">
      <c r="A667" s="120"/>
      <c r="B667" s="92"/>
      <c r="C667" s="246"/>
      <c r="D667" s="279"/>
      <c r="E667" s="564"/>
      <c r="F667" s="415"/>
      <c r="G667" s="415"/>
      <c r="H667" s="18"/>
      <c r="I667" s="11"/>
      <c r="J667" s="11"/>
      <c r="K667" s="57"/>
      <c r="L667" s="10"/>
    </row>
    <row r="668" spans="1:12" hidden="1" x14ac:dyDescent="0.25">
      <c r="A668" s="120"/>
      <c r="B668" s="92"/>
      <c r="C668" s="246"/>
      <c r="D668" s="279"/>
      <c r="E668" s="28"/>
      <c r="F668" s="87"/>
      <c r="G668" s="87"/>
      <c r="H668" s="18"/>
      <c r="I668" s="11"/>
      <c r="J668" s="11"/>
      <c r="K668" s="57"/>
      <c r="L668" s="10"/>
    </row>
    <row r="669" spans="1:12" hidden="1" x14ac:dyDescent="0.25">
      <c r="A669" s="120"/>
      <c r="B669" s="93"/>
      <c r="C669" s="246"/>
      <c r="D669" s="279"/>
      <c r="E669" s="564"/>
      <c r="F669" s="415"/>
      <c r="G669" s="415"/>
      <c r="H669" s="18"/>
      <c r="I669" s="121"/>
      <c r="J669" s="121"/>
      <c r="K669" s="107"/>
      <c r="L669" s="10"/>
    </row>
    <row r="670" spans="1:12" hidden="1" x14ac:dyDescent="0.25">
      <c r="A670" s="120"/>
      <c r="B670" s="92"/>
      <c r="C670" s="246"/>
      <c r="D670" s="279"/>
      <c r="E670" s="28"/>
      <c r="F670" s="87"/>
      <c r="G670" s="87"/>
      <c r="H670" s="18"/>
      <c r="I670" s="11"/>
      <c r="J670" s="11"/>
      <c r="K670" s="57"/>
      <c r="L670" s="10"/>
    </row>
    <row r="671" spans="1:12" hidden="1" x14ac:dyDescent="0.25">
      <c r="A671" s="120"/>
      <c r="B671" s="93"/>
      <c r="C671" s="246"/>
      <c r="D671" s="279"/>
      <c r="E671" s="564"/>
      <c r="F671" s="415"/>
      <c r="G671" s="415"/>
      <c r="H671" s="18"/>
      <c r="I671" s="11"/>
      <c r="J671" s="11"/>
      <c r="K671" s="57"/>
      <c r="L671" s="10"/>
    </row>
    <row r="672" spans="1:12" hidden="1" x14ac:dyDescent="0.25">
      <c r="A672" s="120"/>
      <c r="B672" s="92"/>
      <c r="C672" s="21"/>
      <c r="D672" s="295"/>
      <c r="E672" s="28"/>
      <c r="F672" s="87"/>
      <c r="G672" s="87"/>
      <c r="H672" s="18"/>
      <c r="I672" s="11"/>
      <c r="J672" s="11"/>
      <c r="K672" s="57"/>
      <c r="L672" s="10"/>
    </row>
    <row r="673" spans="1:12" hidden="1" x14ac:dyDescent="0.25">
      <c r="A673" s="120"/>
      <c r="B673" s="93"/>
      <c r="C673" s="246"/>
      <c r="D673" s="314"/>
      <c r="E673" s="28"/>
      <c r="F673" s="87"/>
      <c r="G673" s="87"/>
      <c r="H673" s="18"/>
      <c r="I673" s="11"/>
      <c r="J673" s="11"/>
      <c r="K673" s="57"/>
      <c r="L673" s="10"/>
    </row>
    <row r="674" spans="1:12" x14ac:dyDescent="0.25">
      <c r="A674" s="120"/>
      <c r="B674" s="92"/>
      <c r="C674" s="246"/>
      <c r="D674" s="314"/>
      <c r="E674" s="564"/>
      <c r="F674" s="415"/>
      <c r="G674" s="415"/>
      <c r="H674" s="18"/>
      <c r="I674" s="121"/>
      <c r="J674" s="121"/>
      <c r="K674" s="132"/>
      <c r="L674" s="10"/>
    </row>
    <row r="675" spans="1:12" hidden="1" x14ac:dyDescent="0.25">
      <c r="A675" s="120"/>
      <c r="B675" s="92"/>
      <c r="C675" s="246"/>
      <c r="D675" s="314"/>
      <c r="E675" s="564"/>
      <c r="F675" s="415"/>
      <c r="G675" s="415"/>
      <c r="H675" s="18"/>
      <c r="I675" s="121"/>
      <c r="J675" s="121"/>
      <c r="K675" s="132"/>
      <c r="L675" s="10"/>
    </row>
    <row r="676" spans="1:12" hidden="1" x14ac:dyDescent="0.25">
      <c r="A676" s="120"/>
      <c r="B676" s="92"/>
      <c r="C676" s="246"/>
      <c r="D676" s="314"/>
      <c r="E676" s="564"/>
      <c r="F676" s="415"/>
      <c r="G676" s="415"/>
      <c r="H676" s="18"/>
      <c r="I676" s="121"/>
      <c r="J676" s="121"/>
      <c r="K676" s="130"/>
      <c r="L676" s="10"/>
    </row>
    <row r="677" spans="1:12" hidden="1" x14ac:dyDescent="0.25">
      <c r="A677" s="120"/>
      <c r="B677" s="92"/>
      <c r="C677" s="246"/>
      <c r="D677" s="314"/>
      <c r="E677" s="564"/>
      <c r="F677" s="415"/>
      <c r="G677" s="415"/>
      <c r="H677" s="18"/>
      <c r="I677" s="11"/>
      <c r="J677" s="11"/>
      <c r="K677" s="132"/>
      <c r="L677" s="10"/>
    </row>
    <row r="678" spans="1:12" hidden="1" x14ac:dyDescent="0.25">
      <c r="A678" s="120"/>
      <c r="B678" s="92"/>
      <c r="C678" s="21"/>
      <c r="D678" s="295"/>
      <c r="E678" s="28"/>
      <c r="F678" s="87"/>
      <c r="G678" s="87"/>
      <c r="H678" s="18"/>
      <c r="I678" s="11"/>
      <c r="J678" s="11"/>
      <c r="K678" s="57"/>
      <c r="L678" s="10"/>
    </row>
    <row r="679" spans="1:12" hidden="1" x14ac:dyDescent="0.25">
      <c r="A679" s="120"/>
      <c r="B679" s="93"/>
      <c r="C679" s="246"/>
      <c r="D679" s="279"/>
      <c r="E679" s="28"/>
      <c r="F679" s="87"/>
      <c r="G679" s="87"/>
      <c r="H679" s="136"/>
      <c r="I679" s="16"/>
      <c r="J679" s="16"/>
      <c r="K679" s="57"/>
      <c r="L679" s="2"/>
    </row>
    <row r="680" spans="1:12" hidden="1" x14ac:dyDescent="0.25">
      <c r="A680" s="120"/>
      <c r="B680" s="92"/>
      <c r="C680" s="246"/>
      <c r="D680" s="279"/>
      <c r="E680" s="564"/>
      <c r="F680" s="415"/>
      <c r="G680" s="415"/>
      <c r="H680" s="18"/>
      <c r="I680" s="16"/>
      <c r="J680" s="16"/>
      <c r="K680" s="57"/>
      <c r="L680" s="2"/>
    </row>
    <row r="681" spans="1:12" hidden="1" x14ac:dyDescent="0.25">
      <c r="A681" s="120"/>
      <c r="B681" s="92"/>
      <c r="C681" s="246"/>
      <c r="D681" s="279"/>
      <c r="E681" s="564"/>
      <c r="F681" s="415"/>
      <c r="G681" s="415"/>
      <c r="H681" s="18"/>
      <c r="I681" s="16"/>
      <c r="J681" s="16"/>
      <c r="K681" s="57"/>
      <c r="L681" s="2"/>
    </row>
    <row r="682" spans="1:12" hidden="1" x14ac:dyDescent="0.25">
      <c r="A682" s="120"/>
      <c r="B682" s="92"/>
      <c r="C682" s="246"/>
      <c r="D682" s="279"/>
      <c r="E682" s="564"/>
      <c r="F682" s="415"/>
      <c r="G682" s="415"/>
      <c r="H682" s="18"/>
      <c r="I682" s="11"/>
      <c r="J682" s="11"/>
      <c r="K682" s="57"/>
      <c r="L682" s="2"/>
    </row>
    <row r="683" spans="1:12" hidden="1" x14ac:dyDescent="0.25">
      <c r="A683" s="120"/>
      <c r="B683" s="92"/>
      <c r="C683" s="246"/>
      <c r="D683" s="314"/>
      <c r="E683" s="28"/>
      <c r="F683" s="87"/>
      <c r="G683" s="87"/>
      <c r="H683" s="18"/>
      <c r="I683" s="11"/>
      <c r="J683" s="11"/>
      <c r="K683" s="57"/>
      <c r="L683" s="2"/>
    </row>
    <row r="684" spans="1:12" hidden="1" x14ac:dyDescent="0.25">
      <c r="A684" s="120"/>
      <c r="B684" s="93"/>
      <c r="C684" s="246"/>
      <c r="D684" s="314"/>
      <c r="E684" s="564"/>
      <c r="F684" s="415"/>
      <c r="G684" s="415"/>
      <c r="H684" s="18"/>
      <c r="I684" s="11"/>
      <c r="J684" s="11"/>
      <c r="K684" s="57"/>
      <c r="L684" s="2"/>
    </row>
    <row r="685" spans="1:12" hidden="1" x14ac:dyDescent="0.25">
      <c r="A685" s="120"/>
      <c r="B685" s="92"/>
      <c r="C685" s="21"/>
      <c r="D685" s="295"/>
      <c r="E685" s="28"/>
      <c r="F685" s="87"/>
      <c r="G685" s="87"/>
      <c r="H685" s="18"/>
      <c r="I685" s="11"/>
      <c r="J685" s="11"/>
      <c r="K685" s="57"/>
      <c r="L685" s="2"/>
    </row>
    <row r="686" spans="1:12" hidden="1" x14ac:dyDescent="0.25">
      <c r="A686" s="120"/>
      <c r="B686" s="93"/>
      <c r="C686" s="232"/>
      <c r="D686" s="314"/>
      <c r="E686" s="564"/>
      <c r="F686" s="415"/>
      <c r="G686" s="415"/>
      <c r="H686" s="18"/>
      <c r="I686" s="11"/>
      <c r="J686" s="11"/>
      <c r="K686" s="57"/>
      <c r="L686" s="2"/>
    </row>
    <row r="687" spans="1:12" hidden="1" x14ac:dyDescent="0.25">
      <c r="A687" s="120"/>
      <c r="B687" s="92"/>
      <c r="C687" s="232"/>
      <c r="D687" s="314"/>
      <c r="E687" s="28"/>
      <c r="F687" s="87"/>
      <c r="G687" s="87"/>
      <c r="H687" s="18"/>
      <c r="I687" s="11"/>
      <c r="J687" s="11"/>
      <c r="K687" s="57"/>
      <c r="L687" s="2"/>
    </row>
    <row r="688" spans="1:12" hidden="1" x14ac:dyDescent="0.25">
      <c r="A688" s="120"/>
      <c r="B688" s="93"/>
      <c r="C688" s="232"/>
      <c r="D688" s="279"/>
      <c r="E688" s="564"/>
      <c r="F688" s="415"/>
      <c r="G688" s="415"/>
      <c r="H688" s="30"/>
      <c r="I688" s="11"/>
      <c r="J688" s="11"/>
      <c r="K688" s="57"/>
      <c r="L688" s="2"/>
    </row>
    <row r="689" spans="1:12" hidden="1" x14ac:dyDescent="0.25">
      <c r="A689" s="120"/>
      <c r="B689" s="92"/>
      <c r="C689" s="232"/>
      <c r="D689" s="279"/>
      <c r="E689" s="28"/>
      <c r="F689" s="87"/>
      <c r="G689" s="87"/>
      <c r="H689" s="18"/>
      <c r="I689" s="11"/>
      <c r="J689" s="11"/>
      <c r="K689" s="57"/>
      <c r="L689" s="10"/>
    </row>
    <row r="690" spans="1:12" hidden="1" x14ac:dyDescent="0.25">
      <c r="A690" s="120"/>
      <c r="B690" s="93"/>
      <c r="C690" s="232"/>
      <c r="D690" s="279"/>
      <c r="E690" s="564"/>
      <c r="F690" s="415"/>
      <c r="G690" s="415"/>
      <c r="H690" s="30"/>
      <c r="I690" s="11"/>
      <c r="J690" s="11"/>
      <c r="K690" s="57"/>
      <c r="L690" s="10"/>
    </row>
    <row r="691" spans="1:12" hidden="1" x14ac:dyDescent="0.25">
      <c r="A691" s="120"/>
      <c r="B691" s="92"/>
      <c r="C691" s="232"/>
      <c r="D691" s="279"/>
      <c r="E691" s="28"/>
      <c r="F691" s="87"/>
      <c r="G691" s="87"/>
      <c r="H691" s="18"/>
      <c r="I691" s="11"/>
      <c r="J691" s="11"/>
      <c r="K691" s="57"/>
      <c r="L691" s="10"/>
    </row>
    <row r="692" spans="1:12" hidden="1" x14ac:dyDescent="0.25">
      <c r="A692" s="120"/>
      <c r="B692" s="93"/>
      <c r="C692" s="232"/>
      <c r="D692" s="279"/>
      <c r="E692" s="564"/>
      <c r="F692" s="415"/>
      <c r="G692" s="415"/>
      <c r="H692" s="30"/>
      <c r="I692" s="11"/>
      <c r="J692" s="11"/>
      <c r="K692" s="57"/>
      <c r="L692" s="10"/>
    </row>
    <row r="693" spans="1:12" hidden="1" x14ac:dyDescent="0.25">
      <c r="A693" s="120"/>
      <c r="B693" s="92"/>
      <c r="C693" s="232"/>
      <c r="D693" s="279"/>
      <c r="E693" s="28"/>
      <c r="F693" s="87"/>
      <c r="G693" s="87"/>
      <c r="H693" s="18"/>
      <c r="I693" s="11"/>
      <c r="J693" s="11"/>
      <c r="K693" s="57"/>
      <c r="L693" s="10"/>
    </row>
    <row r="694" spans="1:12" hidden="1" x14ac:dyDescent="0.25">
      <c r="A694" s="120"/>
      <c r="B694" s="88"/>
      <c r="C694" s="217"/>
      <c r="D694" s="263"/>
      <c r="E694" s="564"/>
      <c r="F694" s="415"/>
      <c r="G694" s="415"/>
      <c r="H694" s="15"/>
      <c r="I694" s="11"/>
      <c r="J694" s="11"/>
      <c r="K694" s="57"/>
      <c r="L694" s="10"/>
    </row>
    <row r="695" spans="1:12" hidden="1" x14ac:dyDescent="0.25">
      <c r="A695" s="120"/>
      <c r="B695" s="92"/>
      <c r="C695" s="232"/>
      <c r="D695" s="318"/>
      <c r="E695" s="28"/>
      <c r="F695" s="87"/>
      <c r="G695" s="87"/>
      <c r="H695" s="18"/>
      <c r="I695" s="11"/>
      <c r="J695" s="11"/>
      <c r="K695" s="57"/>
      <c r="L695" s="10"/>
    </row>
    <row r="696" spans="1:12" hidden="1" x14ac:dyDescent="0.25">
      <c r="A696" s="120"/>
      <c r="B696" s="88"/>
      <c r="C696" s="217"/>
      <c r="D696" s="263"/>
      <c r="E696" s="564"/>
      <c r="F696" s="415"/>
      <c r="G696" s="415"/>
      <c r="H696" s="15"/>
      <c r="I696" s="11"/>
      <c r="J696" s="11"/>
      <c r="K696" s="131"/>
      <c r="L696" s="10"/>
    </row>
    <row r="697" spans="1:12" hidden="1" x14ac:dyDescent="0.25">
      <c r="A697" s="120"/>
      <c r="B697" s="92"/>
      <c r="C697" s="232"/>
      <c r="D697" s="279"/>
      <c r="E697" s="28"/>
      <c r="F697" s="87"/>
      <c r="G697" s="87"/>
      <c r="H697" s="18"/>
      <c r="I697" s="11"/>
      <c r="J697" s="11"/>
      <c r="K697" s="57"/>
      <c r="L697" s="10"/>
    </row>
    <row r="698" spans="1:12" hidden="1" x14ac:dyDescent="0.25">
      <c r="A698" s="120"/>
      <c r="B698" s="88"/>
      <c r="C698" s="217"/>
      <c r="D698" s="263"/>
      <c r="E698" s="564"/>
      <c r="F698" s="415"/>
      <c r="G698" s="415"/>
      <c r="H698" s="18"/>
      <c r="I698" s="11"/>
      <c r="J698" s="11"/>
      <c r="K698" s="57"/>
      <c r="L698" s="10"/>
    </row>
    <row r="699" spans="1:12" hidden="1" x14ac:dyDescent="0.25">
      <c r="A699" s="120"/>
      <c r="B699" s="92"/>
      <c r="C699" s="232"/>
      <c r="D699" s="279"/>
      <c r="E699" s="28"/>
      <c r="F699" s="87"/>
      <c r="G699" s="87"/>
      <c r="H699" s="18"/>
      <c r="I699" s="11"/>
      <c r="J699" s="11"/>
      <c r="K699" s="57"/>
      <c r="L699" s="10"/>
    </row>
    <row r="700" spans="1:12" hidden="1" x14ac:dyDescent="0.25">
      <c r="A700" s="120"/>
      <c r="B700" s="93"/>
      <c r="C700" s="232"/>
      <c r="D700" s="279"/>
      <c r="E700" s="564"/>
      <c r="F700" s="415"/>
      <c r="G700" s="415"/>
      <c r="H700" s="18"/>
      <c r="I700" s="11"/>
      <c r="J700" s="11"/>
      <c r="K700" s="61"/>
      <c r="L700" s="9"/>
    </row>
    <row r="701" spans="1:12" hidden="1" x14ac:dyDescent="0.25">
      <c r="A701" s="120"/>
      <c r="B701" s="92"/>
      <c r="C701" s="232"/>
      <c r="D701" s="296"/>
      <c r="E701" s="28"/>
      <c r="F701" s="87"/>
      <c r="G701" s="87"/>
      <c r="H701" s="104"/>
      <c r="I701" s="39"/>
      <c r="J701" s="39"/>
      <c r="K701" s="57"/>
      <c r="L701" s="9"/>
    </row>
    <row r="702" spans="1:12" hidden="1" x14ac:dyDescent="0.25">
      <c r="A702" s="120"/>
      <c r="B702" s="93"/>
      <c r="C702" s="246"/>
      <c r="D702" s="296"/>
      <c r="E702" s="28"/>
      <c r="F702" s="87"/>
      <c r="G702" s="87"/>
      <c r="H702" s="104"/>
      <c r="I702" s="39"/>
      <c r="J702" s="39"/>
      <c r="K702" s="57"/>
      <c r="L702" s="9"/>
    </row>
    <row r="703" spans="1:12" hidden="1" x14ac:dyDescent="0.25">
      <c r="A703" s="120"/>
      <c r="B703" s="92"/>
      <c r="C703" s="246"/>
      <c r="D703" s="279"/>
      <c r="E703" s="564"/>
      <c r="F703" s="415"/>
      <c r="G703" s="415"/>
      <c r="H703" s="104"/>
      <c r="I703" s="39"/>
      <c r="J703" s="39"/>
      <c r="K703" s="57"/>
      <c r="L703" s="9"/>
    </row>
    <row r="704" spans="1:12" hidden="1" x14ac:dyDescent="0.25">
      <c r="A704" s="120"/>
      <c r="B704" s="92"/>
      <c r="C704" s="246"/>
      <c r="D704" s="279"/>
      <c r="E704" s="564"/>
      <c r="F704" s="415"/>
      <c r="G704" s="415"/>
      <c r="H704" s="104"/>
      <c r="I704" s="39"/>
      <c r="J704" s="39"/>
      <c r="K704" s="57"/>
      <c r="L704" s="9"/>
    </row>
    <row r="705" spans="1:12" hidden="1" x14ac:dyDescent="0.25">
      <c r="A705" s="120"/>
      <c r="B705" s="92"/>
      <c r="C705" s="246"/>
      <c r="D705" s="279"/>
      <c r="E705" s="28"/>
      <c r="F705" s="87"/>
      <c r="G705" s="87"/>
      <c r="H705" s="104"/>
      <c r="I705" s="39"/>
      <c r="J705" s="39"/>
      <c r="K705" s="57"/>
      <c r="L705" s="9"/>
    </row>
    <row r="706" spans="1:12" hidden="1" x14ac:dyDescent="0.25">
      <c r="A706" s="120"/>
      <c r="B706" s="93"/>
      <c r="C706" s="246"/>
      <c r="D706" s="279"/>
      <c r="E706" s="564"/>
      <c r="F706" s="415"/>
      <c r="G706" s="415"/>
      <c r="H706" s="104"/>
      <c r="I706" s="39"/>
      <c r="J706" s="39"/>
      <c r="K706" s="57"/>
      <c r="L706" s="9"/>
    </row>
    <row r="707" spans="1:12" hidden="1" x14ac:dyDescent="0.25">
      <c r="A707" s="120"/>
      <c r="B707" s="92"/>
      <c r="C707" s="246"/>
      <c r="D707" s="279"/>
      <c r="E707" s="28"/>
      <c r="F707" s="87"/>
      <c r="G707" s="87"/>
      <c r="H707" s="104"/>
      <c r="I707" s="39"/>
      <c r="J707" s="39"/>
      <c r="K707" s="57"/>
      <c r="L707" s="9"/>
    </row>
    <row r="708" spans="1:12" hidden="1" x14ac:dyDescent="0.25">
      <c r="A708" s="120"/>
      <c r="B708" s="93"/>
      <c r="C708" s="246"/>
      <c r="D708" s="279"/>
      <c r="E708" s="564"/>
      <c r="F708" s="565"/>
      <c r="G708" s="415"/>
      <c r="H708" s="104"/>
      <c r="I708" s="39"/>
      <c r="J708" s="39"/>
      <c r="K708" s="57"/>
      <c r="L708" s="9"/>
    </row>
    <row r="709" spans="1:12" hidden="1" x14ac:dyDescent="0.25">
      <c r="A709" s="120"/>
      <c r="B709" s="92"/>
      <c r="C709" s="246"/>
      <c r="D709" s="279"/>
      <c r="E709" s="28"/>
      <c r="F709" s="87"/>
      <c r="G709" s="87"/>
      <c r="H709" s="104"/>
      <c r="I709" s="39"/>
      <c r="J709" s="39"/>
      <c r="K709" s="57"/>
      <c r="L709" s="9"/>
    </row>
    <row r="710" spans="1:12" hidden="1" x14ac:dyDescent="0.25">
      <c r="A710" s="120"/>
      <c r="B710" s="93"/>
      <c r="C710" s="566"/>
      <c r="D710" s="279"/>
      <c r="E710" s="564"/>
      <c r="F710" s="415"/>
      <c r="G710" s="415"/>
      <c r="H710" s="30"/>
      <c r="I710" s="11"/>
      <c r="J710" s="11"/>
      <c r="K710" s="57"/>
      <c r="L710" s="9"/>
    </row>
    <row r="711" spans="1:12" x14ac:dyDescent="0.25">
      <c r="A711" s="120"/>
      <c r="B711" s="93"/>
      <c r="C711" s="115"/>
      <c r="D711" s="83"/>
      <c r="E711" s="28"/>
      <c r="F711" s="87"/>
      <c r="G711" s="87"/>
      <c r="H711" s="18"/>
      <c r="I711" s="11"/>
      <c r="J711" s="11"/>
      <c r="K711" s="57"/>
      <c r="L711" s="9"/>
    </row>
    <row r="712" spans="1:12" x14ac:dyDescent="0.25">
      <c r="A712" s="120"/>
      <c r="B712" s="91"/>
      <c r="C712" s="8"/>
      <c r="D712" s="75"/>
      <c r="E712" s="6"/>
      <c r="F712" s="65"/>
      <c r="G712" s="253"/>
      <c r="H712" s="136"/>
      <c r="I712" s="16"/>
      <c r="J712" s="16"/>
      <c r="K712" s="60"/>
      <c r="L712" s="10"/>
    </row>
    <row r="713" spans="1:12" x14ac:dyDescent="0.25">
      <c r="A713" s="120"/>
      <c r="B713" s="91"/>
      <c r="C713" s="37"/>
      <c r="D713" s="78"/>
      <c r="E713" s="10"/>
      <c r="F713" s="65"/>
      <c r="G713" s="65"/>
      <c r="H713" s="18"/>
      <c r="I713" s="11"/>
      <c r="J713" s="11"/>
      <c r="K713" s="57"/>
      <c r="L713" s="10"/>
    </row>
    <row r="714" spans="1:12" x14ac:dyDescent="0.25">
      <c r="A714" s="120"/>
      <c r="B714" s="91"/>
      <c r="C714" s="37"/>
      <c r="D714" s="78"/>
      <c r="E714" s="10"/>
      <c r="F714" s="65"/>
      <c r="G714" s="65"/>
      <c r="H714" s="18"/>
      <c r="I714" s="11"/>
      <c r="J714" s="11"/>
      <c r="K714" s="57"/>
      <c r="L714" s="10"/>
    </row>
    <row r="715" spans="1:12" x14ac:dyDescent="0.25">
      <c r="A715" s="120"/>
      <c r="B715" s="91"/>
      <c r="C715" s="37"/>
      <c r="D715" s="78"/>
      <c r="E715" s="10"/>
      <c r="F715" s="65"/>
      <c r="G715" s="65"/>
      <c r="H715" s="18"/>
      <c r="I715" s="11"/>
      <c r="J715" s="11"/>
      <c r="K715" s="57"/>
      <c r="L715" s="10"/>
    </row>
    <row r="716" spans="1:12" x14ac:dyDescent="0.25">
      <c r="A716" s="25"/>
      <c r="B716" s="92"/>
      <c r="C716" s="25"/>
      <c r="D716" s="143"/>
      <c r="E716" s="144"/>
      <c r="F716" s="145"/>
      <c r="G716" s="145"/>
      <c r="H716" s="146"/>
      <c r="I716" s="147"/>
      <c r="J716" s="147"/>
      <c r="K716" s="148"/>
      <c r="L716" s="25"/>
    </row>
    <row r="717" spans="1:12" x14ac:dyDescent="0.25">
      <c r="A717" s="25"/>
      <c r="B717" s="91"/>
      <c r="C717" s="50"/>
      <c r="D717" s="79"/>
      <c r="E717" s="20"/>
      <c r="F717" s="66"/>
      <c r="G717" s="66"/>
      <c r="H717" s="54"/>
      <c r="I717" s="20"/>
      <c r="J717" s="20"/>
      <c r="K717" s="60"/>
      <c r="L717" s="25"/>
    </row>
    <row r="718" spans="1:12" hidden="1" x14ac:dyDescent="0.25">
      <c r="A718" s="25"/>
      <c r="B718" s="91"/>
      <c r="C718" s="50"/>
      <c r="D718" s="79"/>
      <c r="E718" s="20"/>
      <c r="F718" s="66"/>
      <c r="G718" s="66"/>
      <c r="H718" s="54"/>
      <c r="I718" s="20"/>
      <c r="J718" s="20"/>
      <c r="K718" s="60"/>
      <c r="L718" s="25"/>
    </row>
    <row r="719" spans="1:12" hidden="1" x14ac:dyDescent="0.25">
      <c r="A719" s="120"/>
      <c r="B719" s="93"/>
      <c r="C719" s="246"/>
      <c r="D719" s="279"/>
      <c r="E719" s="564"/>
      <c r="F719" s="319"/>
      <c r="G719" s="415"/>
      <c r="H719" s="18"/>
      <c r="I719" s="11"/>
      <c r="J719" s="11"/>
      <c r="K719" s="132"/>
      <c r="L719" s="9"/>
    </row>
    <row r="720" spans="1:12" hidden="1" x14ac:dyDescent="0.25">
      <c r="A720" s="120"/>
      <c r="B720" s="93"/>
      <c r="C720" s="246"/>
      <c r="D720" s="279"/>
      <c r="E720" s="28"/>
      <c r="F720" s="87"/>
      <c r="G720" s="87"/>
      <c r="H720" s="18"/>
      <c r="I720" s="11"/>
      <c r="J720" s="11"/>
      <c r="K720" s="132"/>
      <c r="L720" s="9"/>
    </row>
    <row r="721" spans="1:12" hidden="1" x14ac:dyDescent="0.25">
      <c r="A721" s="120"/>
      <c r="B721" s="93"/>
      <c r="C721" s="246"/>
      <c r="D721" s="279"/>
      <c r="E721" s="564"/>
      <c r="F721" s="415"/>
      <c r="G721" s="415"/>
      <c r="H721" s="18"/>
      <c r="I721" s="11"/>
      <c r="J721" s="11"/>
      <c r="K721" s="132"/>
      <c r="L721" s="9"/>
    </row>
    <row r="722" spans="1:12" hidden="1" x14ac:dyDescent="0.25">
      <c r="A722" s="120"/>
      <c r="B722" s="93"/>
      <c r="C722" s="21"/>
      <c r="D722" s="296"/>
      <c r="E722" s="28"/>
      <c r="F722" s="87"/>
      <c r="G722" s="87"/>
      <c r="H722" s="18"/>
      <c r="I722" s="11"/>
      <c r="J722" s="11"/>
      <c r="K722" s="132"/>
      <c r="L722" s="9"/>
    </row>
    <row r="723" spans="1:12" hidden="1" x14ac:dyDescent="0.25">
      <c r="A723" s="120"/>
      <c r="B723" s="93"/>
      <c r="C723" s="246"/>
      <c r="D723" s="279"/>
      <c r="E723" s="564"/>
      <c r="F723" s="319"/>
      <c r="G723" s="415"/>
      <c r="H723" s="18"/>
      <c r="I723" s="11"/>
      <c r="J723" s="11"/>
      <c r="K723" s="132"/>
      <c r="L723" s="9"/>
    </row>
    <row r="724" spans="1:12" hidden="1" x14ac:dyDescent="0.25">
      <c r="A724" s="120"/>
      <c r="B724" s="93"/>
      <c r="C724" s="246"/>
      <c r="D724" s="279"/>
      <c r="E724" s="28"/>
      <c r="F724" s="87"/>
      <c r="G724" s="87"/>
      <c r="H724" s="18"/>
      <c r="I724" s="11"/>
      <c r="J724" s="11"/>
      <c r="K724" s="132"/>
      <c r="L724" s="9"/>
    </row>
    <row r="725" spans="1:12" hidden="1" x14ac:dyDescent="0.25">
      <c r="A725" s="120"/>
      <c r="B725" s="93"/>
      <c r="C725" s="246"/>
      <c r="D725" s="279"/>
      <c r="E725" s="564"/>
      <c r="F725" s="319"/>
      <c r="G725" s="415"/>
      <c r="H725" s="18"/>
      <c r="I725" s="11"/>
      <c r="J725" s="11"/>
      <c r="K725" s="132"/>
      <c r="L725" s="9"/>
    </row>
    <row r="726" spans="1:12" hidden="1" x14ac:dyDescent="0.25">
      <c r="A726" s="120"/>
      <c r="B726" s="93"/>
      <c r="C726" s="246"/>
      <c r="D726" s="279"/>
      <c r="E726" s="564"/>
      <c r="F726" s="319"/>
      <c r="G726" s="415"/>
      <c r="H726" s="18"/>
      <c r="I726" s="11"/>
      <c r="J726" s="11"/>
      <c r="K726" s="57"/>
      <c r="L726" s="9"/>
    </row>
    <row r="727" spans="1:12" hidden="1" x14ac:dyDescent="0.25">
      <c r="A727" s="120"/>
      <c r="B727" s="93"/>
      <c r="C727" s="21"/>
      <c r="D727" s="296"/>
      <c r="E727" s="28"/>
      <c r="F727" s="87"/>
      <c r="G727" s="87"/>
      <c r="H727" s="18"/>
      <c r="I727" s="11"/>
      <c r="J727" s="11"/>
      <c r="K727" s="57"/>
      <c r="L727" s="9"/>
    </row>
    <row r="728" spans="1:12" hidden="1" x14ac:dyDescent="0.25">
      <c r="A728" s="120"/>
      <c r="B728" s="93"/>
      <c r="C728" s="246"/>
      <c r="D728" s="314"/>
      <c r="E728" s="564"/>
      <c r="F728" s="415"/>
      <c r="G728" s="415"/>
      <c r="H728" s="25"/>
      <c r="I728" s="25"/>
      <c r="J728" s="25"/>
      <c r="K728" s="57"/>
      <c r="L728" s="9"/>
    </row>
    <row r="729" spans="1:12" hidden="1" x14ac:dyDescent="0.25">
      <c r="A729" s="120"/>
      <c r="B729" s="92"/>
      <c r="C729" s="246"/>
      <c r="D729" s="279"/>
      <c r="E729" s="564"/>
      <c r="F729" s="415"/>
      <c r="G729" s="415"/>
      <c r="H729" s="18"/>
      <c r="I729" s="11"/>
      <c r="J729" s="11"/>
      <c r="K729" s="57"/>
      <c r="L729" s="9"/>
    </row>
    <row r="730" spans="1:12" hidden="1" x14ac:dyDescent="0.25">
      <c r="A730" s="120"/>
      <c r="B730" s="92"/>
      <c r="C730" s="246"/>
      <c r="D730" s="279"/>
      <c r="E730" s="564"/>
      <c r="F730" s="319"/>
      <c r="G730" s="415"/>
      <c r="H730" s="18"/>
      <c r="I730" s="11"/>
      <c r="J730" s="11"/>
      <c r="K730" s="57"/>
      <c r="L730" s="9"/>
    </row>
    <row r="731" spans="1:12" hidden="1" x14ac:dyDescent="0.25">
      <c r="A731" s="120"/>
      <c r="B731" s="93"/>
      <c r="C731" s="21"/>
      <c r="D731" s="296"/>
      <c r="E731" s="28"/>
      <c r="F731" s="87"/>
      <c r="G731" s="87"/>
      <c r="H731" s="18"/>
      <c r="I731" s="11"/>
      <c r="J731" s="11"/>
      <c r="K731" s="57"/>
      <c r="L731" s="9"/>
    </row>
    <row r="732" spans="1:12" hidden="1" x14ac:dyDescent="0.25">
      <c r="A732" s="120"/>
      <c r="B732" s="93"/>
      <c r="C732" s="246"/>
      <c r="D732" s="279"/>
      <c r="E732" s="564"/>
      <c r="F732" s="415"/>
      <c r="G732" s="415"/>
      <c r="H732" s="18"/>
      <c r="I732" s="11"/>
      <c r="J732" s="11"/>
      <c r="K732" s="57"/>
      <c r="L732" s="9"/>
    </row>
    <row r="733" spans="1:12" hidden="1" x14ac:dyDescent="0.25">
      <c r="A733" s="120"/>
      <c r="B733" s="93"/>
      <c r="C733" s="21"/>
      <c r="D733" s="296"/>
      <c r="E733" s="28"/>
      <c r="F733" s="87"/>
      <c r="G733" s="87"/>
      <c r="H733" s="18"/>
      <c r="I733" s="11"/>
      <c r="J733" s="11"/>
      <c r="K733" s="57"/>
      <c r="L733" s="9"/>
    </row>
    <row r="734" spans="1:12" hidden="1" x14ac:dyDescent="0.25">
      <c r="A734" s="120"/>
      <c r="B734" s="93"/>
      <c r="C734" s="246"/>
      <c r="D734" s="279"/>
      <c r="E734" s="564"/>
      <c r="F734" s="319"/>
      <c r="G734" s="415"/>
      <c r="H734" s="18"/>
      <c r="I734" s="11"/>
      <c r="J734" s="11"/>
      <c r="K734" s="57"/>
      <c r="L734" s="9"/>
    </row>
    <row r="735" spans="1:12" hidden="1" x14ac:dyDescent="0.25">
      <c r="A735" s="120"/>
      <c r="B735" s="92"/>
      <c r="C735" s="224"/>
      <c r="D735" s="303"/>
      <c r="E735" s="564"/>
      <c r="F735" s="319"/>
      <c r="G735" s="415"/>
      <c r="H735" s="18"/>
      <c r="I735" s="11"/>
      <c r="J735" s="11"/>
      <c r="K735" s="131"/>
      <c r="L735" s="2"/>
    </row>
    <row r="736" spans="1:12" hidden="1" x14ac:dyDescent="0.25">
      <c r="A736" s="120"/>
      <c r="B736" s="92"/>
      <c r="C736" s="224"/>
      <c r="D736" s="303"/>
      <c r="E736" s="564"/>
      <c r="F736" s="319"/>
      <c r="G736" s="415"/>
      <c r="H736" s="18"/>
      <c r="I736" s="11"/>
      <c r="J736" s="11"/>
      <c r="K736" s="131"/>
      <c r="L736" s="2"/>
    </row>
    <row r="737" spans="1:12" ht="0.95" hidden="1" customHeight="1" x14ac:dyDescent="0.25">
      <c r="A737" s="120"/>
      <c r="B737" s="92"/>
      <c r="C737" s="224"/>
      <c r="D737" s="303"/>
      <c r="E737" s="564"/>
      <c r="F737" s="319"/>
      <c r="G737" s="415"/>
      <c r="H737" s="18"/>
      <c r="I737" s="11"/>
      <c r="J737" s="11"/>
      <c r="K737" s="131"/>
      <c r="L737" s="2"/>
    </row>
    <row r="738" spans="1:12" ht="0.95" hidden="1" customHeight="1" x14ac:dyDescent="0.25">
      <c r="A738" s="120"/>
      <c r="B738" s="92"/>
      <c r="C738" s="224"/>
      <c r="D738" s="303"/>
      <c r="E738" s="564"/>
      <c r="F738" s="319"/>
      <c r="G738" s="415"/>
      <c r="H738" s="18"/>
      <c r="I738" s="11"/>
      <c r="J738" s="11"/>
      <c r="K738" s="131"/>
      <c r="L738" s="2"/>
    </row>
    <row r="739" spans="1:12" hidden="1" x14ac:dyDescent="0.25">
      <c r="A739" s="120"/>
      <c r="B739" s="92"/>
      <c r="C739" s="224"/>
      <c r="D739" s="303"/>
      <c r="E739" s="564"/>
      <c r="F739" s="319"/>
      <c r="G739" s="415"/>
      <c r="H739" s="18"/>
      <c r="I739" s="11"/>
      <c r="J739" s="11"/>
      <c r="K739" s="131"/>
      <c r="L739" s="5"/>
    </row>
    <row r="740" spans="1:12" hidden="1" x14ac:dyDescent="0.25">
      <c r="A740" s="120"/>
      <c r="B740" s="92"/>
      <c r="C740" s="224"/>
      <c r="D740" s="303"/>
      <c r="E740" s="564"/>
      <c r="F740" s="319"/>
      <c r="G740" s="415"/>
      <c r="H740" s="18"/>
      <c r="I740" s="11"/>
      <c r="J740" s="11"/>
      <c r="K740" s="131"/>
      <c r="L740" s="5"/>
    </row>
    <row r="741" spans="1:12" hidden="1" x14ac:dyDescent="0.25">
      <c r="A741" s="120"/>
      <c r="B741" s="88"/>
      <c r="C741" s="31"/>
      <c r="D741" s="294"/>
      <c r="E741" s="15"/>
      <c r="F741" s="99"/>
      <c r="G741" s="99"/>
      <c r="H741" s="18"/>
      <c r="I741" s="11"/>
      <c r="J741" s="11"/>
      <c r="K741" s="140"/>
      <c r="L741" s="5"/>
    </row>
    <row r="742" spans="1:12" hidden="1" x14ac:dyDescent="0.25">
      <c r="A742" s="120"/>
      <c r="B742" s="88"/>
      <c r="C742" s="224"/>
      <c r="D742" s="263"/>
      <c r="E742" s="15"/>
      <c r="F742" s="99"/>
      <c r="G742" s="99"/>
      <c r="H742" s="104"/>
      <c r="I742" s="39"/>
      <c r="J742" s="39"/>
      <c r="K742" s="133"/>
      <c r="L742" s="5"/>
    </row>
    <row r="743" spans="1:12" hidden="1" x14ac:dyDescent="0.25">
      <c r="A743" s="120"/>
      <c r="B743" s="88"/>
      <c r="C743" s="224"/>
      <c r="D743" s="303"/>
      <c r="E743" s="564"/>
      <c r="F743" s="319"/>
      <c r="G743" s="415"/>
      <c r="H743" s="15"/>
      <c r="I743" s="46"/>
      <c r="J743" s="46"/>
      <c r="K743" s="140"/>
      <c r="L743" s="5"/>
    </row>
    <row r="744" spans="1:12" hidden="1" x14ac:dyDescent="0.25">
      <c r="A744" s="120"/>
      <c r="B744" s="93"/>
      <c r="C744" s="585"/>
      <c r="D744" s="314"/>
      <c r="E744" s="120"/>
      <c r="F744" s="125"/>
      <c r="G744" s="125"/>
      <c r="H744" s="25"/>
      <c r="I744" s="121"/>
      <c r="J744" s="121"/>
      <c r="K744" s="140"/>
      <c r="L744" s="5"/>
    </row>
    <row r="745" spans="1:12" hidden="1" x14ac:dyDescent="0.25">
      <c r="A745" s="120"/>
      <c r="B745" s="88"/>
      <c r="C745" s="224"/>
      <c r="D745" s="263"/>
      <c r="E745" s="15"/>
      <c r="F745" s="99"/>
      <c r="G745" s="99"/>
      <c r="H745" s="15"/>
      <c r="I745" s="46"/>
      <c r="J745" s="46"/>
      <c r="K745" s="133"/>
      <c r="L745" s="5"/>
    </row>
    <row r="746" spans="1:12" hidden="1" x14ac:dyDescent="0.25">
      <c r="A746" s="120"/>
      <c r="B746" s="88"/>
      <c r="C746" s="224"/>
      <c r="D746" s="303"/>
      <c r="E746" s="564"/>
      <c r="F746" s="319"/>
      <c r="G746" s="415"/>
      <c r="H746" s="15"/>
      <c r="I746" s="46"/>
      <c r="J746" s="46"/>
      <c r="K746" s="140"/>
      <c r="L746" s="5"/>
    </row>
    <row r="747" spans="1:12" hidden="1" x14ac:dyDescent="0.25">
      <c r="A747" s="120"/>
      <c r="B747" s="93"/>
      <c r="C747" s="585"/>
      <c r="D747" s="314"/>
      <c r="E747" s="120"/>
      <c r="F747" s="125"/>
      <c r="G747" s="125"/>
      <c r="H747" s="25"/>
      <c r="I747" s="121"/>
      <c r="J747" s="121"/>
      <c r="K747" s="140"/>
      <c r="L747" s="5"/>
    </row>
    <row r="748" spans="1:12" hidden="1" x14ac:dyDescent="0.25">
      <c r="A748" s="120"/>
      <c r="B748" s="88"/>
      <c r="C748" s="224"/>
      <c r="D748" s="303"/>
      <c r="E748" s="15"/>
      <c r="F748" s="99"/>
      <c r="G748" s="99"/>
      <c r="H748" s="15"/>
      <c r="I748" s="46"/>
      <c r="J748" s="46"/>
      <c r="K748" s="133"/>
      <c r="L748" s="45"/>
    </row>
    <row r="749" spans="1:12" hidden="1" x14ac:dyDescent="0.25">
      <c r="A749" s="120"/>
      <c r="B749" s="94"/>
      <c r="C749" s="224"/>
      <c r="D749" s="303"/>
      <c r="E749" s="564"/>
      <c r="F749" s="319"/>
      <c r="G749" s="415"/>
      <c r="H749" s="104"/>
      <c r="I749" s="39"/>
      <c r="J749" s="39"/>
      <c r="K749" s="133"/>
      <c r="L749" s="45"/>
    </row>
    <row r="750" spans="1:12" hidden="1" x14ac:dyDescent="0.25">
      <c r="A750" s="120"/>
      <c r="B750" s="94"/>
      <c r="C750" s="224"/>
      <c r="D750" s="303"/>
      <c r="E750" s="564"/>
      <c r="F750" s="319"/>
      <c r="G750" s="415"/>
      <c r="H750" s="18"/>
      <c r="I750" s="11"/>
      <c r="J750" s="11"/>
      <c r="K750" s="131"/>
      <c r="L750" s="45"/>
    </row>
    <row r="751" spans="1:12" hidden="1" x14ac:dyDescent="0.25">
      <c r="A751" s="120"/>
      <c r="B751" s="94"/>
      <c r="C751" s="14"/>
      <c r="D751" s="303"/>
      <c r="E751" s="564"/>
      <c r="F751" s="415"/>
      <c r="G751" s="415"/>
      <c r="H751" s="18"/>
      <c r="I751" s="11"/>
      <c r="J751" s="11"/>
      <c r="K751" s="131"/>
      <c r="L751" s="45"/>
    </row>
    <row r="752" spans="1:12" hidden="1" x14ac:dyDescent="0.25">
      <c r="A752" s="120"/>
      <c r="B752" s="94"/>
      <c r="C752" s="224"/>
      <c r="D752" s="303"/>
      <c r="E752" s="564"/>
      <c r="F752" s="319"/>
      <c r="G752" s="415"/>
      <c r="H752" s="18"/>
      <c r="I752" s="11"/>
      <c r="J752" s="11"/>
      <c r="K752" s="133"/>
      <c r="L752" s="45"/>
    </row>
    <row r="753" spans="1:12" hidden="1" x14ac:dyDescent="0.25">
      <c r="A753" s="120"/>
      <c r="B753" s="94"/>
      <c r="C753" s="224"/>
      <c r="D753" s="303"/>
      <c r="E753" s="564"/>
      <c r="F753" s="319"/>
      <c r="G753" s="415"/>
      <c r="H753" s="18"/>
      <c r="I753" s="11"/>
      <c r="J753" s="11"/>
      <c r="K753" s="133"/>
      <c r="L753" s="45"/>
    </row>
    <row r="754" spans="1:12" hidden="1" x14ac:dyDescent="0.25">
      <c r="A754" s="120"/>
      <c r="B754" s="94"/>
      <c r="C754" s="224"/>
      <c r="D754" s="303"/>
      <c r="E754" s="564"/>
      <c r="F754" s="319"/>
      <c r="G754" s="415"/>
      <c r="H754" s="18"/>
      <c r="I754" s="11"/>
      <c r="J754" s="11"/>
      <c r="K754" s="133"/>
      <c r="L754" s="45"/>
    </row>
    <row r="755" spans="1:12" hidden="1" x14ac:dyDescent="0.25">
      <c r="A755" s="120"/>
      <c r="B755" s="94"/>
      <c r="C755" s="224"/>
      <c r="D755" s="303"/>
      <c r="E755" s="564"/>
      <c r="F755" s="319"/>
      <c r="G755" s="415"/>
      <c r="H755" s="18"/>
      <c r="I755" s="11"/>
      <c r="J755" s="11"/>
      <c r="K755" s="133"/>
      <c r="L755" s="45"/>
    </row>
    <row r="756" spans="1:12" hidden="1" x14ac:dyDescent="0.25">
      <c r="A756" s="120"/>
      <c r="B756" s="94"/>
      <c r="C756" s="224"/>
      <c r="D756" s="303"/>
      <c r="E756" s="564"/>
      <c r="F756" s="319"/>
      <c r="G756" s="415"/>
      <c r="H756" s="18"/>
      <c r="I756" s="11"/>
      <c r="J756" s="11"/>
      <c r="K756" s="133"/>
      <c r="L756" s="45"/>
    </row>
    <row r="757" spans="1:12" hidden="1" x14ac:dyDescent="0.25">
      <c r="A757" s="120"/>
      <c r="B757" s="94"/>
      <c r="C757" s="224"/>
      <c r="D757" s="303"/>
      <c r="E757" s="564"/>
      <c r="F757" s="319"/>
      <c r="G757" s="415"/>
      <c r="H757" s="18"/>
      <c r="I757" s="11"/>
      <c r="J757" s="11"/>
      <c r="K757" s="133"/>
      <c r="L757" s="45"/>
    </row>
    <row r="758" spans="1:12" hidden="1" x14ac:dyDescent="0.25">
      <c r="A758" s="120"/>
      <c r="B758" s="94"/>
      <c r="C758" s="224"/>
      <c r="D758" s="303"/>
      <c r="E758" s="564"/>
      <c r="F758" s="319"/>
      <c r="G758" s="415"/>
      <c r="H758" s="18"/>
      <c r="I758" s="11"/>
      <c r="J758" s="11"/>
      <c r="K758" s="133"/>
      <c r="L758" s="45"/>
    </row>
    <row r="759" spans="1:12" hidden="1" x14ac:dyDescent="0.25">
      <c r="A759" s="120"/>
      <c r="B759" s="94"/>
      <c r="C759" s="586"/>
      <c r="D759" s="263"/>
      <c r="E759" s="15"/>
      <c r="F759" s="99"/>
      <c r="G759" s="99"/>
      <c r="H759" s="18"/>
      <c r="I759" s="11"/>
      <c r="J759" s="11"/>
      <c r="K759" s="133"/>
      <c r="L759" s="45"/>
    </row>
    <row r="760" spans="1:12" hidden="1" x14ac:dyDescent="0.25">
      <c r="A760" s="120"/>
      <c r="B760" s="94"/>
      <c r="C760" s="586"/>
      <c r="D760" s="263"/>
      <c r="E760" s="564"/>
      <c r="F760" s="319"/>
      <c r="G760" s="415"/>
      <c r="H760" s="18"/>
      <c r="I760" s="11"/>
      <c r="J760" s="11"/>
      <c r="K760" s="133"/>
      <c r="L760" s="45"/>
    </row>
    <row r="761" spans="1:12" hidden="1" x14ac:dyDescent="0.25">
      <c r="A761" s="120"/>
      <c r="B761" s="94"/>
      <c r="C761" s="586"/>
      <c r="D761" s="263"/>
      <c r="E761" s="564"/>
      <c r="F761" s="319"/>
      <c r="G761" s="415"/>
      <c r="H761" s="18"/>
      <c r="I761" s="11"/>
      <c r="J761" s="11"/>
      <c r="K761" s="133"/>
      <c r="L761" s="45"/>
    </row>
    <row r="762" spans="1:12" hidden="1" x14ac:dyDescent="0.25">
      <c r="A762" s="120"/>
      <c r="B762" s="94"/>
      <c r="C762" s="586"/>
      <c r="D762" s="263"/>
      <c r="E762" s="564"/>
      <c r="F762" s="319"/>
      <c r="G762" s="415"/>
      <c r="H762" s="18"/>
      <c r="I762" s="11"/>
      <c r="J762" s="11"/>
      <c r="K762" s="134"/>
      <c r="L762" s="45"/>
    </row>
    <row r="763" spans="1:12" hidden="1" x14ac:dyDescent="0.25">
      <c r="A763" s="120"/>
      <c r="B763" s="94"/>
      <c r="C763" s="586"/>
      <c r="D763" s="263"/>
      <c r="E763" s="564"/>
      <c r="F763" s="319"/>
      <c r="G763" s="415"/>
      <c r="H763" s="18"/>
      <c r="I763" s="11"/>
      <c r="J763" s="11"/>
      <c r="K763" s="134"/>
      <c r="L763" s="45"/>
    </row>
    <row r="764" spans="1:12" hidden="1" x14ac:dyDescent="0.25">
      <c r="A764" s="120"/>
      <c r="B764" s="94"/>
      <c r="C764" s="224"/>
      <c r="D764" s="303"/>
      <c r="E764" s="564"/>
      <c r="F764" s="319"/>
      <c r="G764" s="415"/>
      <c r="H764" s="15"/>
      <c r="I764" s="46"/>
      <c r="J764" s="46"/>
      <c r="K764" s="134"/>
      <c r="L764" s="45"/>
    </row>
    <row r="765" spans="1:12" hidden="1" x14ac:dyDescent="0.25">
      <c r="A765" s="120"/>
      <c r="B765" s="94"/>
      <c r="C765" s="224"/>
      <c r="D765" s="303"/>
      <c r="E765" s="564"/>
      <c r="F765" s="319"/>
      <c r="G765" s="415"/>
      <c r="H765" s="18"/>
      <c r="I765" s="11"/>
      <c r="J765" s="11"/>
      <c r="K765" s="133"/>
      <c r="L765" s="45"/>
    </row>
    <row r="766" spans="1:12" hidden="1" x14ac:dyDescent="0.25">
      <c r="A766" s="120"/>
      <c r="B766" s="94"/>
      <c r="C766" s="224"/>
      <c r="D766" s="303"/>
      <c r="E766" s="564"/>
      <c r="F766" s="319"/>
      <c r="G766" s="415"/>
      <c r="H766" s="18"/>
      <c r="I766" s="11"/>
      <c r="J766" s="11"/>
      <c r="K766" s="133"/>
      <c r="L766" s="45"/>
    </row>
    <row r="767" spans="1:12" hidden="1" x14ac:dyDescent="0.25">
      <c r="A767" s="120"/>
      <c r="B767" s="94"/>
      <c r="C767" s="224"/>
      <c r="D767" s="303"/>
      <c r="E767" s="564"/>
      <c r="F767" s="319"/>
      <c r="G767" s="415"/>
      <c r="H767" s="18"/>
      <c r="I767" s="11"/>
      <c r="J767" s="11"/>
      <c r="K767" s="133"/>
      <c r="L767" s="45"/>
    </row>
    <row r="768" spans="1:12" hidden="1" x14ac:dyDescent="0.25">
      <c r="A768" s="120"/>
      <c r="B768" s="94"/>
      <c r="C768" s="224"/>
      <c r="D768" s="303"/>
      <c r="E768" s="564"/>
      <c r="F768" s="319"/>
      <c r="G768" s="415"/>
      <c r="H768" s="18"/>
      <c r="I768" s="11"/>
      <c r="J768" s="11"/>
      <c r="K768" s="133"/>
      <c r="L768" s="45"/>
    </row>
    <row r="769" spans="1:12" hidden="1" x14ac:dyDescent="0.25">
      <c r="A769" s="120"/>
      <c r="B769" s="94"/>
      <c r="C769" s="224"/>
      <c r="D769" s="303"/>
      <c r="E769" s="564"/>
      <c r="F769" s="319"/>
      <c r="G769" s="415"/>
      <c r="H769" s="18"/>
      <c r="I769" s="11"/>
      <c r="J769" s="11"/>
      <c r="K769" s="133"/>
      <c r="L769" s="45"/>
    </row>
    <row r="770" spans="1:12" hidden="1" x14ac:dyDescent="0.25">
      <c r="A770" s="120"/>
      <c r="B770" s="94"/>
      <c r="C770" s="224"/>
      <c r="D770" s="303"/>
      <c r="E770" s="564"/>
      <c r="F770" s="319"/>
      <c r="G770" s="415"/>
      <c r="H770" s="15"/>
      <c r="I770" s="46"/>
      <c r="J770" s="46"/>
      <c r="K770" s="133"/>
      <c r="L770" s="45"/>
    </row>
    <row r="771" spans="1:12" hidden="1" x14ac:dyDescent="0.25">
      <c r="A771" s="120"/>
      <c r="B771" s="94"/>
      <c r="C771" s="14"/>
      <c r="D771" s="294"/>
      <c r="E771" s="15"/>
      <c r="F771" s="99"/>
      <c r="G771" s="99"/>
      <c r="H771" s="15"/>
      <c r="I771" s="46"/>
      <c r="J771" s="46"/>
      <c r="K771" s="133"/>
      <c r="L771" s="45"/>
    </row>
    <row r="772" spans="1:12" hidden="1" x14ac:dyDescent="0.25">
      <c r="A772" s="120"/>
      <c r="B772" s="88"/>
      <c r="C772" s="127"/>
      <c r="D772" s="294"/>
      <c r="E772" s="15"/>
      <c r="F772" s="99"/>
      <c r="G772" s="99"/>
      <c r="H772" s="18"/>
      <c r="I772" s="11"/>
      <c r="J772" s="11"/>
      <c r="K772" s="155"/>
      <c r="L772" s="45"/>
    </row>
    <row r="773" spans="1:12" hidden="1" x14ac:dyDescent="0.25">
      <c r="A773" s="120"/>
      <c r="B773" s="94"/>
      <c r="C773" s="217"/>
      <c r="D773" s="303"/>
      <c r="E773" s="564"/>
      <c r="F773" s="415"/>
      <c r="G773" s="415"/>
      <c r="H773" s="104"/>
      <c r="I773" s="39"/>
      <c r="J773" s="39"/>
      <c r="K773" s="131"/>
      <c r="L773" s="45"/>
    </row>
    <row r="774" spans="1:12" hidden="1" x14ac:dyDescent="0.25">
      <c r="A774" s="120"/>
      <c r="B774" s="94"/>
      <c r="C774" s="217"/>
      <c r="D774" s="80"/>
      <c r="E774" s="10"/>
      <c r="F774" s="65"/>
      <c r="G774" s="65"/>
      <c r="H774" s="104"/>
      <c r="I774" s="39"/>
      <c r="J774" s="39"/>
      <c r="K774" s="131"/>
      <c r="L774" s="5"/>
    </row>
    <row r="775" spans="1:12" hidden="1" x14ac:dyDescent="0.25">
      <c r="A775" s="120"/>
      <c r="B775" s="94"/>
      <c r="C775" s="224"/>
      <c r="D775" s="303"/>
      <c r="E775" s="564"/>
      <c r="F775" s="319"/>
      <c r="G775" s="415"/>
      <c r="H775" s="18"/>
      <c r="I775" s="11"/>
      <c r="J775" s="11"/>
      <c r="K775" s="131"/>
      <c r="L775" s="5"/>
    </row>
    <row r="776" spans="1:12" hidden="1" x14ac:dyDescent="0.25">
      <c r="A776" s="120"/>
      <c r="B776" s="94"/>
      <c r="C776" s="224"/>
      <c r="D776" s="303"/>
      <c r="E776" s="564"/>
      <c r="F776" s="319"/>
      <c r="G776" s="415"/>
      <c r="H776" s="18"/>
      <c r="I776" s="11"/>
      <c r="J776" s="11"/>
      <c r="K776" s="131"/>
      <c r="L776" s="5"/>
    </row>
    <row r="777" spans="1:12" hidden="1" x14ac:dyDescent="0.25">
      <c r="A777" s="120"/>
      <c r="B777" s="94"/>
      <c r="C777" s="224"/>
      <c r="D777" s="303"/>
      <c r="E777" s="564"/>
      <c r="F777" s="319"/>
      <c r="G777" s="415"/>
      <c r="H777" s="18"/>
      <c r="I777" s="11"/>
      <c r="J777" s="11"/>
      <c r="K777" s="131"/>
      <c r="L777" s="5"/>
    </row>
    <row r="778" spans="1:12" hidden="1" x14ac:dyDescent="0.25">
      <c r="A778" s="120"/>
      <c r="B778" s="94"/>
      <c r="C778" s="224"/>
      <c r="D778" s="303"/>
      <c r="E778" s="564"/>
      <c r="F778" s="319"/>
      <c r="G778" s="415"/>
      <c r="H778" s="18"/>
      <c r="I778" s="11"/>
      <c r="J778" s="11"/>
      <c r="K778" s="131"/>
      <c r="L778" s="5"/>
    </row>
    <row r="779" spans="1:12" ht="0.95" hidden="1" customHeight="1" x14ac:dyDescent="0.25">
      <c r="A779" s="120"/>
      <c r="B779" s="94"/>
      <c r="C779" s="224"/>
      <c r="D779" s="303"/>
      <c r="E779" s="564"/>
      <c r="F779" s="319"/>
      <c r="G779" s="415"/>
      <c r="H779" s="18"/>
      <c r="I779" s="11"/>
      <c r="J779" s="11"/>
      <c r="K779" s="131"/>
      <c r="L779" s="5"/>
    </row>
    <row r="780" spans="1:12" hidden="1" x14ac:dyDescent="0.25">
      <c r="A780" s="120"/>
      <c r="B780" s="94"/>
      <c r="C780" s="224"/>
      <c r="D780" s="303"/>
      <c r="E780" s="564"/>
      <c r="F780" s="319"/>
      <c r="G780" s="415"/>
      <c r="H780" s="18"/>
      <c r="I780" s="11"/>
      <c r="J780" s="11"/>
      <c r="K780" s="133"/>
      <c r="L780" s="5"/>
    </row>
    <row r="781" spans="1:12" hidden="1" x14ac:dyDescent="0.25">
      <c r="A781" s="120"/>
      <c r="B781" s="94"/>
      <c r="C781" s="224"/>
      <c r="D781" s="303"/>
      <c r="E781" s="564"/>
      <c r="F781" s="319"/>
      <c r="G781" s="415"/>
      <c r="H781" s="18"/>
      <c r="I781" s="11"/>
      <c r="J781" s="11"/>
      <c r="K781" s="133"/>
      <c r="L781" s="5"/>
    </row>
    <row r="782" spans="1:12" hidden="1" x14ac:dyDescent="0.25">
      <c r="A782" s="120"/>
      <c r="B782" s="94"/>
      <c r="C782" s="224"/>
      <c r="D782" s="303"/>
      <c r="E782" s="564"/>
      <c r="F782" s="319"/>
      <c r="G782" s="415"/>
      <c r="H782" s="18"/>
      <c r="I782" s="11"/>
      <c r="J782" s="11"/>
      <c r="K782" s="131"/>
      <c r="L782" s="5"/>
    </row>
    <row r="783" spans="1:12" hidden="1" x14ac:dyDescent="0.25">
      <c r="A783" s="120"/>
      <c r="B783" s="94"/>
      <c r="C783" s="224"/>
      <c r="D783" s="303"/>
      <c r="E783" s="10"/>
      <c r="F783" s="65"/>
      <c r="G783" s="65"/>
      <c r="H783" s="18"/>
      <c r="I783" s="11"/>
      <c r="J783" s="11"/>
      <c r="K783" s="131"/>
      <c r="L783" s="5"/>
    </row>
    <row r="784" spans="1:12" hidden="1" x14ac:dyDescent="0.25">
      <c r="A784" s="120"/>
      <c r="B784" s="94"/>
      <c r="C784" s="224"/>
      <c r="D784" s="303"/>
      <c r="E784" s="564"/>
      <c r="F784" s="415"/>
      <c r="G784" s="415"/>
      <c r="H784" s="18"/>
      <c r="I784" s="11"/>
      <c r="J784" s="11"/>
      <c r="K784" s="133"/>
      <c r="L784" s="5"/>
    </row>
    <row r="785" spans="1:12" hidden="1" x14ac:dyDescent="0.25">
      <c r="A785" s="120"/>
      <c r="B785" s="94"/>
      <c r="C785" s="224"/>
      <c r="D785" s="303"/>
      <c r="E785" s="564"/>
      <c r="F785" s="415"/>
      <c r="G785" s="415"/>
      <c r="H785" s="18"/>
      <c r="I785" s="11"/>
      <c r="J785" s="11"/>
      <c r="K785" s="131"/>
      <c r="L785" s="5"/>
    </row>
    <row r="786" spans="1:12" hidden="1" x14ac:dyDescent="0.25">
      <c r="A786" s="120"/>
      <c r="B786" s="94"/>
      <c r="C786" s="224"/>
      <c r="D786" s="303"/>
      <c r="E786" s="564"/>
      <c r="F786" s="415"/>
      <c r="G786" s="415"/>
      <c r="H786" s="18"/>
      <c r="I786" s="11"/>
      <c r="J786" s="11"/>
      <c r="K786" s="131"/>
      <c r="L786" s="5"/>
    </row>
    <row r="787" spans="1:12" hidden="1" x14ac:dyDescent="0.25">
      <c r="A787" s="120"/>
      <c r="B787" s="94"/>
      <c r="C787" s="224"/>
      <c r="D787" s="263"/>
      <c r="E787" s="564"/>
      <c r="F787" s="319"/>
      <c r="G787" s="415"/>
      <c r="H787" s="18"/>
      <c r="I787" s="11"/>
      <c r="J787" s="11"/>
      <c r="K787" s="108"/>
      <c r="L787" s="5"/>
    </row>
    <row r="788" spans="1:12" hidden="1" x14ac:dyDescent="0.25">
      <c r="A788" s="120"/>
      <c r="B788" s="94"/>
      <c r="C788" s="224"/>
      <c r="D788" s="263"/>
      <c r="E788" s="564"/>
      <c r="F788" s="319"/>
      <c r="G788" s="415"/>
      <c r="H788" s="18"/>
      <c r="I788" s="11"/>
      <c r="J788" s="11"/>
      <c r="K788" s="108"/>
      <c r="L788" s="5"/>
    </row>
    <row r="789" spans="1:12" hidden="1" x14ac:dyDescent="0.25">
      <c r="A789" s="120"/>
      <c r="B789" s="94"/>
      <c r="C789" s="224"/>
      <c r="D789" s="263"/>
      <c r="E789" s="564"/>
      <c r="F789" s="319"/>
      <c r="G789" s="415"/>
      <c r="H789" s="18"/>
      <c r="I789" s="11"/>
      <c r="J789" s="11"/>
      <c r="K789" s="108"/>
      <c r="L789" s="5"/>
    </row>
    <row r="790" spans="1:12" hidden="1" x14ac:dyDescent="0.25">
      <c r="A790" s="120"/>
      <c r="B790" s="94"/>
      <c r="C790" s="224"/>
      <c r="D790" s="263"/>
      <c r="E790" s="564"/>
      <c r="F790" s="319"/>
      <c r="G790" s="415"/>
      <c r="H790" s="18"/>
      <c r="I790" s="11"/>
      <c r="J790" s="11"/>
      <c r="K790" s="108"/>
      <c r="L790" s="5"/>
    </row>
    <row r="791" spans="1:12" hidden="1" x14ac:dyDescent="0.25">
      <c r="A791" s="120"/>
      <c r="B791" s="94"/>
      <c r="C791" s="224"/>
      <c r="D791" s="263"/>
      <c r="E791" s="564"/>
      <c r="F791" s="319"/>
      <c r="G791" s="415"/>
      <c r="H791" s="18"/>
      <c r="I791" s="11"/>
      <c r="J791" s="11"/>
      <c r="K791" s="108"/>
      <c r="L791" s="5"/>
    </row>
    <row r="792" spans="1:12" hidden="1" x14ac:dyDescent="0.25">
      <c r="A792" s="120"/>
      <c r="B792" s="94"/>
      <c r="C792" s="224"/>
      <c r="D792" s="263"/>
      <c r="E792" s="564"/>
      <c r="F792" s="319"/>
      <c r="G792" s="415"/>
      <c r="H792" s="18"/>
      <c r="I792" s="11"/>
      <c r="J792" s="11"/>
      <c r="K792" s="108"/>
      <c r="L792" s="5"/>
    </row>
    <row r="793" spans="1:12" hidden="1" x14ac:dyDescent="0.25">
      <c r="A793" s="120"/>
      <c r="B793" s="94"/>
      <c r="C793" s="224"/>
      <c r="D793" s="263"/>
      <c r="E793" s="564"/>
      <c r="F793" s="319"/>
      <c r="G793" s="415"/>
      <c r="H793" s="18"/>
      <c r="I793" s="11"/>
      <c r="J793" s="11"/>
      <c r="K793" s="108"/>
      <c r="L793" s="5"/>
    </row>
    <row r="794" spans="1:12" hidden="1" x14ac:dyDescent="0.25">
      <c r="A794" s="120"/>
      <c r="B794" s="88"/>
      <c r="C794" s="14"/>
      <c r="D794" s="282"/>
      <c r="E794" s="15"/>
      <c r="F794" s="99"/>
      <c r="G794" s="109"/>
      <c r="H794" s="18"/>
      <c r="I794" s="11"/>
      <c r="J794" s="11"/>
      <c r="K794" s="140"/>
      <c r="L794" s="5"/>
    </row>
    <row r="795" spans="1:12" hidden="1" x14ac:dyDescent="0.25">
      <c r="A795" s="120"/>
      <c r="B795" s="88"/>
      <c r="C795" s="14"/>
      <c r="D795" s="282"/>
      <c r="E795" s="10"/>
      <c r="F795" s="65"/>
      <c r="G795" s="109"/>
      <c r="H795" s="18"/>
      <c r="I795" s="11"/>
      <c r="J795" s="11"/>
      <c r="K795" s="140"/>
      <c r="L795" s="5"/>
    </row>
    <row r="796" spans="1:12" hidden="1" x14ac:dyDescent="0.25">
      <c r="A796" s="120"/>
      <c r="B796" s="94"/>
      <c r="C796" s="224"/>
      <c r="D796" s="263"/>
      <c r="E796" s="564"/>
      <c r="F796" s="319"/>
      <c r="G796" s="415"/>
      <c r="H796" s="18"/>
      <c r="I796" s="11"/>
      <c r="J796" s="11"/>
      <c r="K796" s="108"/>
      <c r="L796" s="9"/>
    </row>
    <row r="797" spans="1:12" hidden="1" x14ac:dyDescent="0.25">
      <c r="A797" s="120"/>
      <c r="B797" s="94"/>
      <c r="C797" s="224"/>
      <c r="D797" s="263"/>
      <c r="E797" s="564"/>
      <c r="F797" s="319"/>
      <c r="G797" s="415"/>
      <c r="H797" s="18"/>
      <c r="I797" s="11"/>
      <c r="J797" s="11"/>
      <c r="K797" s="108"/>
      <c r="L797" s="9"/>
    </row>
    <row r="798" spans="1:12" hidden="1" x14ac:dyDescent="0.25">
      <c r="A798" s="120"/>
      <c r="B798" s="94"/>
      <c r="C798" s="224"/>
      <c r="D798" s="263"/>
      <c r="E798" s="564"/>
      <c r="F798" s="319"/>
      <c r="G798" s="415"/>
      <c r="H798" s="18"/>
      <c r="I798" s="11"/>
      <c r="J798" s="11"/>
      <c r="K798" s="108"/>
      <c r="L798" s="9"/>
    </row>
    <row r="799" spans="1:12" hidden="1" x14ac:dyDescent="0.25">
      <c r="A799" s="120"/>
      <c r="B799" s="94"/>
      <c r="C799" s="224"/>
      <c r="D799" s="263"/>
      <c r="E799" s="564"/>
      <c r="F799" s="319"/>
      <c r="G799" s="415"/>
      <c r="H799" s="18"/>
      <c r="I799" s="11"/>
      <c r="J799" s="11"/>
      <c r="K799" s="131"/>
      <c r="L799" s="9"/>
    </row>
    <row r="800" spans="1:12" hidden="1" x14ac:dyDescent="0.25">
      <c r="A800" s="120"/>
      <c r="B800" s="94"/>
      <c r="C800" s="224"/>
      <c r="D800" s="263"/>
      <c r="E800" s="564"/>
      <c r="F800" s="319"/>
      <c r="G800" s="415"/>
      <c r="H800" s="18"/>
      <c r="I800" s="11"/>
      <c r="J800" s="11"/>
      <c r="K800" s="131"/>
      <c r="L800" s="9"/>
    </row>
    <row r="801" spans="1:12" hidden="1" x14ac:dyDescent="0.25">
      <c r="A801" s="120"/>
      <c r="B801" s="94"/>
      <c r="C801" s="224"/>
      <c r="D801" s="263"/>
      <c r="E801" s="564"/>
      <c r="F801" s="319"/>
      <c r="G801" s="415"/>
      <c r="H801" s="18"/>
      <c r="I801" s="11"/>
      <c r="J801" s="11"/>
      <c r="K801" s="131"/>
      <c r="L801" s="9"/>
    </row>
    <row r="802" spans="1:12" hidden="1" x14ac:dyDescent="0.25">
      <c r="A802" s="120"/>
      <c r="B802" s="94"/>
      <c r="C802" s="224"/>
      <c r="D802" s="263"/>
      <c r="E802" s="564"/>
      <c r="F802" s="319"/>
      <c r="G802" s="415"/>
      <c r="H802" s="18"/>
      <c r="I802" s="11"/>
      <c r="J802" s="11"/>
      <c r="K802" s="57"/>
      <c r="L802" s="9"/>
    </row>
    <row r="803" spans="1:12" hidden="1" x14ac:dyDescent="0.25">
      <c r="A803" s="120"/>
      <c r="B803" s="94"/>
      <c r="C803" s="224"/>
      <c r="D803" s="263"/>
      <c r="E803" s="564"/>
      <c r="F803" s="319"/>
      <c r="G803" s="415"/>
      <c r="H803" s="18"/>
      <c r="I803" s="11"/>
      <c r="J803" s="11"/>
      <c r="K803" s="57"/>
      <c r="L803" s="9"/>
    </row>
    <row r="804" spans="1:12" hidden="1" x14ac:dyDescent="0.25">
      <c r="A804" s="120"/>
      <c r="B804" s="94"/>
      <c r="C804" s="224"/>
      <c r="D804" s="263"/>
      <c r="E804" s="564"/>
      <c r="F804" s="319"/>
      <c r="G804" s="415"/>
      <c r="H804" s="18"/>
      <c r="I804" s="11"/>
      <c r="J804" s="11"/>
      <c r="K804" s="57"/>
      <c r="L804" s="9"/>
    </row>
    <row r="805" spans="1:12" hidden="1" x14ac:dyDescent="0.25">
      <c r="A805" s="120"/>
      <c r="B805" s="88"/>
      <c r="C805" s="8"/>
      <c r="D805" s="282"/>
      <c r="E805" s="10"/>
      <c r="F805" s="65"/>
      <c r="G805" s="109"/>
      <c r="H805" s="18"/>
      <c r="I805" s="11"/>
      <c r="J805" s="11"/>
      <c r="K805" s="57"/>
      <c r="L805" s="9"/>
    </row>
    <row r="806" spans="1:12" hidden="1" x14ac:dyDescent="0.25">
      <c r="A806" s="120"/>
      <c r="B806" s="88"/>
      <c r="C806" s="217"/>
      <c r="D806" s="263"/>
      <c r="E806" s="32"/>
      <c r="F806" s="565"/>
      <c r="G806" s="415"/>
      <c r="H806" s="18"/>
      <c r="I806" s="11"/>
      <c r="J806" s="11"/>
      <c r="K806" s="135"/>
      <c r="L806" s="9"/>
    </row>
    <row r="807" spans="1:12" hidden="1" x14ac:dyDescent="0.25">
      <c r="A807" s="120"/>
      <c r="B807" s="88"/>
      <c r="C807" s="14"/>
      <c r="D807" s="282"/>
      <c r="E807" s="10"/>
      <c r="F807" s="65"/>
      <c r="G807" s="109"/>
      <c r="H807" s="18"/>
      <c r="I807" s="11"/>
      <c r="J807" s="11"/>
      <c r="K807" s="57"/>
      <c r="L807" s="9"/>
    </row>
    <row r="808" spans="1:12" hidden="1" x14ac:dyDescent="0.25">
      <c r="A808" s="120"/>
      <c r="B808" s="88"/>
      <c r="C808" s="224"/>
      <c r="D808" s="263"/>
      <c r="E808" s="564"/>
      <c r="F808" s="415"/>
      <c r="G808" s="415"/>
      <c r="H808" s="18"/>
      <c r="I808" s="11"/>
      <c r="J808" s="11"/>
      <c r="K808" s="57"/>
      <c r="L808" s="9"/>
    </row>
    <row r="809" spans="1:12" hidden="1" x14ac:dyDescent="0.25">
      <c r="A809" s="120"/>
      <c r="B809" s="88"/>
      <c r="C809" s="224"/>
      <c r="D809" s="263"/>
      <c r="E809" s="326"/>
      <c r="F809" s="308"/>
      <c r="G809" s="506"/>
      <c r="H809" s="18"/>
      <c r="I809" s="11"/>
      <c r="J809" s="11"/>
      <c r="K809" s="57"/>
      <c r="L809" s="10"/>
    </row>
    <row r="810" spans="1:12" hidden="1" x14ac:dyDescent="0.25">
      <c r="A810" s="120"/>
      <c r="B810" s="88"/>
      <c r="C810" s="224"/>
      <c r="D810" s="263"/>
      <c r="E810" s="564"/>
      <c r="F810" s="415"/>
      <c r="G810" s="415"/>
      <c r="H810" s="18"/>
      <c r="I810" s="11"/>
      <c r="J810" s="11"/>
      <c r="K810" s="57"/>
      <c r="L810" s="9"/>
    </row>
    <row r="811" spans="1:12" hidden="1" x14ac:dyDescent="0.25">
      <c r="A811" s="120"/>
      <c r="B811" s="88"/>
      <c r="C811" s="224"/>
      <c r="D811" s="263"/>
      <c r="E811" s="564"/>
      <c r="F811" s="415"/>
      <c r="G811" s="415"/>
      <c r="H811" s="18"/>
      <c r="I811" s="11"/>
      <c r="J811" s="11"/>
      <c r="K811" s="57"/>
      <c r="L811" s="9"/>
    </row>
    <row r="812" spans="1:12" hidden="1" x14ac:dyDescent="0.25">
      <c r="A812" s="120"/>
      <c r="B812" s="88"/>
      <c r="C812" s="224"/>
      <c r="D812" s="263"/>
      <c r="E812" s="564"/>
      <c r="F812" s="415"/>
      <c r="G812" s="415"/>
      <c r="H812" s="18"/>
      <c r="I812" s="11"/>
      <c r="J812" s="11"/>
      <c r="K812" s="57"/>
      <c r="L812" s="9"/>
    </row>
    <row r="813" spans="1:12" ht="32.1" customHeight="1" x14ac:dyDescent="0.25">
      <c r="A813" s="120"/>
      <c r="B813" s="88"/>
      <c r="C813" s="14"/>
      <c r="D813" s="78"/>
      <c r="E813" s="15"/>
      <c r="F813" s="99"/>
      <c r="G813" s="99"/>
      <c r="H813" s="18"/>
      <c r="I813" s="11"/>
      <c r="J813" s="11"/>
      <c r="K813" s="57"/>
      <c r="L813" s="2"/>
    </row>
    <row r="814" spans="1:12" x14ac:dyDescent="0.25">
      <c r="A814" s="120"/>
      <c r="B814" s="91"/>
      <c r="C814" s="8"/>
      <c r="D814" s="75"/>
      <c r="E814" s="6"/>
      <c r="F814" s="65"/>
      <c r="G814" s="253"/>
      <c r="H814" s="136"/>
      <c r="I814" s="16"/>
      <c r="J814" s="16"/>
      <c r="K814" s="60"/>
      <c r="L814" s="10"/>
    </row>
    <row r="815" spans="1:12" x14ac:dyDescent="0.25">
      <c r="A815" s="120"/>
      <c r="B815" s="88"/>
      <c r="C815" s="14"/>
      <c r="D815" s="78"/>
      <c r="E815" s="15"/>
      <c r="F815" s="99"/>
      <c r="G815" s="99"/>
      <c r="H815" s="18"/>
      <c r="I815" s="11"/>
      <c r="J815" s="11"/>
      <c r="K815" s="57"/>
      <c r="L815" s="2"/>
    </row>
    <row r="816" spans="1:12" x14ac:dyDescent="0.25">
      <c r="A816" s="120"/>
      <c r="B816" s="88"/>
      <c r="C816" s="14"/>
      <c r="D816" s="78"/>
      <c r="E816" s="15"/>
      <c r="F816" s="99"/>
      <c r="G816" s="99"/>
      <c r="H816" s="18"/>
      <c r="I816" s="11"/>
      <c r="J816" s="11"/>
      <c r="K816" s="57"/>
      <c r="L816" s="2"/>
    </row>
    <row r="817" spans="1:12" x14ac:dyDescent="0.25">
      <c r="A817" s="120"/>
      <c r="B817" s="88"/>
      <c r="C817" s="14"/>
      <c r="D817" s="78"/>
      <c r="E817" s="15"/>
      <c r="F817" s="99"/>
      <c r="G817" s="99"/>
      <c r="H817" s="18"/>
      <c r="I817" s="11"/>
      <c r="J817" s="11"/>
      <c r="K817" s="57"/>
      <c r="L817" s="2"/>
    </row>
    <row r="818" spans="1:12" x14ac:dyDescent="0.25">
      <c r="A818" s="25"/>
      <c r="B818" s="92"/>
      <c r="C818" s="25"/>
      <c r="D818" s="143"/>
      <c r="E818" s="144"/>
      <c r="F818" s="145"/>
      <c r="G818" s="145"/>
      <c r="H818" s="146"/>
      <c r="I818" s="147"/>
      <c r="J818" s="147"/>
      <c r="K818" s="148"/>
      <c r="L818" s="25"/>
    </row>
    <row r="819" spans="1:12" x14ac:dyDescent="0.25">
      <c r="A819" s="120"/>
      <c r="B819" s="93"/>
      <c r="C819" s="124"/>
      <c r="D819" s="84"/>
      <c r="E819" s="120"/>
      <c r="F819" s="125"/>
      <c r="G819" s="125"/>
      <c r="H819" s="30"/>
      <c r="I819" s="122"/>
      <c r="J819" s="122"/>
      <c r="K819" s="128"/>
      <c r="L819" s="5"/>
    </row>
    <row r="820" spans="1:12" ht="14.1" customHeight="1" x14ac:dyDescent="0.25">
      <c r="A820" s="120"/>
      <c r="B820" s="93"/>
      <c r="C820" s="123"/>
      <c r="D820" s="84"/>
      <c r="E820" s="120"/>
      <c r="F820" s="125"/>
      <c r="G820" s="125"/>
      <c r="H820" s="25"/>
      <c r="I820" s="120"/>
      <c r="J820" s="120"/>
      <c r="K820" s="128"/>
      <c r="L820" s="5"/>
    </row>
    <row r="821" spans="1:12" hidden="1" x14ac:dyDescent="0.25">
      <c r="A821" s="120"/>
      <c r="B821" s="93"/>
      <c r="C821" s="373"/>
      <c r="D821" s="292"/>
      <c r="E821" s="120"/>
      <c r="F821" s="125"/>
      <c r="G821" s="125"/>
      <c r="H821" s="25"/>
      <c r="I821" s="120"/>
      <c r="J821" s="120"/>
      <c r="K821" s="128"/>
      <c r="L821" s="5"/>
    </row>
    <row r="822" spans="1:12" hidden="1" x14ac:dyDescent="0.25">
      <c r="A822" s="120"/>
      <c r="B822" s="92"/>
      <c r="C822" s="374"/>
      <c r="D822" s="221"/>
      <c r="E822" s="564"/>
      <c r="F822" s="564"/>
      <c r="G822" s="415"/>
      <c r="H822" s="25"/>
      <c r="I822" s="120"/>
      <c r="J822" s="120"/>
      <c r="K822" s="128"/>
      <c r="L822" s="5"/>
    </row>
    <row r="823" spans="1:12" hidden="1" x14ac:dyDescent="0.25">
      <c r="A823" s="120"/>
      <c r="B823" s="92"/>
      <c r="C823" s="374"/>
      <c r="D823" s="221"/>
      <c r="E823" s="564"/>
      <c r="F823" s="564"/>
      <c r="G823" s="415"/>
      <c r="H823" s="25"/>
      <c r="I823" s="120"/>
      <c r="J823" s="120"/>
      <c r="K823" s="128"/>
      <c r="L823" s="5"/>
    </row>
    <row r="824" spans="1:12" hidden="1" x14ac:dyDescent="0.25">
      <c r="A824" s="120"/>
      <c r="B824" s="93"/>
      <c r="C824" s="373"/>
      <c r="D824" s="221"/>
      <c r="E824" s="120"/>
      <c r="F824" s="125"/>
      <c r="G824" s="125"/>
      <c r="H824" s="25"/>
      <c r="I824" s="120"/>
      <c r="J824" s="120"/>
      <c r="K824" s="128"/>
      <c r="L824" s="5"/>
    </row>
    <row r="825" spans="1:12" hidden="1" x14ac:dyDescent="0.25">
      <c r="A825" s="120"/>
      <c r="B825" s="93"/>
      <c r="C825" s="232"/>
      <c r="D825" s="221"/>
      <c r="E825" s="564"/>
      <c r="F825" s="564"/>
      <c r="G825" s="415"/>
      <c r="H825" s="25"/>
      <c r="I825" s="121"/>
      <c r="J825" s="121"/>
      <c r="K825" s="164"/>
      <c r="L825" s="5"/>
    </row>
    <row r="826" spans="1:12" hidden="1" x14ac:dyDescent="0.25">
      <c r="A826" s="120"/>
      <c r="B826" s="93"/>
      <c r="C826" s="232"/>
      <c r="D826" s="221"/>
      <c r="E826" s="121"/>
      <c r="F826" s="125"/>
      <c r="G826" s="125"/>
      <c r="H826" s="25"/>
      <c r="I826" s="121"/>
      <c r="J826" s="121"/>
      <c r="K826" s="164"/>
      <c r="L826" s="5"/>
    </row>
    <row r="827" spans="1:12" hidden="1" x14ac:dyDescent="0.25">
      <c r="A827" s="120"/>
      <c r="B827" s="93"/>
      <c r="C827" s="232"/>
      <c r="D827" s="221"/>
      <c r="E827" s="564"/>
      <c r="F827" s="564"/>
      <c r="G827" s="415"/>
      <c r="H827" s="25"/>
      <c r="I827" s="121"/>
      <c r="J827" s="121"/>
      <c r="K827" s="164"/>
      <c r="L827" s="5"/>
    </row>
    <row r="828" spans="1:12" hidden="1" x14ac:dyDescent="0.25">
      <c r="A828" s="120"/>
      <c r="B828" s="93"/>
      <c r="C828" s="232"/>
      <c r="D828" s="221"/>
      <c r="E828" s="121"/>
      <c r="F828" s="125"/>
      <c r="G828" s="125"/>
      <c r="H828" s="25"/>
      <c r="I828" s="121"/>
      <c r="J828" s="121"/>
      <c r="K828" s="164"/>
      <c r="L828" s="5"/>
    </row>
    <row r="829" spans="1:12" hidden="1" x14ac:dyDescent="0.25">
      <c r="A829" s="120"/>
      <c r="B829" s="93"/>
      <c r="C829" s="232"/>
      <c r="D829" s="221"/>
      <c r="E829" s="564"/>
      <c r="F829" s="564"/>
      <c r="G829" s="415"/>
      <c r="H829" s="25"/>
      <c r="I829" s="121"/>
      <c r="J829" s="121"/>
      <c r="K829" s="164"/>
      <c r="L829" s="5"/>
    </row>
    <row r="830" spans="1:12" hidden="1" x14ac:dyDescent="0.25">
      <c r="A830" s="120"/>
      <c r="B830" s="93"/>
      <c r="C830" s="232"/>
      <c r="D830" s="221"/>
      <c r="E830" s="121"/>
      <c r="F830" s="125"/>
      <c r="G830" s="125"/>
      <c r="H830" s="25"/>
      <c r="I830" s="121"/>
      <c r="J830" s="121"/>
      <c r="K830" s="164"/>
      <c r="L830" s="5"/>
    </row>
    <row r="831" spans="1:12" hidden="1" x14ac:dyDescent="0.25">
      <c r="A831" s="120"/>
      <c r="B831" s="93"/>
      <c r="C831" s="232"/>
      <c r="D831" s="221"/>
      <c r="E831" s="564"/>
      <c r="F831" s="564"/>
      <c r="G831" s="415"/>
      <c r="H831" s="25"/>
      <c r="I831" s="121"/>
      <c r="J831" s="121"/>
      <c r="K831" s="164"/>
      <c r="L831" s="5"/>
    </row>
    <row r="832" spans="1:12" hidden="1" x14ac:dyDescent="0.25">
      <c r="A832" s="120"/>
      <c r="B832" s="93"/>
      <c r="C832" s="232"/>
      <c r="D832" s="221"/>
      <c r="E832" s="121"/>
      <c r="F832" s="125"/>
      <c r="G832" s="125"/>
      <c r="H832" s="25"/>
      <c r="I832" s="121"/>
      <c r="J832" s="121"/>
      <c r="K832" s="164"/>
      <c r="L832" s="5"/>
    </row>
    <row r="833" spans="1:12" hidden="1" x14ac:dyDescent="0.25">
      <c r="A833" s="120"/>
      <c r="B833" s="93"/>
      <c r="C833" s="217"/>
      <c r="D833" s="221"/>
      <c r="E833" s="564"/>
      <c r="F833" s="564"/>
      <c r="G833" s="415"/>
      <c r="H833" s="25"/>
      <c r="I833" s="121"/>
      <c r="J833" s="121"/>
      <c r="K833" s="164"/>
      <c r="L833" s="5"/>
    </row>
    <row r="834" spans="1:12" hidden="1" x14ac:dyDescent="0.25">
      <c r="A834" s="120"/>
      <c r="B834" s="93"/>
      <c r="C834" s="217"/>
      <c r="D834" s="221"/>
      <c r="E834" s="121"/>
      <c r="F834" s="125"/>
      <c r="G834" s="125"/>
      <c r="H834" s="25"/>
      <c r="I834" s="121"/>
      <c r="J834" s="121"/>
      <c r="K834" s="164"/>
      <c r="L834" s="5"/>
    </row>
    <row r="835" spans="1:12" hidden="1" x14ac:dyDescent="0.25">
      <c r="A835" s="120"/>
      <c r="B835" s="93"/>
      <c r="C835" s="217"/>
      <c r="D835" s="221"/>
      <c r="E835" s="564"/>
      <c r="F835" s="564"/>
      <c r="G835" s="415"/>
      <c r="H835" s="25"/>
      <c r="I835" s="121"/>
      <c r="J835" s="121"/>
      <c r="K835" s="164"/>
      <c r="L835" s="5"/>
    </row>
    <row r="836" spans="1:12" x14ac:dyDescent="0.25">
      <c r="A836" s="120"/>
      <c r="B836" s="93"/>
      <c r="C836" s="123"/>
      <c r="D836" s="84"/>
      <c r="E836" s="120"/>
      <c r="F836" s="125"/>
      <c r="G836" s="125"/>
      <c r="H836" s="25"/>
      <c r="I836" s="121"/>
      <c r="J836" s="121"/>
      <c r="K836" s="164"/>
      <c r="L836" s="5"/>
    </row>
    <row r="837" spans="1:12" x14ac:dyDescent="0.25">
      <c r="A837" s="120"/>
      <c r="B837" s="93"/>
      <c r="C837" s="8"/>
      <c r="D837" s="75"/>
      <c r="E837" s="6"/>
      <c r="F837" s="65"/>
      <c r="G837" s="253"/>
      <c r="H837" s="136"/>
      <c r="I837" s="16"/>
      <c r="J837" s="16"/>
      <c r="K837" s="60"/>
      <c r="L837" s="5"/>
    </row>
    <row r="838" spans="1:12" x14ac:dyDescent="0.25">
      <c r="A838" s="120"/>
      <c r="B838" s="93"/>
      <c r="C838" s="123"/>
      <c r="D838" s="84"/>
      <c r="E838" s="120"/>
      <c r="F838" s="125"/>
      <c r="G838" s="125"/>
      <c r="H838" s="25"/>
      <c r="I838" s="121"/>
      <c r="J838" s="121"/>
      <c r="K838" s="140"/>
      <c r="L838" s="5"/>
    </row>
    <row r="839" spans="1:12" x14ac:dyDescent="0.25">
      <c r="A839" s="591"/>
      <c r="B839" s="591"/>
      <c r="C839" s="591"/>
      <c r="D839" s="591"/>
      <c r="E839" s="591"/>
      <c r="F839" s="591"/>
      <c r="G839" s="591"/>
      <c r="H839" s="591"/>
      <c r="I839" s="591"/>
      <c r="J839" s="591"/>
      <c r="K839" s="591"/>
    </row>
    <row r="840" spans="1:12" x14ac:dyDescent="0.25">
      <c r="A840" s="591"/>
      <c r="B840" s="591"/>
      <c r="C840" s="591"/>
      <c r="D840" s="591"/>
      <c r="E840" s="591"/>
      <c r="F840" s="591"/>
      <c r="G840" s="591"/>
      <c r="H840" s="591"/>
      <c r="I840" s="591"/>
      <c r="J840" s="591"/>
      <c r="K840" s="591"/>
    </row>
    <row r="841" spans="1:12" x14ac:dyDescent="0.25">
      <c r="B841" s="460"/>
      <c r="C841" s="504"/>
    </row>
    <row r="842" spans="1:12" x14ac:dyDescent="0.25">
      <c r="B842" s="460"/>
      <c r="C842" s="460"/>
    </row>
    <row r="843" spans="1:12" x14ac:dyDescent="0.25">
      <c r="B843" s="392"/>
      <c r="C843" s="498"/>
      <c r="D843" s="203"/>
      <c r="E843" s="497"/>
      <c r="F843" s="459"/>
      <c r="G843" s="305"/>
    </row>
  </sheetData>
  <mergeCells count="16">
    <mergeCell ref="C17:L17"/>
    <mergeCell ref="B68:K68"/>
    <mergeCell ref="B230:K230"/>
    <mergeCell ref="L536:L552"/>
    <mergeCell ref="B569:K569"/>
    <mergeCell ref="C18:L18"/>
    <mergeCell ref="C19:L19"/>
    <mergeCell ref="C20:L20"/>
    <mergeCell ref="H31:K31"/>
    <mergeCell ref="E66:G66"/>
    <mergeCell ref="H66:K66"/>
    <mergeCell ref="C2:K2"/>
    <mergeCell ref="C3:K3"/>
    <mergeCell ref="C5:K5"/>
    <mergeCell ref="C12:K12"/>
    <mergeCell ref="C16:L16"/>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42"/>
  <sheetViews>
    <sheetView topLeftCell="A168" zoomScaleNormal="100" workbookViewId="0">
      <selection activeCell="C245" sqref="C245"/>
    </sheetView>
  </sheetViews>
  <sheetFormatPr defaultRowHeight="15" x14ac:dyDescent="0.25"/>
  <cols>
    <col min="1" max="2" width="3.42578125" customWidth="1"/>
    <col min="3" max="3" width="51" customWidth="1"/>
    <col min="4" max="4" width="7.28515625" customWidth="1"/>
    <col min="5" max="7" width="8.85546875" customWidth="1"/>
    <col min="8" max="9" width="11.42578125" customWidth="1"/>
    <col min="10" max="10" width="13" customWidth="1"/>
    <col min="11"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329</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330</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422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x14ac:dyDescent="0.25">
      <c r="A16" s="5"/>
      <c r="B16" s="117" t="s">
        <v>0</v>
      </c>
      <c r="C16" s="686" t="s">
        <v>491</v>
      </c>
      <c r="D16" s="686"/>
      <c r="E16" s="686"/>
      <c r="F16" s="686"/>
      <c r="G16" s="686"/>
      <c r="H16" s="686"/>
      <c r="I16" s="686"/>
      <c r="J16" s="686"/>
      <c r="K16" s="686"/>
      <c r="L16" s="686"/>
    </row>
    <row r="17" spans="1:12" x14ac:dyDescent="0.25">
      <c r="A17" s="5"/>
      <c r="B17" s="117" t="s">
        <v>0</v>
      </c>
      <c r="C17" s="681" t="s">
        <v>331</v>
      </c>
      <c r="D17" s="681"/>
      <c r="E17" s="681"/>
      <c r="F17" s="681"/>
      <c r="G17" s="681"/>
      <c r="H17" s="681"/>
      <c r="I17" s="681"/>
      <c r="J17" s="681"/>
      <c r="K17" s="681"/>
      <c r="L17" s="681"/>
    </row>
    <row r="18" spans="1:12" x14ac:dyDescent="0.25">
      <c r="A18" s="5"/>
      <c r="B18" s="117" t="s">
        <v>0</v>
      </c>
      <c r="C18" s="681"/>
      <c r="D18" s="681"/>
      <c r="E18" s="681"/>
      <c r="F18" s="681"/>
      <c r="G18" s="681"/>
      <c r="H18" s="681"/>
      <c r="I18" s="681"/>
      <c r="J18" s="681"/>
      <c r="K18" s="681"/>
      <c r="L18" s="681"/>
    </row>
    <row r="19" spans="1:12" x14ac:dyDescent="0.25">
      <c r="A19" s="5"/>
      <c r="B19" s="117" t="s">
        <v>0</v>
      </c>
      <c r="C19" s="681"/>
      <c r="D19" s="681"/>
      <c r="E19" s="681"/>
      <c r="F19" s="681"/>
      <c r="G19" s="681"/>
      <c r="H19" s="681"/>
      <c r="I19" s="681"/>
      <c r="J19" s="681"/>
      <c r="K19" s="681"/>
      <c r="L19" s="681"/>
    </row>
    <row r="20" spans="1:12" x14ac:dyDescent="0.25">
      <c r="A20" s="5"/>
      <c r="B20" s="117" t="s">
        <v>0</v>
      </c>
      <c r="C20" s="682"/>
      <c r="D20" s="682"/>
      <c r="E20" s="682"/>
      <c r="F20" s="682"/>
      <c r="G20" s="682"/>
      <c r="H20" s="682"/>
      <c r="I20" s="682"/>
      <c r="J20" s="682"/>
      <c r="K20" s="682"/>
      <c r="L20" s="682"/>
    </row>
    <row r="21" spans="1:12" x14ac:dyDescent="0.25">
      <c r="A21" s="5"/>
      <c r="B21" s="117"/>
      <c r="C21" s="8"/>
      <c r="D21" s="75"/>
      <c r="E21" s="6"/>
      <c r="F21" s="63"/>
      <c r="G21" s="64"/>
      <c r="H21" s="129"/>
      <c r="I21" s="3"/>
      <c r="J21" s="3"/>
      <c r="K21" s="119"/>
      <c r="L21" s="5"/>
    </row>
    <row r="22" spans="1:12" ht="25.5" x14ac:dyDescent="0.25">
      <c r="A22" s="5"/>
      <c r="B22" s="117"/>
      <c r="C22" s="487" t="s">
        <v>418</v>
      </c>
      <c r="D22" s="75"/>
      <c r="E22" s="6"/>
      <c r="F22" s="63"/>
      <c r="G22" s="64"/>
      <c r="H22" s="129"/>
      <c r="I22" s="3"/>
      <c r="J22" s="3"/>
      <c r="K22" s="119"/>
      <c r="L22" s="5"/>
    </row>
    <row r="23" spans="1:12" x14ac:dyDescent="0.25">
      <c r="A23" s="5"/>
      <c r="B23" s="117"/>
      <c r="C23" s="490"/>
      <c r="D23" s="75"/>
      <c r="E23" s="6"/>
      <c r="F23" s="63"/>
      <c r="G23" s="64"/>
      <c r="H23" s="129"/>
      <c r="I23" s="3"/>
      <c r="J23" s="3"/>
      <c r="K23" s="119"/>
      <c r="L23" s="5"/>
    </row>
    <row r="24" spans="1:12" x14ac:dyDescent="0.25">
      <c r="A24" s="5"/>
      <c r="B24" s="117"/>
      <c r="C24" s="23"/>
      <c r="D24" s="75"/>
      <c r="E24" s="6"/>
      <c r="F24" s="63"/>
      <c r="G24" s="64"/>
      <c r="H24" s="129"/>
      <c r="I24" s="3"/>
      <c r="J24" s="3"/>
      <c r="K24" s="119"/>
      <c r="L24" s="5"/>
    </row>
    <row r="25" spans="1:12" x14ac:dyDescent="0.25">
      <c r="A25" s="5"/>
      <c r="B25" s="113"/>
      <c r="C25" s="23"/>
      <c r="D25" s="75"/>
      <c r="E25" s="6"/>
      <c r="F25" s="63"/>
      <c r="G25" s="64"/>
      <c r="H25" s="129"/>
      <c r="I25" s="3"/>
      <c r="J25" s="3"/>
      <c r="K25" s="119"/>
      <c r="L25" s="5"/>
    </row>
    <row r="26" spans="1:12" x14ac:dyDescent="0.25">
      <c r="A26" s="5"/>
      <c r="B26" s="88"/>
      <c r="C26" s="8"/>
      <c r="D26" s="75"/>
      <c r="E26" s="6"/>
      <c r="F26" s="63"/>
      <c r="G26" s="64"/>
      <c r="H26" s="129"/>
      <c r="I26" s="3"/>
      <c r="J26" s="3"/>
      <c r="K26" s="119"/>
      <c r="L26" s="5"/>
    </row>
    <row r="27" spans="1:12" x14ac:dyDescent="0.25">
      <c r="A27" s="5"/>
      <c r="B27" s="88"/>
      <c r="C27" s="8"/>
      <c r="D27" s="75"/>
      <c r="E27" s="6"/>
      <c r="F27" s="63"/>
      <c r="G27" s="64"/>
      <c r="H27" s="129"/>
      <c r="I27" s="103"/>
      <c r="J27" s="103"/>
      <c r="K27" s="119"/>
      <c r="L27" s="5"/>
    </row>
    <row r="28" spans="1:12" x14ac:dyDescent="0.25">
      <c r="A28" s="5"/>
      <c r="B28" s="88"/>
      <c r="C28" s="8"/>
      <c r="D28" s="75"/>
      <c r="E28" s="6"/>
      <c r="F28" s="63"/>
      <c r="G28" s="64"/>
      <c r="H28" s="129"/>
      <c r="I28" s="103"/>
      <c r="J28" s="103"/>
      <c r="K28" s="119"/>
      <c r="L28" s="5"/>
    </row>
    <row r="29" spans="1:12" x14ac:dyDescent="0.25">
      <c r="A29" s="5"/>
      <c r="B29" s="110"/>
      <c r="C29" s="23"/>
      <c r="D29" s="75"/>
      <c r="E29" s="6"/>
      <c r="F29" s="63"/>
      <c r="G29" s="64"/>
      <c r="H29" s="129"/>
      <c r="I29" s="3"/>
      <c r="J29" s="3"/>
      <c r="K29" s="119"/>
      <c r="L29" s="5"/>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6">
        <f>$G147</f>
        <v>0</v>
      </c>
      <c r="H38" s="18"/>
      <c r="I38" s="11"/>
      <c r="J38" s="11"/>
      <c r="K38" s="57"/>
      <c r="L38" s="13"/>
    </row>
    <row r="39" spans="1:12" x14ac:dyDescent="0.25">
      <c r="A39" s="5"/>
      <c r="B39" s="94" t="s">
        <v>3</v>
      </c>
      <c r="C39" s="112" t="s">
        <v>186</v>
      </c>
      <c r="D39" s="76"/>
      <c r="E39" s="10"/>
      <c r="F39" s="65"/>
      <c r="G39" s="447">
        <f>$G215</f>
        <v>0</v>
      </c>
      <c r="H39" s="18"/>
      <c r="I39" s="11"/>
      <c r="J39" s="11"/>
      <c r="K39" s="57"/>
      <c r="L39" s="13"/>
    </row>
    <row r="40" spans="1:12" x14ac:dyDescent="0.25">
      <c r="A40" s="5"/>
      <c r="B40" s="94" t="s">
        <v>7</v>
      </c>
      <c r="C40" s="112"/>
      <c r="D40" s="76"/>
      <c r="E40" s="10"/>
      <c r="F40" s="65"/>
      <c r="G40" s="447"/>
      <c r="H40" s="18"/>
      <c r="I40" s="11"/>
      <c r="J40" s="11"/>
      <c r="K40" s="57"/>
      <c r="L40" s="13"/>
    </row>
    <row r="41" spans="1:12" x14ac:dyDescent="0.25">
      <c r="A41" s="5"/>
      <c r="B41" s="89"/>
      <c r="C41" s="508"/>
      <c r="D41" s="76"/>
      <c r="E41" s="10"/>
      <c r="F41" s="65"/>
      <c r="G41" s="447"/>
      <c r="H41" s="18"/>
      <c r="I41" s="11"/>
      <c r="J41" s="11"/>
      <c r="K41" s="57"/>
      <c r="L41" s="13"/>
    </row>
    <row r="42" spans="1:12" x14ac:dyDescent="0.25">
      <c r="A42" s="5"/>
      <c r="B42" s="96"/>
      <c r="C42" s="509"/>
      <c r="D42" s="76"/>
      <c r="E42" s="10"/>
      <c r="F42" s="65"/>
      <c r="G42" s="447"/>
      <c r="H42" s="18"/>
      <c r="I42" s="11"/>
      <c r="J42" s="11"/>
      <c r="K42" s="57"/>
      <c r="L42" s="13"/>
    </row>
    <row r="43" spans="1:12" x14ac:dyDescent="0.25">
      <c r="A43" s="5"/>
      <c r="B43" s="89"/>
      <c r="C43" s="51"/>
      <c r="D43" s="76"/>
      <c r="E43" s="10"/>
      <c r="F43" s="65"/>
      <c r="G43" s="447"/>
      <c r="H43" s="18"/>
      <c r="I43" s="11"/>
      <c r="J43" s="11"/>
      <c r="K43" s="57"/>
      <c r="L43" s="13"/>
    </row>
    <row r="44" spans="1:12" x14ac:dyDescent="0.25">
      <c r="A44" s="5"/>
      <c r="B44" s="88" t="s">
        <v>32</v>
      </c>
      <c r="C44" s="8" t="s">
        <v>4</v>
      </c>
      <c r="D44" s="76"/>
      <c r="E44" s="10"/>
      <c r="F44" s="65"/>
      <c r="G44" s="447"/>
      <c r="H44" s="18"/>
      <c r="I44" s="11"/>
      <c r="J44" s="11"/>
      <c r="K44" s="57"/>
      <c r="L44" s="13"/>
    </row>
    <row r="45" spans="1:12" x14ac:dyDescent="0.25">
      <c r="A45" s="5"/>
      <c r="B45" s="89"/>
      <c r="C45" s="51"/>
      <c r="D45" s="76"/>
      <c r="E45" s="10"/>
      <c r="F45" s="65"/>
      <c r="G45" s="447"/>
      <c r="H45" s="18"/>
      <c r="I45" s="11"/>
      <c r="J45" s="11"/>
      <c r="K45" s="57"/>
      <c r="L45" s="13"/>
    </row>
    <row r="46" spans="1:12" x14ac:dyDescent="0.25">
      <c r="A46" s="5"/>
      <c r="B46" s="114" t="s">
        <v>2</v>
      </c>
      <c r="C46" s="112" t="s">
        <v>5</v>
      </c>
      <c r="D46" s="76"/>
      <c r="E46" s="10"/>
      <c r="F46" s="65"/>
      <c r="G46" s="447">
        <f>$G300</f>
        <v>0</v>
      </c>
      <c r="H46" s="18"/>
      <c r="I46" s="11"/>
      <c r="J46" s="11"/>
      <c r="K46" s="57"/>
      <c r="L46" s="13"/>
    </row>
    <row r="47" spans="1:12" x14ac:dyDescent="0.25">
      <c r="A47" s="5"/>
      <c r="B47" s="114" t="s">
        <v>3</v>
      </c>
      <c r="C47" s="112" t="s">
        <v>6</v>
      </c>
      <c r="D47" s="76"/>
      <c r="E47" s="10"/>
      <c r="F47" s="65"/>
      <c r="G47" s="447">
        <f>$G324</f>
        <v>0</v>
      </c>
      <c r="H47" s="18"/>
      <c r="I47" s="11"/>
      <c r="J47" s="11"/>
      <c r="K47" s="57"/>
      <c r="L47" s="13"/>
    </row>
    <row r="48" spans="1:12" x14ac:dyDescent="0.25">
      <c r="A48" s="5"/>
      <c r="B48" s="114" t="s">
        <v>7</v>
      </c>
      <c r="C48" s="112" t="s">
        <v>8</v>
      </c>
      <c r="D48" s="76"/>
      <c r="E48" s="10"/>
      <c r="F48" s="65"/>
      <c r="G48" s="447">
        <f>$G404</f>
        <v>0</v>
      </c>
      <c r="H48" s="18"/>
      <c r="I48" s="11"/>
      <c r="J48" s="11"/>
      <c r="K48" s="57"/>
      <c r="L48" s="13"/>
    </row>
    <row r="49" spans="1:12" x14ac:dyDescent="0.25">
      <c r="A49" s="5"/>
      <c r="B49" s="114" t="s">
        <v>9</v>
      </c>
      <c r="C49" s="112" t="s">
        <v>10</v>
      </c>
      <c r="D49" s="76"/>
      <c r="E49" s="10"/>
      <c r="F49" s="65"/>
      <c r="G49" s="447">
        <f>$G460</f>
        <v>0</v>
      </c>
      <c r="H49" s="18"/>
      <c r="I49" s="11"/>
      <c r="J49" s="11"/>
      <c r="K49" s="57"/>
      <c r="L49" s="13"/>
    </row>
    <row r="50" spans="1:12" x14ac:dyDescent="0.25">
      <c r="A50" s="5"/>
      <c r="B50" s="114" t="s">
        <v>11</v>
      </c>
      <c r="C50" s="112"/>
      <c r="D50" s="76"/>
      <c r="E50" s="10"/>
      <c r="F50" s="65"/>
      <c r="G50" s="447"/>
      <c r="H50" s="18"/>
      <c r="I50" s="11"/>
      <c r="J50" s="11"/>
      <c r="K50" s="57"/>
      <c r="L50" s="13"/>
    </row>
    <row r="51" spans="1:12" x14ac:dyDescent="0.25">
      <c r="A51" s="5"/>
      <c r="B51" s="114" t="s">
        <v>177</v>
      </c>
      <c r="C51" s="112"/>
      <c r="D51" s="88"/>
      <c r="E51" s="8"/>
      <c r="F51" s="88"/>
      <c r="G51" s="446"/>
      <c r="H51" s="88"/>
      <c r="I51" s="8"/>
      <c r="J51" s="8"/>
      <c r="K51" s="88"/>
      <c r="L51" s="8"/>
    </row>
    <row r="52" spans="1:12" x14ac:dyDescent="0.25">
      <c r="A52" s="5"/>
      <c r="B52" s="114" t="s">
        <v>180</v>
      </c>
      <c r="C52" s="112"/>
      <c r="D52" s="88"/>
      <c r="E52" s="8"/>
      <c r="F52" s="88"/>
      <c r="G52" s="446"/>
      <c r="H52" s="88"/>
      <c r="I52" s="8"/>
      <c r="J52" s="8"/>
      <c r="K52" s="88"/>
      <c r="L52" s="8"/>
    </row>
    <row r="53" spans="1:12" x14ac:dyDescent="0.25">
      <c r="A53" s="5"/>
      <c r="B53" s="114" t="s">
        <v>181</v>
      </c>
      <c r="C53" s="112" t="s">
        <v>13</v>
      </c>
      <c r="D53" s="76"/>
      <c r="E53" s="10"/>
      <c r="F53" s="65"/>
      <c r="G53" s="447">
        <f>$G562</f>
        <v>0</v>
      </c>
      <c r="H53" s="18"/>
      <c r="I53" s="11"/>
      <c r="J53" s="11"/>
      <c r="K53" s="57"/>
      <c r="L53" s="13"/>
    </row>
    <row r="54" spans="1:12" x14ac:dyDescent="0.25">
      <c r="A54" s="5"/>
      <c r="B54" s="89"/>
      <c r="C54" s="51"/>
      <c r="D54" s="76"/>
      <c r="E54" s="10"/>
      <c r="F54" s="65"/>
      <c r="G54" s="448"/>
      <c r="H54" s="18"/>
      <c r="I54" s="11"/>
      <c r="J54" s="11"/>
      <c r="K54" s="57"/>
      <c r="L54" s="13"/>
    </row>
    <row r="55" spans="1:12" x14ac:dyDescent="0.25">
      <c r="A55" s="5"/>
      <c r="B55" s="89"/>
      <c r="C55" s="51"/>
      <c r="D55" s="76"/>
      <c r="E55" s="10"/>
      <c r="F55" s="65"/>
      <c r="G55" s="448"/>
      <c r="H55" s="18"/>
      <c r="I55" s="11"/>
      <c r="J55" s="11"/>
      <c r="K55" s="57"/>
      <c r="L55" s="13"/>
    </row>
    <row r="56" spans="1:12" x14ac:dyDescent="0.25">
      <c r="A56" s="5"/>
      <c r="B56" s="88" t="s">
        <v>41</v>
      </c>
      <c r="C56" s="8" t="s">
        <v>42</v>
      </c>
      <c r="D56" s="76"/>
      <c r="E56" s="10"/>
      <c r="F56" s="65"/>
      <c r="G56" s="448"/>
      <c r="H56" s="18"/>
      <c r="I56" s="11"/>
      <c r="J56" s="11"/>
      <c r="K56" s="57"/>
      <c r="L56" s="13"/>
    </row>
    <row r="57" spans="1:12" x14ac:dyDescent="0.25">
      <c r="A57" s="5"/>
      <c r="B57" s="88"/>
      <c r="C57" s="8"/>
      <c r="D57" s="76"/>
      <c r="E57" s="10"/>
      <c r="F57" s="65"/>
      <c r="G57" s="448"/>
      <c r="H57" s="18"/>
      <c r="I57" s="11"/>
      <c r="J57" s="11"/>
      <c r="K57" s="57"/>
      <c r="L57" s="13"/>
    </row>
    <row r="58" spans="1:12" x14ac:dyDescent="0.25">
      <c r="A58" s="5"/>
      <c r="B58" s="114" t="s">
        <v>2</v>
      </c>
      <c r="C58" s="112"/>
      <c r="D58" s="76"/>
      <c r="E58" s="10"/>
      <c r="F58" s="65"/>
      <c r="G58" s="447"/>
      <c r="H58" s="18"/>
      <c r="I58" s="11"/>
      <c r="J58" s="11"/>
      <c r="K58" s="57"/>
      <c r="L58" s="13"/>
    </row>
    <row r="59" spans="1:12" x14ac:dyDescent="0.25">
      <c r="A59" s="5"/>
      <c r="B59" s="114" t="s">
        <v>3</v>
      </c>
      <c r="C59" s="112"/>
      <c r="D59" s="76"/>
      <c r="E59" s="10"/>
      <c r="F59" s="65"/>
      <c r="G59" s="447"/>
      <c r="H59" s="18"/>
      <c r="I59" s="11"/>
      <c r="J59" s="11"/>
      <c r="K59" s="57"/>
      <c r="L59" s="13"/>
    </row>
    <row r="60" spans="1:12" x14ac:dyDescent="0.25">
      <c r="A60" s="5"/>
      <c r="B60" s="114" t="s">
        <v>7</v>
      </c>
      <c r="C60" s="112" t="s">
        <v>15</v>
      </c>
      <c r="D60" s="76"/>
      <c r="E60" s="10"/>
      <c r="F60" s="65"/>
      <c r="G60" s="447">
        <f>$G813</f>
        <v>0</v>
      </c>
      <c r="H60" s="18"/>
      <c r="I60" s="11"/>
      <c r="J60" s="11"/>
      <c r="K60" s="57"/>
      <c r="L60" s="13"/>
    </row>
    <row r="61" spans="1:12" ht="15.75" thickBot="1" x14ac:dyDescent="0.3">
      <c r="A61" s="5"/>
      <c r="B61" s="416" t="s">
        <v>9</v>
      </c>
      <c r="C61" s="417"/>
      <c r="D61" s="418"/>
      <c r="E61" s="419"/>
      <c r="F61" s="420"/>
      <c r="G61" s="449"/>
      <c r="H61" s="18"/>
      <c r="I61" s="11"/>
      <c r="J61" s="11"/>
      <c r="K61" s="57"/>
      <c r="L61" s="13"/>
    </row>
    <row r="62" spans="1:12" ht="15.75" thickTop="1" x14ac:dyDescent="0.25">
      <c r="C62" s="112" t="s">
        <v>254</v>
      </c>
      <c r="H62" s="444">
        <f>SUM(G38:G61)</f>
        <v>0</v>
      </c>
      <c r="L62" s="203"/>
    </row>
    <row r="63" spans="1:12" x14ac:dyDescent="0.25">
      <c r="C63" s="112"/>
      <c r="H63" s="453"/>
      <c r="L63" s="203"/>
    </row>
    <row r="64" spans="1:12" ht="25.5" x14ac:dyDescent="0.25">
      <c r="B64" s="460" t="s">
        <v>295</v>
      </c>
      <c r="C64" s="504" t="s">
        <v>310</v>
      </c>
      <c r="D64" s="203"/>
      <c r="E64" s="203"/>
      <c r="F64" s="203"/>
      <c r="G64" s="453"/>
      <c r="H64" s="453"/>
      <c r="J64" s="507"/>
      <c r="L64" s="203"/>
    </row>
    <row r="65" spans="1:12" x14ac:dyDescent="0.25">
      <c r="B65" s="203"/>
      <c r="C65" s="112"/>
      <c r="D65" s="203"/>
      <c r="E65" s="203"/>
      <c r="F65" s="203"/>
      <c r="G65" s="203"/>
      <c r="H65" s="453"/>
      <c r="L65" s="203"/>
    </row>
    <row r="66" spans="1:12" x14ac:dyDescent="0.25">
      <c r="A66" s="5"/>
      <c r="B66" s="96"/>
      <c r="C66" s="517"/>
      <c r="D66" s="86"/>
      <c r="E66" s="684"/>
      <c r="F66" s="684"/>
      <c r="G66" s="684"/>
      <c r="H66" s="685"/>
      <c r="I66" s="685"/>
      <c r="J66" s="685"/>
      <c r="K66" s="685"/>
      <c r="L66" s="201"/>
    </row>
    <row r="67" spans="1:12" x14ac:dyDescent="0.25">
      <c r="A67" s="4"/>
      <c r="B67" s="89"/>
      <c r="C67" s="52"/>
      <c r="D67" s="146"/>
      <c r="E67" s="202"/>
      <c r="F67" s="147"/>
      <c r="G67" s="148"/>
      <c r="H67" s="146"/>
      <c r="I67" s="202"/>
      <c r="J67" s="147"/>
      <c r="K67" s="148"/>
      <c r="L67" s="147"/>
    </row>
    <row r="68" spans="1:12" ht="15.75" x14ac:dyDescent="0.25">
      <c r="A68" s="90" t="s">
        <v>16</v>
      </c>
      <c r="B68" s="678" t="s">
        <v>1</v>
      </c>
      <c r="C68" s="678"/>
      <c r="D68" s="678"/>
      <c r="E68" s="678"/>
      <c r="F68" s="678"/>
      <c r="G68" s="678"/>
      <c r="H68" s="678"/>
      <c r="I68" s="678"/>
      <c r="J68" s="678"/>
      <c r="K68" s="678"/>
      <c r="L68" s="25"/>
    </row>
    <row r="69" spans="1:12" x14ac:dyDescent="0.25">
      <c r="A69" s="25"/>
      <c r="B69" s="88"/>
      <c r="C69" s="14"/>
      <c r="D69" s="454" t="s">
        <v>154</v>
      </c>
      <c r="E69" s="455" t="s">
        <v>155</v>
      </c>
      <c r="F69" s="456" t="s">
        <v>204</v>
      </c>
      <c r="G69" s="457" t="s">
        <v>194</v>
      </c>
      <c r="H69" s="55"/>
      <c r="I69" s="49"/>
      <c r="J69" s="49"/>
      <c r="K69" s="59"/>
      <c r="L69" s="25"/>
    </row>
    <row r="70" spans="1:12" x14ac:dyDescent="0.25">
      <c r="A70" s="25"/>
      <c r="B70" s="91" t="s">
        <v>2</v>
      </c>
      <c r="C70" s="50" t="s">
        <v>149</v>
      </c>
      <c r="D70" s="79"/>
      <c r="E70" s="20"/>
      <c r="F70" s="66"/>
      <c r="G70" s="66"/>
      <c r="H70" s="54"/>
      <c r="I70" s="20"/>
      <c r="J70" s="20"/>
      <c r="K70" s="60"/>
      <c r="L70" s="25"/>
    </row>
    <row r="71" spans="1:12" x14ac:dyDescent="0.25">
      <c r="A71" s="5"/>
      <c r="B71" s="88"/>
      <c r="C71" s="14"/>
      <c r="D71" s="78"/>
      <c r="E71" s="10"/>
      <c r="F71" s="65"/>
      <c r="G71" s="65"/>
      <c r="H71" s="136"/>
      <c r="I71" s="16"/>
      <c r="J71" s="16"/>
      <c r="K71" s="140"/>
      <c r="L71" s="5"/>
    </row>
    <row r="72" spans="1:12" ht="39" x14ac:dyDescent="0.25">
      <c r="A72" s="5"/>
      <c r="B72" s="88">
        <v>1</v>
      </c>
      <c r="C72" s="165" t="s">
        <v>429</v>
      </c>
      <c r="D72" s="15" t="s">
        <v>25</v>
      </c>
      <c r="E72" s="266">
        <v>1</v>
      </c>
      <c r="F72" s="253">
        <v>0</v>
      </c>
      <c r="G72" s="253">
        <f>E72*F72</f>
        <v>0</v>
      </c>
      <c r="H72" s="15"/>
      <c r="I72" s="167"/>
      <c r="J72" s="167"/>
      <c r="K72" s="174"/>
      <c r="L72" s="10"/>
    </row>
    <row r="73" spans="1:12" x14ac:dyDescent="0.25">
      <c r="A73" s="5"/>
      <c r="B73" s="88"/>
      <c r="C73" s="14"/>
      <c r="D73" s="10"/>
      <c r="E73" s="180"/>
      <c r="F73" s="65"/>
      <c r="G73" s="65"/>
      <c r="H73" s="10"/>
      <c r="I73" s="10"/>
      <c r="J73" s="167"/>
      <c r="K73" s="140"/>
      <c r="L73" s="10"/>
    </row>
    <row r="74" spans="1:12" x14ac:dyDescent="0.25">
      <c r="A74" s="5"/>
      <c r="B74" s="88">
        <v>2</v>
      </c>
      <c r="C74" s="14" t="s">
        <v>157</v>
      </c>
      <c r="D74" s="18"/>
      <c r="E74" s="181"/>
      <c r="F74" s="65"/>
      <c r="G74" s="65"/>
      <c r="H74" s="18"/>
      <c r="I74" s="168"/>
      <c r="J74" s="168"/>
      <c r="K74" s="57"/>
      <c r="L74" s="10"/>
    </row>
    <row r="75" spans="1:12" ht="25.5" x14ac:dyDescent="0.25">
      <c r="A75" s="5"/>
      <c r="B75" s="94"/>
      <c r="C75" s="361" t="s">
        <v>95</v>
      </c>
      <c r="D75" s="18" t="s">
        <v>28</v>
      </c>
      <c r="E75" s="266">
        <v>5</v>
      </c>
      <c r="F75" s="253">
        <v>0</v>
      </c>
      <c r="G75" s="253">
        <f>E75*F75</f>
        <v>0</v>
      </c>
      <c r="H75" s="10"/>
      <c r="I75" s="10"/>
      <c r="J75" s="10"/>
      <c r="K75" s="57"/>
      <c r="L75" s="10"/>
    </row>
    <row r="76" spans="1:12" x14ac:dyDescent="0.25">
      <c r="A76" s="5"/>
      <c r="B76" s="214"/>
      <c r="C76" s="215"/>
      <c r="D76" s="32"/>
      <c r="E76" s="211"/>
      <c r="F76" s="254"/>
      <c r="G76" s="254"/>
      <c r="H76" s="18"/>
      <c r="I76" s="18"/>
      <c r="J76" s="18"/>
      <c r="K76" s="57"/>
      <c r="L76" s="10"/>
    </row>
    <row r="77" spans="1:12" ht="25.5" x14ac:dyDescent="0.25">
      <c r="A77" s="5"/>
      <c r="B77" s="88">
        <v>3</v>
      </c>
      <c r="C77" s="14" t="s">
        <v>18</v>
      </c>
      <c r="D77" s="10"/>
      <c r="E77" s="180"/>
      <c r="F77" s="65"/>
      <c r="G77" s="65"/>
      <c r="H77" s="10"/>
      <c r="I77" s="10"/>
      <c r="J77" s="10"/>
      <c r="K77" s="140"/>
      <c r="L77" s="10"/>
    </row>
    <row r="78" spans="1:12" ht="25.5" x14ac:dyDescent="0.25">
      <c r="A78" s="5"/>
      <c r="B78" s="88" t="s">
        <v>19</v>
      </c>
      <c r="C78" s="361" t="s">
        <v>443</v>
      </c>
      <c r="D78" s="15" t="s">
        <v>25</v>
      </c>
      <c r="E78" s="266">
        <v>5</v>
      </c>
      <c r="F78" s="253">
        <v>0</v>
      </c>
      <c r="G78" s="253">
        <f>E78*F78</f>
        <v>0</v>
      </c>
      <c r="H78" s="10"/>
      <c r="I78" s="10"/>
      <c r="J78" s="10"/>
      <c r="K78" s="57"/>
      <c r="L78" s="10"/>
    </row>
    <row r="79" spans="1:12" x14ac:dyDescent="0.25">
      <c r="A79" s="5"/>
      <c r="B79" s="94"/>
      <c r="C79" s="224"/>
      <c r="D79" s="326"/>
      <c r="E79" s="256"/>
      <c r="F79" s="254"/>
      <c r="G79" s="254"/>
      <c r="H79" s="10"/>
      <c r="I79" s="10"/>
      <c r="J79" s="10"/>
      <c r="K79" s="57"/>
      <c r="L79" s="10"/>
    </row>
    <row r="80" spans="1:12" hidden="1" x14ac:dyDescent="0.25">
      <c r="A80" s="5"/>
      <c r="B80" s="94"/>
      <c r="C80" s="327"/>
      <c r="D80" s="326"/>
      <c r="E80" s="256"/>
      <c r="F80" s="254"/>
      <c r="G80" s="254"/>
      <c r="H80" s="18"/>
      <c r="I80" s="18"/>
      <c r="J80" s="18"/>
      <c r="K80" s="57"/>
      <c r="L80" s="10"/>
    </row>
    <row r="81" spans="1:12" hidden="1" x14ac:dyDescent="0.25">
      <c r="A81" s="5"/>
      <c r="B81" s="94"/>
      <c r="C81" s="327"/>
      <c r="D81" s="204"/>
      <c r="E81" s="256"/>
      <c r="F81" s="254"/>
      <c r="G81" s="254"/>
      <c r="H81" s="18"/>
      <c r="I81" s="204"/>
      <c r="J81" s="255"/>
    </row>
    <row r="82" spans="1:12" hidden="1" x14ac:dyDescent="0.25">
      <c r="A82" s="5"/>
      <c r="B82" s="94"/>
      <c r="C82" s="327"/>
      <c r="D82" s="204"/>
      <c r="E82" s="256"/>
      <c r="F82" s="254"/>
      <c r="G82" s="254"/>
      <c r="H82" s="18"/>
      <c r="I82" s="168"/>
      <c r="J82" s="18"/>
      <c r="K82" s="57"/>
      <c r="L82" s="10"/>
    </row>
    <row r="83" spans="1:12" hidden="1" x14ac:dyDescent="0.25">
      <c r="A83" s="5"/>
      <c r="B83" s="88"/>
      <c r="C83" s="14"/>
      <c r="D83" s="10"/>
      <c r="E83" s="180"/>
      <c r="F83" s="65"/>
      <c r="G83" s="65"/>
      <c r="H83" s="10"/>
      <c r="I83" s="10"/>
      <c r="J83" s="10"/>
      <c r="K83" s="140"/>
      <c r="L83" s="10"/>
    </row>
    <row r="84" spans="1:12" ht="25.5" x14ac:dyDescent="0.25">
      <c r="A84" s="5"/>
      <c r="B84" s="88">
        <v>4</v>
      </c>
      <c r="C84" s="14" t="s">
        <v>94</v>
      </c>
      <c r="D84" s="15"/>
      <c r="E84" s="182"/>
      <c r="F84" s="65"/>
      <c r="G84" s="65"/>
      <c r="H84" s="18"/>
      <c r="I84" s="18"/>
      <c r="J84" s="18"/>
      <c r="K84" s="57"/>
      <c r="L84" s="10"/>
    </row>
    <row r="85" spans="1:12" x14ac:dyDescent="0.25">
      <c r="A85" s="5"/>
      <c r="B85" s="392" t="s">
        <v>19</v>
      </c>
      <c r="C85" s="361" t="s">
        <v>21</v>
      </c>
      <c r="D85" s="282" t="s">
        <v>172</v>
      </c>
      <c r="E85" s="363">
        <v>5</v>
      </c>
      <c r="F85" s="253">
        <v>0</v>
      </c>
      <c r="G85" s="253">
        <f>E85*F85</f>
        <v>0</v>
      </c>
      <c r="H85" s="10"/>
      <c r="I85" s="167"/>
      <c r="J85" s="10"/>
      <c r="K85" s="57"/>
      <c r="L85" s="10"/>
    </row>
    <row r="86" spans="1:12" hidden="1" x14ac:dyDescent="0.25">
      <c r="A86" s="5"/>
      <c r="B86" s="376" t="s">
        <v>19</v>
      </c>
      <c r="C86" s="361" t="s">
        <v>21</v>
      </c>
      <c r="D86" s="282" t="s">
        <v>319</v>
      </c>
      <c r="E86" s="363">
        <v>6</v>
      </c>
      <c r="F86" s="254"/>
      <c r="G86" s="254"/>
      <c r="H86" s="10"/>
      <c r="I86" s="167"/>
      <c r="J86" s="10"/>
      <c r="K86" s="57"/>
      <c r="L86" s="10"/>
    </row>
    <row r="87" spans="1:12" ht="25.5" x14ac:dyDescent="0.25">
      <c r="A87" s="5"/>
      <c r="B87" s="392" t="s">
        <v>20</v>
      </c>
      <c r="C87" s="347" t="s">
        <v>198</v>
      </c>
      <c r="D87" s="282" t="s">
        <v>126</v>
      </c>
      <c r="E87" s="267">
        <v>10</v>
      </c>
      <c r="F87" s="253">
        <v>0</v>
      </c>
      <c r="G87" s="253">
        <f>E87*F87</f>
        <v>0</v>
      </c>
      <c r="H87" s="18"/>
      <c r="I87" s="18"/>
      <c r="J87" s="18"/>
      <c r="K87" s="57"/>
      <c r="L87" s="10"/>
    </row>
    <row r="88" spans="1:12" ht="14.1" customHeight="1" x14ac:dyDescent="0.25">
      <c r="A88" s="5"/>
      <c r="B88" s="379"/>
      <c r="C88" s="327"/>
      <c r="D88" s="326"/>
      <c r="E88" s="256"/>
      <c r="F88" s="254"/>
      <c r="G88" s="254"/>
      <c r="H88" s="10"/>
      <c r="I88" s="10"/>
      <c r="J88" s="10"/>
      <c r="K88" s="140"/>
      <c r="L88" s="10"/>
    </row>
    <row r="89" spans="1:12" hidden="1" x14ac:dyDescent="0.25">
      <c r="A89" s="5"/>
      <c r="B89" s="216"/>
      <c r="C89" s="217"/>
      <c r="D89" s="10"/>
      <c r="E89" s="180"/>
      <c r="F89" s="65"/>
      <c r="G89" s="65"/>
      <c r="H89" s="10"/>
      <c r="I89" s="10"/>
      <c r="J89" s="10"/>
      <c r="K89" s="140"/>
      <c r="L89" s="10"/>
    </row>
    <row r="90" spans="1:12" hidden="1" x14ac:dyDescent="0.25">
      <c r="A90" s="5"/>
      <c r="B90" s="379"/>
      <c r="C90" s="224"/>
      <c r="D90" s="263"/>
      <c r="E90" s="328"/>
      <c r="F90" s="254"/>
      <c r="G90" s="254"/>
      <c r="H90" s="15"/>
      <c r="I90" s="15"/>
      <c r="J90" s="15"/>
      <c r="K90" s="57"/>
      <c r="L90" s="10"/>
    </row>
    <row r="91" spans="1:12" ht="63.75" x14ac:dyDescent="0.25">
      <c r="A91" s="5"/>
      <c r="B91" s="88">
        <v>5</v>
      </c>
      <c r="C91" s="304" t="s">
        <v>406</v>
      </c>
      <c r="D91" s="10" t="s">
        <v>172</v>
      </c>
      <c r="E91" s="180">
        <v>2</v>
      </c>
      <c r="F91" s="253">
        <v>0</v>
      </c>
      <c r="G91" s="253">
        <f>E91*F91</f>
        <v>0</v>
      </c>
      <c r="H91" s="10"/>
      <c r="I91" s="10"/>
      <c r="J91" s="10"/>
      <c r="K91" s="140"/>
      <c r="L91" s="10"/>
    </row>
    <row r="92" spans="1:12" x14ac:dyDescent="0.25">
      <c r="A92" s="5"/>
      <c r="B92" s="88"/>
      <c r="C92" s="14"/>
      <c r="D92" s="10"/>
      <c r="E92" s="180"/>
      <c r="F92" s="65"/>
      <c r="G92" s="65"/>
      <c r="H92" s="10"/>
      <c r="I92" s="10"/>
      <c r="J92" s="10"/>
      <c r="K92" s="140"/>
      <c r="L92" s="10"/>
    </row>
    <row r="93" spans="1:12" ht="63.75" x14ac:dyDescent="0.25">
      <c r="A93" s="5"/>
      <c r="B93" s="376">
        <v>6</v>
      </c>
      <c r="C93" s="142" t="s">
        <v>379</v>
      </c>
      <c r="D93" s="362" t="s">
        <v>28</v>
      </c>
      <c r="E93" s="363">
        <v>5</v>
      </c>
      <c r="F93" s="253">
        <v>0</v>
      </c>
      <c r="G93" s="253">
        <f>E93*F93</f>
        <v>0</v>
      </c>
      <c r="H93" s="10"/>
      <c r="I93" s="10"/>
      <c r="J93" s="10"/>
      <c r="K93" s="140"/>
      <c r="L93" s="10"/>
    </row>
    <row r="94" spans="1:12" ht="14.1" customHeight="1" x14ac:dyDescent="0.25">
      <c r="A94" s="5"/>
      <c r="B94" s="214"/>
      <c r="C94" s="215"/>
      <c r="D94" s="326"/>
      <c r="E94" s="328"/>
      <c r="F94" s="254"/>
      <c r="G94" s="254"/>
      <c r="H94" s="18"/>
      <c r="I94" s="18"/>
      <c r="J94" s="18"/>
      <c r="K94" s="140"/>
      <c r="L94" s="10"/>
    </row>
    <row r="95" spans="1:12" hidden="1" x14ac:dyDescent="0.25">
      <c r="A95" s="5"/>
      <c r="B95" s="88"/>
      <c r="C95" s="14"/>
      <c r="D95" s="10"/>
      <c r="E95" s="180"/>
      <c r="F95" s="65"/>
      <c r="G95" s="65"/>
      <c r="H95" s="10"/>
      <c r="I95" s="10"/>
      <c r="J95" s="10"/>
      <c r="K95" s="140"/>
      <c r="L95" s="10"/>
    </row>
    <row r="96" spans="1:12" hidden="1" x14ac:dyDescent="0.25">
      <c r="A96" s="5"/>
      <c r="B96" s="88"/>
      <c r="C96" s="391"/>
      <c r="D96" s="15"/>
      <c r="E96" s="189"/>
      <c r="F96" s="65"/>
      <c r="G96" s="65"/>
      <c r="H96" s="15"/>
      <c r="I96" s="169"/>
      <c r="J96" s="169"/>
      <c r="K96" s="57"/>
      <c r="L96" s="10"/>
    </row>
    <row r="97" spans="1:12" ht="25.5" hidden="1" x14ac:dyDescent="0.25">
      <c r="A97" s="5"/>
      <c r="B97" s="223"/>
      <c r="C97" s="224"/>
      <c r="D97" s="263"/>
      <c r="E97" s="328"/>
      <c r="F97" s="254"/>
      <c r="G97" s="254"/>
      <c r="H97" s="25"/>
      <c r="I97" s="121"/>
      <c r="J97" s="450" t="s">
        <v>332</v>
      </c>
      <c r="K97" s="140"/>
      <c r="L97" s="5"/>
    </row>
    <row r="98" spans="1:12" hidden="1" x14ac:dyDescent="0.25">
      <c r="A98" s="5"/>
      <c r="B98" s="223"/>
      <c r="C98" s="304"/>
      <c r="D98" s="15"/>
      <c r="E98" s="192"/>
      <c r="F98" s="125"/>
      <c r="G98" s="125"/>
      <c r="H98" s="25"/>
      <c r="I98" s="121"/>
      <c r="J98" s="121"/>
      <c r="K98" s="140"/>
      <c r="L98" s="5"/>
    </row>
    <row r="99" spans="1:12" hidden="1" x14ac:dyDescent="0.25">
      <c r="A99" s="5"/>
      <c r="B99" s="379"/>
      <c r="C99" s="224"/>
      <c r="D99" s="263"/>
      <c r="E99" s="328"/>
      <c r="F99" s="254"/>
      <c r="G99" s="254"/>
      <c r="H99" s="15"/>
      <c r="I99" s="169"/>
      <c r="J99" s="166"/>
      <c r="K99" s="57"/>
      <c r="L99" s="10"/>
    </row>
    <row r="100" spans="1:12" hidden="1" x14ac:dyDescent="0.25">
      <c r="A100" s="5"/>
      <c r="B100" s="97"/>
      <c r="C100" s="141"/>
      <c r="D100" s="15"/>
      <c r="E100" s="189"/>
      <c r="F100" s="125"/>
      <c r="G100" s="125"/>
      <c r="H100" s="25"/>
      <c r="I100" s="121"/>
      <c r="J100" s="121"/>
      <c r="K100" s="140"/>
      <c r="L100" s="5"/>
    </row>
    <row r="101" spans="1:12" hidden="1" x14ac:dyDescent="0.25">
      <c r="A101" s="5"/>
      <c r="B101" s="88"/>
      <c r="C101" s="224"/>
      <c r="D101" s="263"/>
      <c r="E101" s="328"/>
      <c r="F101" s="254"/>
      <c r="G101" s="254"/>
      <c r="H101" s="15"/>
      <c r="I101" s="15"/>
      <c r="J101" s="15"/>
      <c r="K101" s="57"/>
      <c r="L101" s="10"/>
    </row>
    <row r="102" spans="1:12" hidden="1" x14ac:dyDescent="0.25">
      <c r="A102" s="5"/>
      <c r="B102" s="94"/>
      <c r="C102" s="327"/>
      <c r="D102" s="263"/>
      <c r="E102" s="328"/>
      <c r="F102" s="254"/>
      <c r="G102" s="254"/>
      <c r="H102" s="15"/>
      <c r="I102" s="15"/>
      <c r="J102" s="15"/>
      <c r="K102" s="57"/>
      <c r="L102" s="10"/>
    </row>
    <row r="103" spans="1:12" ht="38.25" x14ac:dyDescent="0.25">
      <c r="A103" s="5"/>
      <c r="B103" s="88">
        <v>7</v>
      </c>
      <c r="C103" s="304" t="s">
        <v>492</v>
      </c>
      <c r="D103" s="10" t="s">
        <v>25</v>
      </c>
      <c r="E103" s="363">
        <v>5</v>
      </c>
      <c r="F103" s="253">
        <v>0</v>
      </c>
      <c r="G103" s="253">
        <f>E103*F103</f>
        <v>0</v>
      </c>
      <c r="H103" s="18"/>
      <c r="I103" s="11"/>
      <c r="J103" s="11"/>
      <c r="K103" s="140"/>
      <c r="L103" s="10"/>
    </row>
    <row r="104" spans="1:12" x14ac:dyDescent="0.25">
      <c r="A104" s="5"/>
      <c r="B104" s="88"/>
      <c r="C104" s="14"/>
      <c r="D104" s="15"/>
      <c r="E104" s="189"/>
      <c r="F104" s="65"/>
      <c r="G104" s="65"/>
      <c r="H104" s="10"/>
      <c r="I104" s="17"/>
      <c r="J104" s="17"/>
      <c r="K104" s="57"/>
      <c r="L104" s="10"/>
    </row>
    <row r="105" spans="1:12" ht="51" x14ac:dyDescent="0.25">
      <c r="A105" s="5"/>
      <c r="B105" s="379">
        <v>8</v>
      </c>
      <c r="C105" s="304" t="s">
        <v>445</v>
      </c>
      <c r="D105" s="601" t="s">
        <v>172</v>
      </c>
      <c r="E105" s="272">
        <v>10</v>
      </c>
      <c r="F105" s="253">
        <v>0</v>
      </c>
      <c r="G105" s="253">
        <f>E105*F105</f>
        <v>0</v>
      </c>
      <c r="H105" s="15"/>
      <c r="I105" s="15"/>
      <c r="J105" s="15"/>
      <c r="K105" s="57"/>
      <c r="L105" s="10"/>
    </row>
    <row r="106" spans="1:12" x14ac:dyDescent="0.25">
      <c r="A106" s="5"/>
      <c r="B106" s="379"/>
      <c r="C106" s="304"/>
      <c r="D106" s="601"/>
      <c r="E106" s="272"/>
      <c r="F106" s="253"/>
      <c r="G106" s="253"/>
      <c r="H106" s="15"/>
      <c r="I106" s="15"/>
      <c r="J106" s="15"/>
      <c r="K106" s="57"/>
      <c r="L106" s="10"/>
    </row>
    <row r="107" spans="1:12" ht="38.25" x14ac:dyDescent="0.25">
      <c r="A107" s="5"/>
      <c r="B107" s="379">
        <v>9</v>
      </c>
      <c r="C107" s="304" t="s">
        <v>494</v>
      </c>
      <c r="D107" s="601" t="s">
        <v>172</v>
      </c>
      <c r="E107" s="272">
        <v>4</v>
      </c>
      <c r="F107" s="253">
        <v>0</v>
      </c>
      <c r="G107" s="253">
        <f>E107*F107</f>
        <v>0</v>
      </c>
      <c r="H107" s="15"/>
      <c r="I107" s="15"/>
      <c r="J107" s="15"/>
      <c r="K107" s="57"/>
      <c r="L107" s="10"/>
    </row>
    <row r="108" spans="1:12" x14ac:dyDescent="0.25">
      <c r="A108" s="5"/>
      <c r="B108" s="376"/>
      <c r="C108" s="361"/>
      <c r="D108" s="282"/>
      <c r="E108" s="363"/>
      <c r="F108" s="253"/>
      <c r="G108" s="253"/>
      <c r="H108" s="15"/>
      <c r="I108" s="15"/>
      <c r="J108" s="15"/>
      <c r="K108" s="57"/>
      <c r="L108" s="10"/>
    </row>
    <row r="109" spans="1:12" ht="38.25" x14ac:dyDescent="0.25">
      <c r="A109" s="5"/>
      <c r="B109" s="379">
        <v>10</v>
      </c>
      <c r="C109" s="304" t="s">
        <v>408</v>
      </c>
      <c r="D109" s="282" t="s">
        <v>114</v>
      </c>
      <c r="E109" s="363">
        <v>5</v>
      </c>
      <c r="F109" s="253">
        <v>0</v>
      </c>
      <c r="G109" s="253">
        <f>E109*F109</f>
        <v>0</v>
      </c>
      <c r="H109" s="15"/>
      <c r="I109" s="169"/>
      <c r="J109" s="169"/>
      <c r="K109" s="57"/>
      <c r="L109" s="10"/>
    </row>
    <row r="110" spans="1:12" hidden="1" x14ac:dyDescent="0.25">
      <c r="A110" s="5"/>
      <c r="B110" s="376"/>
      <c r="C110" s="327"/>
      <c r="D110" s="263"/>
      <c r="E110" s="328"/>
      <c r="F110" s="254"/>
      <c r="G110" s="254"/>
      <c r="H110" s="15"/>
      <c r="I110" s="15"/>
      <c r="J110" s="15"/>
      <c r="K110" s="57"/>
      <c r="L110" s="10"/>
    </row>
    <row r="111" spans="1:12" hidden="1" x14ac:dyDescent="0.25">
      <c r="A111" s="5"/>
      <c r="B111" s="214"/>
      <c r="C111" s="327"/>
      <c r="D111" s="263"/>
      <c r="E111" s="328"/>
      <c r="F111" s="254"/>
      <c r="G111" s="254"/>
      <c r="H111" s="15"/>
      <c r="I111" s="15"/>
      <c r="J111" s="15"/>
      <c r="K111" s="57"/>
      <c r="L111" s="10"/>
    </row>
    <row r="112" spans="1:12" hidden="1" x14ac:dyDescent="0.25">
      <c r="A112" s="5"/>
      <c r="B112" s="223"/>
      <c r="C112" s="315"/>
      <c r="D112" s="263"/>
      <c r="E112" s="328"/>
      <c r="F112" s="254"/>
      <c r="G112" s="254"/>
      <c r="H112" s="25"/>
      <c r="I112" s="205"/>
      <c r="J112" s="121"/>
      <c r="K112" s="140"/>
      <c r="L112" s="5"/>
    </row>
    <row r="113" spans="1:12" ht="15.95" customHeight="1" x14ac:dyDescent="0.25">
      <c r="A113" s="5"/>
      <c r="B113" s="176"/>
      <c r="C113" s="175"/>
      <c r="D113" s="25"/>
      <c r="E113" s="193"/>
      <c r="F113" s="257"/>
      <c r="G113" s="257"/>
      <c r="H113" s="25"/>
      <c r="I113" s="121"/>
      <c r="J113" s="121"/>
      <c r="K113" s="140"/>
      <c r="L113" s="5"/>
    </row>
    <row r="114" spans="1:12" ht="0.95" hidden="1" customHeight="1" x14ac:dyDescent="0.25">
      <c r="A114" s="5"/>
      <c r="B114" s="88"/>
      <c r="C114" s="304"/>
      <c r="D114" s="282"/>
      <c r="E114" s="363"/>
      <c r="F114" s="253"/>
      <c r="G114" s="253"/>
      <c r="H114" s="15"/>
      <c r="I114" s="166"/>
      <c r="J114" s="166"/>
      <c r="K114" s="57"/>
      <c r="L114" s="10"/>
    </row>
    <row r="115" spans="1:12" hidden="1" x14ac:dyDescent="0.25">
      <c r="A115" s="5"/>
      <c r="B115" s="97"/>
      <c r="C115" s="141"/>
      <c r="D115" s="25"/>
      <c r="E115" s="184"/>
      <c r="F115" s="125"/>
      <c r="G115" s="125"/>
      <c r="H115" s="25"/>
      <c r="I115" s="121"/>
      <c r="J115" s="121"/>
      <c r="K115" s="140"/>
      <c r="L115" s="5"/>
    </row>
    <row r="116" spans="1:12" ht="0.95" hidden="1" customHeight="1" x14ac:dyDescent="0.25">
      <c r="A116" s="5"/>
      <c r="B116" s="88"/>
      <c r="C116" s="224"/>
      <c r="D116" s="218"/>
      <c r="E116" s="197"/>
      <c r="F116" s="254"/>
      <c r="G116" s="254"/>
      <c r="H116" s="15"/>
      <c r="I116" s="166"/>
      <c r="J116" s="166"/>
      <c r="K116" s="57"/>
      <c r="L116" s="10"/>
    </row>
    <row r="117" spans="1:12" hidden="1" x14ac:dyDescent="0.25">
      <c r="A117" s="5"/>
      <c r="B117" s="97"/>
      <c r="C117" s="141"/>
      <c r="D117" s="168"/>
      <c r="E117" s="186"/>
      <c r="F117" s="125"/>
      <c r="G117" s="125"/>
      <c r="H117" s="25"/>
      <c r="I117" s="121"/>
      <c r="J117" s="121"/>
      <c r="K117" s="140"/>
      <c r="L117" s="5"/>
    </row>
    <row r="118" spans="1:12" hidden="1" x14ac:dyDescent="0.25">
      <c r="A118" s="5"/>
      <c r="B118" s="95"/>
      <c r="C118" s="7"/>
      <c r="D118" s="168"/>
      <c r="E118" s="186"/>
      <c r="F118" s="65"/>
      <c r="G118" s="65"/>
      <c r="H118" s="18"/>
      <c r="I118" s="11"/>
      <c r="J118" s="11"/>
      <c r="K118" s="57"/>
      <c r="L118" s="10"/>
    </row>
    <row r="119" spans="1:12" hidden="1" x14ac:dyDescent="0.25">
      <c r="A119" s="5"/>
      <c r="B119" s="94"/>
      <c r="C119" s="329"/>
      <c r="D119" s="303"/>
      <c r="E119" s="336"/>
      <c r="F119" s="254"/>
      <c r="G119" s="254"/>
      <c r="H119" s="18"/>
      <c r="I119" s="11"/>
      <c r="J119" s="11"/>
      <c r="K119" s="57"/>
      <c r="L119" s="10"/>
    </row>
    <row r="120" spans="1:12" hidden="1" x14ac:dyDescent="0.25">
      <c r="A120" s="5"/>
      <c r="B120" s="94"/>
      <c r="C120" s="227"/>
      <c r="D120" s="229"/>
      <c r="E120" s="219"/>
      <c r="F120" s="254"/>
      <c r="G120" s="254"/>
      <c r="H120" s="18"/>
      <c r="I120" s="11"/>
      <c r="J120" s="11"/>
      <c r="K120" s="57"/>
      <c r="L120" s="10"/>
    </row>
    <row r="121" spans="1:12" hidden="1" x14ac:dyDescent="0.25">
      <c r="A121" s="5"/>
      <c r="B121" s="88"/>
      <c r="C121" s="14"/>
      <c r="D121" s="19"/>
      <c r="E121" s="195"/>
      <c r="F121" s="65"/>
      <c r="G121" s="65"/>
      <c r="H121" s="10"/>
      <c r="I121" s="10"/>
      <c r="J121" s="10"/>
      <c r="K121" s="57"/>
      <c r="L121" s="10"/>
    </row>
    <row r="122" spans="1:12" hidden="1" x14ac:dyDescent="0.25">
      <c r="A122" s="5"/>
      <c r="B122" s="95"/>
      <c r="C122" s="7"/>
      <c r="D122" s="270"/>
      <c r="E122" s="244"/>
      <c r="F122" s="65"/>
      <c r="G122" s="65"/>
      <c r="H122" s="18"/>
      <c r="I122" s="18"/>
      <c r="J122" s="18"/>
      <c r="K122" s="57"/>
      <c r="L122" s="10"/>
    </row>
    <row r="123" spans="1:12" hidden="1" x14ac:dyDescent="0.25">
      <c r="A123" s="5"/>
      <c r="B123" s="94"/>
      <c r="C123" s="311"/>
      <c r="D123" s="204"/>
      <c r="E123" s="336"/>
      <c r="F123" s="254"/>
      <c r="G123" s="254"/>
      <c r="H123" s="19"/>
      <c r="I123" s="19"/>
      <c r="J123" s="19"/>
      <c r="K123" s="57"/>
      <c r="L123" s="10"/>
    </row>
    <row r="124" spans="1:12" hidden="1" x14ac:dyDescent="0.25">
      <c r="A124" s="5"/>
      <c r="B124" s="214"/>
      <c r="C124" s="227"/>
      <c r="D124" s="218"/>
      <c r="E124" s="393"/>
      <c r="F124" s="254"/>
      <c r="G124" s="254"/>
      <c r="H124" s="18"/>
      <c r="I124" s="18"/>
      <c r="J124" s="18"/>
      <c r="K124" s="57"/>
      <c r="L124" s="10"/>
    </row>
    <row r="125" spans="1:12" hidden="1" x14ac:dyDescent="0.25">
      <c r="A125" s="5"/>
      <c r="B125" s="214"/>
      <c r="C125" s="227"/>
      <c r="D125" s="218"/>
      <c r="E125" s="394"/>
      <c r="F125" s="254"/>
      <c r="G125" s="254"/>
      <c r="H125" s="18"/>
      <c r="I125" s="18"/>
      <c r="J125" s="18"/>
      <c r="K125" s="57"/>
      <c r="L125" s="10"/>
    </row>
    <row r="126" spans="1:12" hidden="1" x14ac:dyDescent="0.25">
      <c r="A126" s="5"/>
      <c r="B126" s="97"/>
      <c r="C126" s="141"/>
      <c r="D126" s="25"/>
      <c r="E126" s="184"/>
      <c r="F126" s="125"/>
      <c r="G126" s="125"/>
      <c r="H126" s="25"/>
      <c r="I126" s="121"/>
      <c r="J126" s="121"/>
      <c r="K126" s="140"/>
      <c r="L126" s="5"/>
    </row>
    <row r="127" spans="1:12" hidden="1" x14ac:dyDescent="0.25">
      <c r="A127" s="5"/>
      <c r="B127" s="88"/>
      <c r="C127" s="142"/>
      <c r="D127" s="10"/>
      <c r="E127" s="266"/>
      <c r="F127" s="253"/>
      <c r="G127" s="253"/>
      <c r="H127" s="25"/>
      <c r="I127" s="121"/>
      <c r="J127" s="121"/>
      <c r="K127" s="140"/>
      <c r="L127" s="5"/>
    </row>
    <row r="128" spans="1:12" ht="0.95" hidden="1" customHeight="1" x14ac:dyDescent="0.25">
      <c r="A128" s="5"/>
      <c r="B128" s="97"/>
      <c r="C128" s="141"/>
      <c r="D128" s="10"/>
      <c r="E128" s="179"/>
      <c r="F128" s="125"/>
      <c r="G128" s="125"/>
      <c r="H128" s="25"/>
      <c r="I128" s="121"/>
      <c r="J128" s="121"/>
      <c r="K128" s="140"/>
      <c r="L128" s="5"/>
    </row>
    <row r="129" spans="1:12" hidden="1" x14ac:dyDescent="0.25">
      <c r="A129" s="5"/>
      <c r="B129" s="216"/>
      <c r="C129" s="230"/>
      <c r="D129" s="32"/>
      <c r="E129" s="211"/>
      <c r="F129" s="254"/>
      <c r="G129" s="254"/>
      <c r="H129" s="10"/>
      <c r="I129" s="10"/>
      <c r="J129" s="10"/>
      <c r="K129" s="57"/>
      <c r="L129" s="10"/>
    </row>
    <row r="130" spans="1:12" hidden="1" x14ac:dyDescent="0.25">
      <c r="A130" s="5"/>
      <c r="B130" s="216"/>
      <c r="C130" s="230"/>
      <c r="D130" s="18"/>
      <c r="E130" s="178"/>
      <c r="F130" s="65"/>
      <c r="G130" s="65"/>
      <c r="H130" s="10"/>
      <c r="I130" s="10"/>
      <c r="J130" s="10"/>
      <c r="K130" s="57"/>
      <c r="L130" s="10"/>
    </row>
    <row r="131" spans="1:12" hidden="1" x14ac:dyDescent="0.25">
      <c r="A131" s="5"/>
      <c r="B131" s="379"/>
      <c r="C131" s="224"/>
      <c r="D131" s="326"/>
      <c r="E131" s="256"/>
      <c r="F131" s="254"/>
      <c r="G131" s="254"/>
      <c r="H131" s="10"/>
      <c r="I131" s="10"/>
      <c r="J131" s="10"/>
      <c r="K131" s="57"/>
      <c r="L131" s="10"/>
    </row>
    <row r="132" spans="1:12" hidden="1" x14ac:dyDescent="0.25">
      <c r="A132" s="5"/>
      <c r="B132" s="88"/>
      <c r="C132" s="14"/>
      <c r="D132" s="18"/>
      <c r="E132" s="178"/>
      <c r="F132" s="65"/>
      <c r="G132" s="65"/>
      <c r="H132" s="18"/>
      <c r="I132" s="11"/>
      <c r="J132" s="11"/>
      <c r="K132" s="57"/>
      <c r="L132" s="10"/>
    </row>
    <row r="133" spans="1:12" hidden="1" x14ac:dyDescent="0.25">
      <c r="A133" s="5"/>
      <c r="B133" s="88"/>
      <c r="C133" s="304"/>
      <c r="D133" s="18"/>
      <c r="E133" s="269"/>
      <c r="F133" s="253"/>
      <c r="G133" s="253"/>
      <c r="H133" s="10"/>
      <c r="I133" s="167"/>
      <c r="J133" s="10"/>
      <c r="K133" s="57"/>
      <c r="L133" s="10"/>
    </row>
    <row r="134" spans="1:12" hidden="1" x14ac:dyDescent="0.25">
      <c r="A134" s="5"/>
      <c r="B134" s="88"/>
      <c r="C134" s="304"/>
      <c r="D134" s="18"/>
      <c r="E134" s="178"/>
      <c r="F134" s="65"/>
      <c r="G134" s="65"/>
      <c r="H134" s="18"/>
      <c r="I134" s="11"/>
      <c r="J134" s="11"/>
      <c r="K134" s="57"/>
      <c r="L134" s="10"/>
    </row>
    <row r="135" spans="1:12" hidden="1" x14ac:dyDescent="0.25">
      <c r="A135" s="5"/>
      <c r="B135" s="88"/>
      <c r="C135" s="224"/>
      <c r="D135" s="204"/>
      <c r="E135" s="285"/>
      <c r="F135" s="254"/>
      <c r="G135" s="254"/>
      <c r="H135" s="18"/>
      <c r="I135" s="11"/>
      <c r="J135" s="33"/>
      <c r="K135" s="139"/>
      <c r="L135" s="10"/>
    </row>
    <row r="136" spans="1:12" hidden="1" x14ac:dyDescent="0.25">
      <c r="A136" s="5"/>
      <c r="B136" s="88"/>
      <c r="C136" s="323"/>
      <c r="D136" s="168"/>
      <c r="E136" s="186"/>
      <c r="F136" s="65"/>
      <c r="G136" s="65"/>
      <c r="H136" s="18"/>
      <c r="I136" s="11"/>
      <c r="J136" s="11"/>
      <c r="K136" s="57"/>
      <c r="L136" s="10"/>
    </row>
    <row r="137" spans="1:12" hidden="1" x14ac:dyDescent="0.25">
      <c r="A137" s="5"/>
      <c r="B137" s="88"/>
      <c r="C137" s="304"/>
      <c r="D137" s="270"/>
      <c r="E137" s="268"/>
      <c r="F137" s="253"/>
      <c r="G137" s="253"/>
      <c r="H137" s="168"/>
      <c r="I137" s="171"/>
      <c r="J137" s="171"/>
      <c r="K137" s="172"/>
      <c r="L137" s="10"/>
    </row>
    <row r="138" spans="1:12" hidden="1" x14ac:dyDescent="0.25">
      <c r="A138" s="5"/>
      <c r="B138" s="88"/>
      <c r="C138" s="304"/>
      <c r="D138" s="136"/>
      <c r="E138" s="187"/>
      <c r="F138" s="65"/>
      <c r="G138" s="65"/>
      <c r="H138" s="168"/>
      <c r="I138" s="171"/>
      <c r="J138" s="171"/>
      <c r="K138" s="172"/>
      <c r="L138" s="10"/>
    </row>
    <row r="139" spans="1:12" hidden="1" x14ac:dyDescent="0.25">
      <c r="A139" s="5"/>
      <c r="B139" s="271"/>
      <c r="C139" s="224"/>
      <c r="D139" s="204"/>
      <c r="E139" s="236"/>
      <c r="F139" s="254"/>
      <c r="G139" s="254"/>
      <c r="H139" s="168"/>
      <c r="I139" s="171"/>
      <c r="J139" s="171"/>
      <c r="K139" s="172"/>
      <c r="L139" s="10"/>
    </row>
    <row r="140" spans="1:12" hidden="1" x14ac:dyDescent="0.25">
      <c r="A140" s="5"/>
      <c r="B140" s="271"/>
      <c r="C140" s="224"/>
      <c r="D140" s="204"/>
      <c r="E140" s="236"/>
      <c r="F140" s="308"/>
      <c r="G140" s="308"/>
      <c r="H140" s="168"/>
      <c r="I140" s="171"/>
      <c r="J140" s="171"/>
      <c r="K140" s="172"/>
      <c r="L140" s="10"/>
    </row>
    <row r="141" spans="1:12" hidden="1" x14ac:dyDescent="0.25">
      <c r="A141" s="5"/>
      <c r="B141" s="271"/>
      <c r="C141" s="224"/>
      <c r="D141" s="204"/>
      <c r="E141" s="236"/>
      <c r="F141" s="254"/>
      <c r="G141" s="254"/>
      <c r="H141" s="168"/>
      <c r="I141" s="171"/>
      <c r="J141" s="171"/>
      <c r="K141" s="172"/>
      <c r="L141" s="10"/>
    </row>
    <row r="142" spans="1:12" hidden="1" x14ac:dyDescent="0.25">
      <c r="A142" s="5"/>
      <c r="B142" s="271"/>
      <c r="C142" s="304"/>
      <c r="D142" s="270"/>
      <c r="E142" s="269"/>
      <c r="F142" s="253"/>
      <c r="G142" s="253"/>
      <c r="H142" s="168"/>
      <c r="I142" s="171"/>
      <c r="J142" s="171"/>
      <c r="K142" s="172"/>
      <c r="L142" s="10"/>
    </row>
    <row r="143" spans="1:12" hidden="1" x14ac:dyDescent="0.25">
      <c r="A143" s="5"/>
      <c r="B143" s="271"/>
      <c r="C143" s="224"/>
      <c r="D143" s="326"/>
      <c r="E143" s="256"/>
      <c r="F143" s="254"/>
      <c r="G143" s="254"/>
      <c r="H143" s="168"/>
      <c r="I143" s="171"/>
      <c r="J143" s="171"/>
      <c r="K143" s="172"/>
      <c r="L143" s="10"/>
    </row>
    <row r="144" spans="1:12" hidden="1" x14ac:dyDescent="0.25">
      <c r="A144" s="5"/>
      <c r="B144" s="271"/>
      <c r="C144" s="177"/>
      <c r="D144" s="270"/>
      <c r="E144" s="269"/>
      <c r="F144" s="65"/>
      <c r="G144" s="65"/>
      <c r="H144" s="168"/>
      <c r="I144" s="171"/>
      <c r="J144" s="171"/>
      <c r="K144" s="172"/>
      <c r="L144" s="10"/>
    </row>
    <row r="145" spans="1:12" ht="25.5" x14ac:dyDescent="0.25">
      <c r="A145" s="5"/>
      <c r="B145" s="271">
        <v>11</v>
      </c>
      <c r="C145" s="258" t="s">
        <v>210</v>
      </c>
      <c r="D145" s="270" t="s">
        <v>25</v>
      </c>
      <c r="E145" s="269">
        <v>0.1</v>
      </c>
      <c r="F145" s="350">
        <f>SUM(G66:G143)</f>
        <v>0</v>
      </c>
      <c r="G145" s="253">
        <f>E145*F145</f>
        <v>0</v>
      </c>
      <c r="H145" s="168"/>
      <c r="I145" s="33"/>
      <c r="J145" s="171"/>
      <c r="K145" s="172"/>
      <c r="L145" s="10"/>
    </row>
    <row r="146" spans="1:12" x14ac:dyDescent="0.25">
      <c r="A146" s="5"/>
      <c r="B146" s="88"/>
      <c r="C146" s="8"/>
      <c r="D146" s="75"/>
      <c r="E146" s="6"/>
      <c r="F146" s="65"/>
      <c r="G146" s="65"/>
      <c r="H146" s="136"/>
      <c r="I146" s="16"/>
      <c r="J146" s="16"/>
      <c r="K146" s="60"/>
      <c r="L146" s="6"/>
    </row>
    <row r="147" spans="1:12" ht="15.75" thickBot="1" x14ac:dyDescent="0.3">
      <c r="A147" s="5"/>
      <c r="B147" s="88"/>
      <c r="C147" s="70" t="s">
        <v>158</v>
      </c>
      <c r="D147" s="82"/>
      <c r="E147" s="71"/>
      <c r="F147" s="72"/>
      <c r="G147" s="265">
        <f>SUM(G72:G145)</f>
        <v>0</v>
      </c>
      <c r="H147" s="136"/>
      <c r="I147" s="33"/>
      <c r="J147" s="16"/>
      <c r="K147" s="60"/>
      <c r="L147" s="6"/>
    </row>
    <row r="148" spans="1:12" ht="15.75" thickTop="1" x14ac:dyDescent="0.25">
      <c r="A148" s="5"/>
      <c r="B148" s="88"/>
      <c r="C148" s="8"/>
      <c r="D148" s="75"/>
      <c r="E148" s="6"/>
      <c r="F148" s="65"/>
      <c r="G148" s="65"/>
      <c r="H148" s="136"/>
      <c r="I148" s="16"/>
      <c r="J148" s="16"/>
      <c r="K148" s="60"/>
      <c r="L148" s="6"/>
    </row>
    <row r="149" spans="1:12" x14ac:dyDescent="0.25">
      <c r="A149" s="5"/>
      <c r="B149" s="88"/>
      <c r="C149" s="8"/>
      <c r="D149" s="75"/>
      <c r="E149" s="6"/>
      <c r="F149" s="65"/>
      <c r="G149" s="65"/>
      <c r="H149" s="136"/>
      <c r="I149" s="16"/>
      <c r="J149" s="16"/>
      <c r="K149" s="60"/>
      <c r="L149" s="6"/>
    </row>
    <row r="150" spans="1:12" x14ac:dyDescent="0.25">
      <c r="A150" s="5"/>
      <c r="B150" s="88"/>
      <c r="C150" s="8"/>
      <c r="D150" s="75"/>
      <c r="E150" s="6"/>
      <c r="F150" s="65"/>
      <c r="G150" s="65"/>
      <c r="H150" s="136"/>
      <c r="I150" s="16"/>
      <c r="J150" s="16"/>
      <c r="K150" s="60"/>
      <c r="L150" s="6"/>
    </row>
    <row r="151" spans="1:12" x14ac:dyDescent="0.25">
      <c r="A151" s="25"/>
      <c r="B151" s="92"/>
      <c r="C151" s="25"/>
      <c r="D151" s="143" t="s">
        <v>154</v>
      </c>
      <c r="E151" s="144"/>
      <c r="F151" s="145"/>
      <c r="G151" s="145"/>
      <c r="H151" s="146"/>
      <c r="I151" s="147"/>
      <c r="J151" s="147"/>
      <c r="K151" s="148"/>
      <c r="L151" s="25"/>
    </row>
    <row r="152" spans="1:12" x14ac:dyDescent="0.25">
      <c r="A152" s="25"/>
      <c r="B152" s="91" t="s">
        <v>3</v>
      </c>
      <c r="C152" s="50" t="s">
        <v>186</v>
      </c>
      <c r="D152" s="79"/>
      <c r="E152" s="20"/>
      <c r="F152" s="66"/>
      <c r="G152" s="66"/>
      <c r="H152" s="54"/>
      <c r="I152" s="20"/>
      <c r="J152" s="20"/>
      <c r="K152" s="60"/>
      <c r="L152" s="25"/>
    </row>
    <row r="153" spans="1:12" x14ac:dyDescent="0.25">
      <c r="A153" s="5"/>
      <c r="B153" s="88"/>
      <c r="C153" s="14"/>
      <c r="D153" s="78"/>
      <c r="E153" s="10"/>
      <c r="F153" s="65"/>
      <c r="G153" s="65"/>
      <c r="H153" s="136"/>
      <c r="I153" s="16"/>
      <c r="J153" s="16"/>
      <c r="K153" s="60"/>
      <c r="L153" s="6"/>
    </row>
    <row r="154" spans="1:12" x14ac:dyDescent="0.25">
      <c r="A154" s="5"/>
      <c r="B154" s="93"/>
      <c r="C154" s="21"/>
      <c r="D154" s="83"/>
      <c r="E154" s="178"/>
      <c r="F154" s="65"/>
      <c r="G154" s="65"/>
      <c r="H154" s="18"/>
      <c r="I154" s="11"/>
      <c r="J154" s="11"/>
      <c r="K154" s="57"/>
      <c r="L154" s="10"/>
    </row>
    <row r="155" spans="1:12" x14ac:dyDescent="0.25">
      <c r="A155" s="5"/>
      <c r="B155" s="331"/>
      <c r="C155" s="246"/>
      <c r="D155" s="263"/>
      <c r="E155" s="328"/>
      <c r="F155" s="254"/>
      <c r="G155" s="254"/>
      <c r="H155" s="15"/>
      <c r="I155" s="15"/>
      <c r="J155" s="15"/>
      <c r="K155" s="57"/>
      <c r="L155" s="10"/>
    </row>
    <row r="156" spans="1:12" x14ac:dyDescent="0.25">
      <c r="A156" s="5"/>
      <c r="B156" s="233"/>
      <c r="C156" s="232"/>
      <c r="D156" s="213"/>
      <c r="E156" s="220"/>
      <c r="F156" s="254"/>
      <c r="G156" s="254"/>
      <c r="H156" s="15"/>
      <c r="I156" s="15"/>
      <c r="J156" s="15"/>
      <c r="K156" s="57"/>
      <c r="L156" s="10"/>
    </row>
    <row r="157" spans="1:12" hidden="1" x14ac:dyDescent="0.25">
      <c r="A157" s="5"/>
      <c r="B157" s="93"/>
      <c r="C157" s="21"/>
      <c r="D157" s="18"/>
      <c r="E157" s="178"/>
      <c r="F157" s="65"/>
      <c r="G157" s="65"/>
      <c r="H157" s="18"/>
      <c r="I157" s="11"/>
      <c r="J157" s="11"/>
      <c r="K157" s="57"/>
      <c r="L157" s="10"/>
    </row>
    <row r="158" spans="1:12" ht="63.75" x14ac:dyDescent="0.25">
      <c r="A158" s="5"/>
      <c r="B158" s="397">
        <v>1</v>
      </c>
      <c r="C158" s="304" t="s">
        <v>446</v>
      </c>
      <c r="D158" s="218"/>
      <c r="E158" s="178"/>
      <c r="F158" s="65"/>
      <c r="G158" s="65"/>
      <c r="H158" s="18"/>
      <c r="I158" s="11"/>
      <c r="J158" s="11"/>
      <c r="K158" s="57"/>
      <c r="L158" s="10"/>
    </row>
    <row r="159" spans="1:12" x14ac:dyDescent="0.25">
      <c r="A159" s="5"/>
      <c r="B159" s="396" t="s">
        <v>19</v>
      </c>
      <c r="C159" s="344" t="s">
        <v>447</v>
      </c>
      <c r="D159" s="282" t="s">
        <v>244</v>
      </c>
      <c r="E159" s="363">
        <v>2</v>
      </c>
      <c r="F159" s="253">
        <v>0</v>
      </c>
      <c r="G159" s="253">
        <f>E159*F159</f>
        <v>0</v>
      </c>
      <c r="H159" s="15"/>
      <c r="I159" s="11"/>
      <c r="J159" s="11"/>
      <c r="K159" s="57"/>
      <c r="L159" s="10"/>
    </row>
    <row r="160" spans="1:12" x14ac:dyDescent="0.25">
      <c r="A160" s="5"/>
      <c r="B160" s="233"/>
      <c r="C160" s="232"/>
      <c r="D160" s="213"/>
      <c r="E160" s="220"/>
      <c r="F160" s="254"/>
      <c r="G160" s="254"/>
      <c r="H160" s="15"/>
      <c r="I160" s="11"/>
      <c r="J160" s="11"/>
      <c r="K160" s="57"/>
      <c r="L160" s="10"/>
    </row>
    <row r="161" spans="1:12" ht="38.25" x14ac:dyDescent="0.25">
      <c r="A161" s="5"/>
      <c r="B161" s="88">
        <v>2</v>
      </c>
      <c r="C161" s="304" t="s">
        <v>384</v>
      </c>
      <c r="D161" s="136" t="s">
        <v>25</v>
      </c>
      <c r="E161" s="260">
        <v>4</v>
      </c>
      <c r="F161" s="253">
        <v>0</v>
      </c>
      <c r="G161" s="253">
        <f>E161*F161</f>
        <v>0</v>
      </c>
      <c r="H161" s="136"/>
      <c r="I161" s="16"/>
      <c r="J161" s="16"/>
      <c r="K161" s="60"/>
      <c r="L161" s="6"/>
    </row>
    <row r="162" spans="1:12" x14ac:dyDescent="0.25">
      <c r="A162" s="5"/>
      <c r="B162" s="88"/>
      <c r="C162" s="304"/>
      <c r="D162" s="312"/>
      <c r="E162" s="260"/>
      <c r="F162" s="253"/>
      <c r="G162" s="253"/>
      <c r="H162" s="18"/>
      <c r="I162" s="16"/>
      <c r="J162" s="16"/>
      <c r="K162" s="57"/>
      <c r="L162" s="6"/>
    </row>
    <row r="163" spans="1:12" ht="51" x14ac:dyDescent="0.25">
      <c r="A163" s="5"/>
      <c r="B163" s="88">
        <v>3</v>
      </c>
      <c r="C163" s="14" t="s">
        <v>448</v>
      </c>
      <c r="D163" s="136" t="s">
        <v>126</v>
      </c>
      <c r="E163" s="267">
        <v>24</v>
      </c>
      <c r="F163" s="253">
        <v>0</v>
      </c>
      <c r="G163" s="253">
        <f>E163*F163</f>
        <v>0</v>
      </c>
      <c r="H163" s="136"/>
      <c r="I163" s="16"/>
      <c r="J163" s="16"/>
      <c r="K163" s="60"/>
      <c r="L163" s="6"/>
    </row>
    <row r="164" spans="1:12" x14ac:dyDescent="0.25">
      <c r="A164" s="5"/>
      <c r="B164" s="88"/>
      <c r="C164" s="304"/>
      <c r="D164" s="18"/>
      <c r="E164" s="260"/>
      <c r="F164" s="253"/>
      <c r="G164" s="253"/>
      <c r="H164" s="18"/>
      <c r="I164" s="171"/>
      <c r="J164" s="34"/>
      <c r="K164" s="57"/>
      <c r="L164" s="6"/>
    </row>
    <row r="165" spans="1:12" ht="76.5" x14ac:dyDescent="0.25">
      <c r="A165" s="5"/>
      <c r="B165" s="88">
        <v>4</v>
      </c>
      <c r="C165" s="14" t="s">
        <v>449</v>
      </c>
      <c r="D165" s="18" t="s">
        <v>172</v>
      </c>
      <c r="E165" s="267">
        <v>9.5</v>
      </c>
      <c r="F165" s="253">
        <v>0</v>
      </c>
      <c r="G165" s="253">
        <f>E165*F165</f>
        <v>0</v>
      </c>
      <c r="H165" s="136"/>
      <c r="I165" s="16"/>
      <c r="J165" s="16"/>
      <c r="K165" s="60"/>
      <c r="L165" s="6"/>
    </row>
    <row r="166" spans="1:12" x14ac:dyDescent="0.25">
      <c r="A166" s="5"/>
      <c r="B166" s="88"/>
      <c r="C166" s="14"/>
      <c r="D166" s="18"/>
      <c r="E166" s="261"/>
      <c r="F166" s="259"/>
      <c r="G166" s="259"/>
      <c r="H166" s="136"/>
      <c r="I166" s="16"/>
      <c r="J166" s="16"/>
      <c r="K166" s="60"/>
      <c r="L166" s="6"/>
    </row>
    <row r="167" spans="1:12" ht="51" x14ac:dyDescent="0.25">
      <c r="A167" s="5"/>
      <c r="B167" s="88">
        <v>5</v>
      </c>
      <c r="C167" s="14" t="s">
        <v>450</v>
      </c>
      <c r="D167" s="15" t="s">
        <v>150</v>
      </c>
      <c r="E167" s="267">
        <v>2</v>
      </c>
      <c r="F167" s="253">
        <v>0</v>
      </c>
      <c r="G167" s="253">
        <f>E167*F167</f>
        <v>0</v>
      </c>
      <c r="H167" s="18"/>
      <c r="I167" s="206"/>
      <c r="J167" s="16"/>
      <c r="K167" s="57"/>
      <c r="L167" s="6"/>
    </row>
    <row r="168" spans="1:12" x14ac:dyDescent="0.25">
      <c r="A168" s="5"/>
      <c r="B168" s="88"/>
      <c r="C168" s="14"/>
      <c r="D168" s="136"/>
      <c r="E168" s="261"/>
      <c r="F168" s="65"/>
      <c r="G168" s="65"/>
      <c r="H168" s="136"/>
      <c r="I168" s="16"/>
      <c r="J168" s="16"/>
      <c r="K168" s="60"/>
      <c r="L168" s="6"/>
    </row>
    <row r="169" spans="1:12" x14ac:dyDescent="0.25">
      <c r="A169" s="5"/>
      <c r="B169" s="88">
        <v>6</v>
      </c>
      <c r="C169" s="14" t="s">
        <v>159</v>
      </c>
      <c r="D169" s="18"/>
      <c r="E169" s="267"/>
      <c r="F169" s="253"/>
      <c r="G169" s="253"/>
      <c r="H169" s="18"/>
      <c r="I169" s="171"/>
      <c r="J169" s="171"/>
      <c r="K169" s="57"/>
      <c r="L169" s="6"/>
    </row>
    <row r="170" spans="1:12" ht="18.95" customHeight="1" x14ac:dyDescent="0.25">
      <c r="A170" s="5"/>
      <c r="B170" s="114" t="s">
        <v>19</v>
      </c>
      <c r="C170" s="14" t="s">
        <v>100</v>
      </c>
      <c r="D170" s="602" t="s">
        <v>126</v>
      </c>
      <c r="E170" s="260">
        <v>6</v>
      </c>
      <c r="F170" s="253">
        <v>0</v>
      </c>
      <c r="G170" s="253">
        <f>E170*F170</f>
        <v>0</v>
      </c>
      <c r="H170" s="136"/>
      <c r="I170" s="16"/>
      <c r="J170" s="16"/>
      <c r="K170" s="60"/>
      <c r="L170" s="6"/>
    </row>
    <row r="171" spans="1:12" hidden="1" x14ac:dyDescent="0.25">
      <c r="A171" s="5"/>
      <c r="B171" s="88"/>
      <c r="C171" s="127"/>
      <c r="D171" s="221"/>
      <c r="E171" s="603"/>
      <c r="F171" s="65"/>
      <c r="G171" s="65"/>
      <c r="H171" s="25"/>
      <c r="I171" s="120"/>
      <c r="J171" s="120"/>
      <c r="K171" s="25"/>
      <c r="L171" s="6"/>
    </row>
    <row r="172" spans="1:12" hidden="1" x14ac:dyDescent="0.25">
      <c r="A172" s="5"/>
      <c r="B172" s="214"/>
      <c r="C172" s="235"/>
      <c r="D172" s="218"/>
      <c r="E172" s="260"/>
      <c r="F172" s="254"/>
      <c r="G172" s="254"/>
      <c r="H172" s="18"/>
      <c r="I172" s="34"/>
      <c r="J172" s="34"/>
      <c r="K172" s="57"/>
      <c r="L172" s="6"/>
    </row>
    <row r="173" spans="1:12" hidden="1" x14ac:dyDescent="0.25">
      <c r="A173" s="5"/>
      <c r="B173" s="214"/>
      <c r="C173" s="235"/>
      <c r="D173" s="218"/>
      <c r="E173" s="260"/>
      <c r="F173" s="254"/>
      <c r="G173" s="254"/>
      <c r="H173" s="18"/>
      <c r="I173" s="34"/>
      <c r="J173" s="34"/>
      <c r="K173" s="57"/>
      <c r="L173" s="6"/>
    </row>
    <row r="174" spans="1:12" hidden="1" x14ac:dyDescent="0.25">
      <c r="A174" s="5"/>
      <c r="B174" s="88"/>
      <c r="C174" s="14"/>
      <c r="D174" s="18"/>
      <c r="E174" s="260"/>
      <c r="F174" s="65"/>
      <c r="G174" s="65"/>
      <c r="H174" s="18"/>
      <c r="I174" s="34"/>
      <c r="J174" s="34"/>
      <c r="K174" s="57"/>
      <c r="L174" s="6"/>
    </row>
    <row r="175" spans="1:12" ht="18" customHeight="1" x14ac:dyDescent="0.25">
      <c r="A175" s="5"/>
      <c r="B175" s="88" t="s">
        <v>20</v>
      </c>
      <c r="C175" s="14" t="s">
        <v>101</v>
      </c>
      <c r="D175" s="602" t="s">
        <v>126</v>
      </c>
      <c r="E175" s="267">
        <v>12</v>
      </c>
      <c r="F175" s="253">
        <v>0</v>
      </c>
      <c r="G175" s="253">
        <f>E175*F175</f>
        <v>0</v>
      </c>
      <c r="H175" s="18"/>
      <c r="I175" s="171"/>
      <c r="J175" s="171"/>
      <c r="K175" s="57"/>
      <c r="L175" s="10"/>
    </row>
    <row r="176" spans="1:12" ht="25.5" x14ac:dyDescent="0.25">
      <c r="A176" s="5"/>
      <c r="B176" s="88" t="s">
        <v>22</v>
      </c>
      <c r="C176" s="304" t="s">
        <v>141</v>
      </c>
      <c r="D176" s="602" t="s">
        <v>126</v>
      </c>
      <c r="E176" s="260">
        <v>2</v>
      </c>
      <c r="F176" s="253">
        <v>0</v>
      </c>
      <c r="G176" s="253">
        <f>E176*F176</f>
        <v>0</v>
      </c>
      <c r="H176" s="136"/>
      <c r="I176" s="16"/>
      <c r="J176" s="16"/>
      <c r="K176" s="60"/>
      <c r="L176" s="6"/>
    </row>
    <row r="177" spans="1:12" x14ac:dyDescent="0.25">
      <c r="A177" s="5"/>
      <c r="B177" s="88"/>
      <c r="C177" s="14"/>
      <c r="D177" s="15"/>
      <c r="E177" s="272"/>
      <c r="F177" s="253"/>
      <c r="G177" s="253"/>
      <c r="H177" s="15"/>
      <c r="I177" s="169"/>
      <c r="J177" s="169"/>
      <c r="K177" s="57"/>
      <c r="L177" s="10"/>
    </row>
    <row r="178" spans="1:12" ht="54.95" customHeight="1" x14ac:dyDescent="0.25">
      <c r="A178" s="5"/>
      <c r="B178" s="88">
        <v>7</v>
      </c>
      <c r="C178" s="14" t="s">
        <v>493</v>
      </c>
      <c r="D178" s="18" t="s">
        <v>172</v>
      </c>
      <c r="E178" s="267">
        <v>4</v>
      </c>
      <c r="F178" s="253">
        <v>0</v>
      </c>
      <c r="G178" s="253">
        <f>E178*F178</f>
        <v>0</v>
      </c>
      <c r="H178" s="136"/>
      <c r="I178" s="16"/>
      <c r="J178" s="16"/>
      <c r="K178" s="60"/>
      <c r="L178" s="6"/>
    </row>
    <row r="179" spans="1:12" hidden="1" x14ac:dyDescent="0.25">
      <c r="A179" s="5"/>
      <c r="B179" s="216"/>
      <c r="C179" s="217"/>
      <c r="D179" s="213"/>
      <c r="E179" s="220"/>
      <c r="F179" s="254"/>
      <c r="G179" s="254"/>
      <c r="H179" s="15"/>
      <c r="I179" s="166"/>
      <c r="J179" s="15"/>
      <c r="K179" s="57"/>
      <c r="L179" s="10"/>
    </row>
    <row r="180" spans="1:12" x14ac:dyDescent="0.25">
      <c r="A180" s="5"/>
      <c r="B180" s="88"/>
      <c r="C180" s="14"/>
      <c r="D180" s="78"/>
      <c r="E180" s="180"/>
      <c r="F180" s="65"/>
      <c r="G180" s="65"/>
      <c r="H180" s="136"/>
      <c r="I180" s="16"/>
      <c r="J180" s="16"/>
      <c r="K180" s="60"/>
      <c r="L180" s="6"/>
    </row>
    <row r="181" spans="1:12" x14ac:dyDescent="0.25">
      <c r="A181" s="5"/>
      <c r="B181" s="88">
        <v>8</v>
      </c>
      <c r="C181" s="14" t="s">
        <v>130</v>
      </c>
      <c r="D181" s="10" t="s">
        <v>172</v>
      </c>
      <c r="E181" s="180">
        <v>30</v>
      </c>
      <c r="F181" s="262">
        <v>0</v>
      </c>
      <c r="G181" s="253">
        <f>E181*F181</f>
        <v>0</v>
      </c>
      <c r="H181" s="18"/>
      <c r="I181" s="11"/>
      <c r="J181" s="11"/>
      <c r="K181" s="57"/>
      <c r="L181" s="10"/>
    </row>
    <row r="182" spans="1:12" ht="15.95" customHeight="1" x14ac:dyDescent="0.25">
      <c r="A182" s="5"/>
      <c r="B182" s="114"/>
      <c r="C182" s="14"/>
      <c r="D182" s="18"/>
      <c r="E182" s="266"/>
      <c r="F182" s="253"/>
      <c r="G182" s="253"/>
      <c r="H182" s="18"/>
      <c r="I182" s="171"/>
      <c r="J182" s="11"/>
      <c r="K182" s="57"/>
      <c r="L182" s="10"/>
    </row>
    <row r="183" spans="1:12" ht="0.95" hidden="1" customHeight="1" x14ac:dyDescent="0.25">
      <c r="A183" s="5"/>
      <c r="B183" s="114"/>
      <c r="C183" s="14"/>
      <c r="D183" s="18"/>
      <c r="E183" s="266"/>
      <c r="F183" s="253"/>
      <c r="G183" s="253"/>
      <c r="H183" s="18"/>
      <c r="I183" s="11"/>
      <c r="J183" s="11"/>
      <c r="K183" s="57"/>
      <c r="L183" s="10"/>
    </row>
    <row r="184" spans="1:12" hidden="1" x14ac:dyDescent="0.25">
      <c r="A184" s="5"/>
      <c r="B184" s="398"/>
      <c r="C184" s="304"/>
      <c r="D184" s="312"/>
      <c r="E184" s="360"/>
      <c r="F184" s="253"/>
      <c r="G184" s="253"/>
      <c r="H184" s="18"/>
      <c r="I184" s="171"/>
      <c r="J184" s="11"/>
      <c r="K184" s="57"/>
      <c r="L184" s="10"/>
    </row>
    <row r="185" spans="1:12" hidden="1" x14ac:dyDescent="0.25">
      <c r="A185" s="5"/>
      <c r="B185" s="88"/>
      <c r="C185" s="14"/>
      <c r="D185" s="136"/>
      <c r="E185" s="180"/>
      <c r="F185" s="65"/>
      <c r="G185" s="65"/>
      <c r="H185" s="136"/>
      <c r="I185" s="16"/>
      <c r="J185" s="16"/>
      <c r="K185" s="60"/>
      <c r="L185" s="6"/>
    </row>
    <row r="186" spans="1:12" hidden="1" x14ac:dyDescent="0.25">
      <c r="A186" s="5"/>
      <c r="B186" s="91"/>
      <c r="C186" s="14"/>
      <c r="D186" s="15"/>
      <c r="E186" s="180"/>
      <c r="F186" s="65"/>
      <c r="G186" s="65"/>
      <c r="H186" s="15"/>
      <c r="I186" s="15"/>
      <c r="J186" s="15"/>
      <c r="K186" s="57"/>
      <c r="L186" s="10"/>
    </row>
    <row r="187" spans="1:12" hidden="1" x14ac:dyDescent="0.25">
      <c r="A187" s="5"/>
      <c r="B187" s="114"/>
      <c r="C187" s="224"/>
      <c r="D187" s="204"/>
      <c r="E187" s="256"/>
      <c r="F187" s="254"/>
      <c r="G187" s="254"/>
      <c r="H187" s="168"/>
      <c r="I187" s="171"/>
      <c r="J187" s="33" t="s">
        <v>292</v>
      </c>
      <c r="K187" s="57"/>
      <c r="L187" s="10"/>
    </row>
    <row r="188" spans="1:12" hidden="1" x14ac:dyDescent="0.25">
      <c r="A188" s="5"/>
      <c r="B188" s="114"/>
      <c r="C188" s="224"/>
      <c r="D188" s="204"/>
      <c r="E188" s="256"/>
      <c r="F188" s="254"/>
      <c r="G188" s="254"/>
      <c r="H188" s="168"/>
      <c r="I188" s="171"/>
      <c r="J188" s="11"/>
      <c r="K188" s="57"/>
      <c r="L188" s="10"/>
    </row>
    <row r="189" spans="1:12" ht="0.95" hidden="1" customHeight="1" x14ac:dyDescent="0.25">
      <c r="A189" s="5"/>
      <c r="B189" s="97"/>
      <c r="C189" s="141"/>
      <c r="D189" s="25"/>
      <c r="E189" s="207"/>
      <c r="F189" s="125"/>
      <c r="G189" s="125"/>
      <c r="H189" s="25"/>
      <c r="I189" s="121"/>
      <c r="J189" s="121"/>
      <c r="K189" s="140"/>
      <c r="L189" s="5"/>
    </row>
    <row r="190" spans="1:12" hidden="1" x14ac:dyDescent="0.25">
      <c r="A190" s="5"/>
      <c r="B190" s="88"/>
      <c r="C190" s="14"/>
      <c r="D190" s="18"/>
      <c r="E190" s="266"/>
      <c r="F190" s="65"/>
      <c r="G190" s="65"/>
      <c r="H190" s="18"/>
      <c r="I190" s="11"/>
      <c r="J190" s="11"/>
      <c r="K190" s="57"/>
      <c r="L190" s="10"/>
    </row>
    <row r="191" spans="1:12" hidden="1" x14ac:dyDescent="0.25">
      <c r="A191" s="5"/>
      <c r="B191" s="94"/>
      <c r="C191" s="311"/>
      <c r="D191" s="204"/>
      <c r="E191" s="256"/>
      <c r="F191" s="254"/>
      <c r="G191" s="254"/>
      <c r="H191" s="18"/>
      <c r="I191" s="18"/>
      <c r="J191" s="18"/>
      <c r="K191" s="57"/>
      <c r="L191" s="10"/>
    </row>
    <row r="192" spans="1:12" hidden="1" x14ac:dyDescent="0.25">
      <c r="A192" s="5"/>
      <c r="B192" s="94"/>
      <c r="C192" s="311"/>
      <c r="D192" s="204"/>
      <c r="E192" s="256"/>
      <c r="F192" s="254"/>
      <c r="G192" s="254"/>
      <c r="H192" s="18"/>
      <c r="I192" s="11"/>
      <c r="J192" s="11"/>
      <c r="K192" s="57"/>
      <c r="L192" s="10"/>
    </row>
    <row r="193" spans="1:12" hidden="1" x14ac:dyDescent="0.25">
      <c r="A193" s="5"/>
      <c r="B193" s="97"/>
      <c r="C193" s="141"/>
      <c r="D193" s="25"/>
      <c r="E193" s="207"/>
      <c r="F193" s="125"/>
      <c r="G193" s="125"/>
      <c r="H193" s="25"/>
      <c r="I193" s="121"/>
      <c r="J193" s="121"/>
      <c r="K193" s="140"/>
      <c r="L193" s="5"/>
    </row>
    <row r="194" spans="1:12" hidden="1" x14ac:dyDescent="0.25">
      <c r="A194" s="5"/>
      <c r="B194" s="88"/>
      <c r="C194" s="7"/>
      <c r="D194" s="18"/>
      <c r="E194" s="266"/>
      <c r="F194" s="262"/>
      <c r="G194" s="253"/>
      <c r="H194" s="18"/>
      <c r="I194" s="11"/>
      <c r="J194" s="11"/>
      <c r="K194" s="57"/>
      <c r="L194" s="10"/>
    </row>
    <row r="195" spans="1:12" hidden="1" x14ac:dyDescent="0.25">
      <c r="A195" s="5"/>
      <c r="B195" s="97"/>
      <c r="C195" s="141"/>
      <c r="D195" s="25"/>
      <c r="E195" s="207"/>
      <c r="F195" s="125"/>
      <c r="G195" s="125"/>
      <c r="H195" s="25"/>
      <c r="I195" s="121"/>
      <c r="J195" s="121"/>
      <c r="K195" s="140"/>
      <c r="L195" s="5"/>
    </row>
    <row r="196" spans="1:12" hidden="1" x14ac:dyDescent="0.25">
      <c r="A196" s="5"/>
      <c r="B196" s="88"/>
      <c r="C196" s="224"/>
      <c r="D196" s="263"/>
      <c r="E196" s="256"/>
      <c r="F196" s="264"/>
      <c r="G196" s="254"/>
      <c r="H196" s="15"/>
      <c r="I196" s="11"/>
      <c r="J196" s="39"/>
      <c r="K196" s="57"/>
      <c r="L196" s="10"/>
    </row>
    <row r="197" spans="1:12" hidden="1" x14ac:dyDescent="0.25">
      <c r="A197" s="5"/>
      <c r="B197" s="214"/>
      <c r="C197" s="235"/>
      <c r="D197" s="263"/>
      <c r="E197" s="256"/>
      <c r="F197" s="264"/>
      <c r="G197" s="254"/>
      <c r="H197" s="15"/>
      <c r="I197" s="34"/>
      <c r="J197" s="34"/>
      <c r="K197" s="57"/>
      <c r="L197" s="10"/>
    </row>
    <row r="198" spans="1:12" hidden="1" x14ac:dyDescent="0.25">
      <c r="A198" s="5"/>
      <c r="B198" s="88"/>
      <c r="C198" s="14"/>
      <c r="D198" s="18"/>
      <c r="E198" s="180"/>
      <c r="F198" s="65"/>
      <c r="G198" s="65"/>
      <c r="H198" s="18"/>
      <c r="I198" s="11"/>
      <c r="J198" s="11"/>
      <c r="K198" s="57"/>
      <c r="L198" s="10"/>
    </row>
    <row r="199" spans="1:12" hidden="1" x14ac:dyDescent="0.25">
      <c r="A199" s="5"/>
      <c r="B199" s="88"/>
      <c r="C199" s="224"/>
      <c r="D199" s="303"/>
      <c r="E199" s="451"/>
      <c r="F199" s="264"/>
      <c r="G199" s="254"/>
      <c r="H199" s="19"/>
      <c r="I199" s="171"/>
      <c r="J199" s="11"/>
      <c r="K199" s="57"/>
      <c r="L199" s="10"/>
    </row>
    <row r="200" spans="1:12" hidden="1" x14ac:dyDescent="0.25">
      <c r="A200" s="5"/>
      <c r="B200" s="97"/>
      <c r="C200" s="141"/>
      <c r="D200" s="86"/>
      <c r="E200" s="207"/>
      <c r="F200" s="125"/>
      <c r="G200" s="125"/>
      <c r="H200" s="25"/>
      <c r="I200" s="121"/>
      <c r="J200" s="121"/>
      <c r="K200" s="140"/>
      <c r="L200" s="5"/>
    </row>
    <row r="201" spans="1:12" hidden="1" x14ac:dyDescent="0.25">
      <c r="A201" s="5"/>
      <c r="B201" s="88"/>
      <c r="C201" s="224"/>
      <c r="D201" s="204"/>
      <c r="E201" s="256"/>
      <c r="F201" s="264"/>
      <c r="G201" s="254"/>
      <c r="H201" s="168"/>
      <c r="I201" s="11"/>
      <c r="J201" s="11"/>
      <c r="K201" s="57"/>
      <c r="L201" s="10"/>
    </row>
    <row r="202" spans="1:12" hidden="1" x14ac:dyDescent="0.25">
      <c r="A202" s="5"/>
      <c r="B202" s="88"/>
      <c r="C202" s="14"/>
      <c r="D202" s="18"/>
      <c r="E202" s="180"/>
      <c r="F202" s="65"/>
      <c r="G202" s="65"/>
      <c r="H202" s="18"/>
      <c r="I202" s="11"/>
      <c r="J202" s="11"/>
      <c r="K202" s="57"/>
      <c r="L202" s="10"/>
    </row>
    <row r="203" spans="1:12" hidden="1" x14ac:dyDescent="0.25">
      <c r="A203" s="5"/>
      <c r="B203" s="88"/>
      <c r="C203" s="224"/>
      <c r="D203" s="204"/>
      <c r="E203" s="256"/>
      <c r="F203" s="264"/>
      <c r="G203" s="254"/>
      <c r="H203" s="18"/>
      <c r="I203" s="11"/>
      <c r="J203" s="33"/>
      <c r="K203" s="57"/>
      <c r="L203" s="10"/>
    </row>
    <row r="204" spans="1:12" hidden="1" x14ac:dyDescent="0.25">
      <c r="A204" s="5"/>
      <c r="B204" s="97"/>
      <c r="C204" s="141"/>
      <c r="D204" s="25"/>
      <c r="E204" s="207"/>
      <c r="F204" s="125"/>
      <c r="G204" s="125"/>
      <c r="H204" s="25"/>
      <c r="I204" s="121"/>
      <c r="J204" s="121"/>
      <c r="K204" s="140"/>
      <c r="L204" s="5"/>
    </row>
    <row r="205" spans="1:12" hidden="1" x14ac:dyDescent="0.25">
      <c r="A205" s="5"/>
      <c r="B205" s="88"/>
      <c r="C205" s="224"/>
      <c r="D205" s="204"/>
      <c r="E205" s="256"/>
      <c r="F205" s="264"/>
      <c r="G205" s="254"/>
      <c r="H205" s="18"/>
      <c r="I205" s="11"/>
      <c r="J205" s="11"/>
      <c r="K205" s="57"/>
      <c r="L205" s="10"/>
    </row>
    <row r="206" spans="1:12" hidden="1" x14ac:dyDescent="0.25">
      <c r="A206" s="5"/>
      <c r="B206" s="88"/>
      <c r="C206" s="14"/>
      <c r="D206" s="18"/>
      <c r="E206" s="180"/>
      <c r="F206" s="65"/>
      <c r="G206" s="65"/>
      <c r="H206" s="18"/>
      <c r="I206" s="11"/>
      <c r="J206" s="11"/>
      <c r="K206" s="57"/>
      <c r="L206" s="10"/>
    </row>
    <row r="207" spans="1:12" hidden="1" x14ac:dyDescent="0.25">
      <c r="A207" s="5"/>
      <c r="B207" s="238"/>
      <c r="C207" s="217"/>
      <c r="D207" s="218"/>
      <c r="E207" s="394"/>
      <c r="F207" s="264"/>
      <c r="G207" s="254"/>
      <c r="H207" s="18"/>
      <c r="I207" s="34"/>
      <c r="J207" s="34"/>
      <c r="K207" s="56"/>
      <c r="L207" s="10"/>
    </row>
    <row r="208" spans="1:12" hidden="1" x14ac:dyDescent="0.25">
      <c r="A208" s="5"/>
      <c r="B208" s="88"/>
      <c r="C208" s="14"/>
      <c r="D208" s="18"/>
      <c r="E208" s="180"/>
      <c r="F208" s="65"/>
      <c r="G208" s="65"/>
      <c r="H208" s="18"/>
      <c r="I208" s="11"/>
      <c r="J208" s="11"/>
      <c r="K208" s="57"/>
      <c r="L208" s="10"/>
    </row>
    <row r="209" spans="1:12" hidden="1" x14ac:dyDescent="0.25">
      <c r="A209" s="5"/>
      <c r="B209" s="91"/>
      <c r="C209" s="14"/>
      <c r="D209" s="10"/>
      <c r="E209" s="180"/>
      <c r="F209" s="262"/>
      <c r="G209" s="253"/>
      <c r="H209" s="10"/>
      <c r="I209" s="111"/>
      <c r="J209" s="111"/>
      <c r="K209" s="56"/>
      <c r="L209" s="10"/>
    </row>
    <row r="210" spans="1:12" hidden="1" x14ac:dyDescent="0.25">
      <c r="A210" s="5"/>
      <c r="B210" s="97"/>
      <c r="C210" s="141"/>
      <c r="D210" s="25"/>
      <c r="E210" s="207"/>
      <c r="F210" s="149"/>
      <c r="G210" s="149"/>
      <c r="H210" s="25"/>
      <c r="I210" s="121"/>
      <c r="J210" s="121"/>
      <c r="K210" s="140"/>
      <c r="L210" s="5"/>
    </row>
    <row r="211" spans="1:12" hidden="1" x14ac:dyDescent="0.25">
      <c r="A211" s="5"/>
      <c r="B211" s="238"/>
      <c r="C211" s="217"/>
      <c r="D211" s="218"/>
      <c r="E211" s="240"/>
      <c r="F211" s="264"/>
      <c r="G211" s="254"/>
      <c r="H211" s="18"/>
      <c r="I211" s="34"/>
      <c r="J211" s="34"/>
      <c r="K211" s="56"/>
      <c r="L211" s="10"/>
    </row>
    <row r="212" spans="1:12" hidden="1" x14ac:dyDescent="0.25">
      <c r="A212" s="5"/>
      <c r="B212" s="238"/>
      <c r="C212" s="217"/>
      <c r="D212" s="218"/>
      <c r="E212" s="240"/>
      <c r="F212" s="264"/>
      <c r="G212" s="254"/>
      <c r="H212" s="18"/>
      <c r="I212" s="34"/>
      <c r="J212" s="34"/>
      <c r="K212" s="56"/>
      <c r="L212" s="10"/>
    </row>
    <row r="213" spans="1:12" ht="29.1" customHeight="1" x14ac:dyDescent="0.25">
      <c r="A213" s="5"/>
      <c r="B213" s="604">
        <v>9</v>
      </c>
      <c r="C213" s="258" t="s">
        <v>210</v>
      </c>
      <c r="D213" s="270" t="s">
        <v>25</v>
      </c>
      <c r="E213" s="269">
        <v>0.1</v>
      </c>
      <c r="F213" s="350">
        <f>SUM(G155:G211)</f>
        <v>0</v>
      </c>
      <c r="G213" s="253">
        <f>E213*F213</f>
        <v>0</v>
      </c>
      <c r="H213" s="18"/>
      <c r="I213" s="34"/>
      <c r="J213" s="34"/>
      <c r="K213" s="56"/>
      <c r="L213" s="10"/>
    </row>
    <row r="214" spans="1:12" x14ac:dyDescent="0.25">
      <c r="A214" s="5"/>
      <c r="B214" s="238"/>
      <c r="C214" s="141"/>
      <c r="D214" s="86"/>
      <c r="E214" s="44"/>
      <c r="F214" s="149"/>
      <c r="G214" s="149"/>
      <c r="H214" s="25"/>
      <c r="I214" s="121"/>
      <c r="J214" s="121"/>
      <c r="K214" s="140"/>
      <c r="L214" s="5"/>
    </row>
    <row r="215" spans="1:12" ht="15.75" thickBot="1" x14ac:dyDescent="0.3">
      <c r="A215" s="5"/>
      <c r="B215" s="88"/>
      <c r="C215" s="70" t="s">
        <v>187</v>
      </c>
      <c r="D215" s="82"/>
      <c r="E215" s="71"/>
      <c r="F215" s="72"/>
      <c r="G215" s="265">
        <f>SUM(G158:G214)</f>
        <v>0</v>
      </c>
      <c r="H215" s="136"/>
      <c r="I215" s="16"/>
      <c r="J215" s="16"/>
      <c r="K215" s="60"/>
      <c r="L215" s="6"/>
    </row>
    <row r="216" spans="1:12" ht="15.75" thickTop="1" x14ac:dyDescent="0.25">
      <c r="A216" s="5"/>
      <c r="B216" s="97"/>
      <c r="C216" s="141"/>
      <c r="D216" s="86"/>
      <c r="E216" s="44"/>
      <c r="F216" s="149"/>
      <c r="G216" s="149"/>
      <c r="H216" s="25"/>
      <c r="I216" s="121"/>
      <c r="J216" s="121"/>
      <c r="K216" s="140"/>
      <c r="L216" s="5"/>
    </row>
    <row r="217" spans="1:12" x14ac:dyDescent="0.25">
      <c r="A217" s="5"/>
      <c r="B217" s="97"/>
      <c r="C217" s="141"/>
      <c r="D217" s="86"/>
      <c r="E217" s="44"/>
      <c r="F217" s="149"/>
      <c r="G217" s="149"/>
      <c r="H217" s="25"/>
      <c r="I217" s="121"/>
      <c r="J217" s="121"/>
      <c r="K217" s="140"/>
      <c r="L217" s="5"/>
    </row>
    <row r="218" spans="1:12" ht="0.95" hidden="1" customHeight="1" x14ac:dyDescent="0.25">
      <c r="A218" s="5"/>
      <c r="B218" s="93"/>
      <c r="C218" s="123"/>
      <c r="D218" s="84"/>
      <c r="E218" s="120"/>
      <c r="F218" s="125"/>
      <c r="G218" s="125"/>
      <c r="H218" s="25"/>
      <c r="I218" s="121"/>
      <c r="J218" s="121"/>
      <c r="K218" s="140"/>
      <c r="L218" s="5"/>
    </row>
    <row r="219" spans="1:12" hidden="1" x14ac:dyDescent="0.25">
      <c r="A219" s="25"/>
      <c r="B219" s="92"/>
      <c r="C219" s="25"/>
      <c r="D219" s="143"/>
      <c r="E219" s="144"/>
      <c r="F219" s="145"/>
      <c r="G219" s="145"/>
      <c r="H219" s="146"/>
      <c r="I219" s="147"/>
      <c r="J219" s="147"/>
      <c r="K219" s="148"/>
      <c r="L219" s="25"/>
    </row>
    <row r="220" spans="1:12" hidden="1" x14ac:dyDescent="0.25">
      <c r="A220" s="25"/>
      <c r="B220" s="91"/>
      <c r="C220" s="50"/>
      <c r="D220" s="79"/>
      <c r="E220" s="20"/>
      <c r="F220" s="66"/>
      <c r="G220" s="66"/>
      <c r="H220" s="54"/>
      <c r="I220" s="20"/>
      <c r="J220" s="20"/>
      <c r="K220" s="60"/>
      <c r="L220" s="25"/>
    </row>
    <row r="221" spans="1:12" ht="0.95" hidden="1" customHeight="1" x14ac:dyDescent="0.25">
      <c r="A221" s="25"/>
      <c r="B221" s="91"/>
      <c r="C221" s="50"/>
      <c r="D221" s="79"/>
      <c r="E221" s="20"/>
      <c r="F221" s="66"/>
      <c r="G221" s="66"/>
      <c r="H221" s="54"/>
      <c r="I221" s="20"/>
      <c r="J221" s="20"/>
      <c r="K221" s="60"/>
      <c r="L221" s="25"/>
    </row>
    <row r="222" spans="1:12" ht="0.95" hidden="1" customHeight="1" x14ac:dyDescent="0.25">
      <c r="A222" s="5"/>
      <c r="B222" s="91"/>
      <c r="C222" s="224"/>
      <c r="D222" s="287"/>
      <c r="E222" s="256"/>
      <c r="F222" s="561"/>
      <c r="G222" s="254"/>
      <c r="H222" s="73"/>
      <c r="I222" s="11"/>
      <c r="J222" s="11"/>
      <c r="K222" s="57"/>
      <c r="L222" s="10"/>
    </row>
    <row r="223" spans="1:12" hidden="1" x14ac:dyDescent="0.25">
      <c r="A223" s="5"/>
      <c r="B223" s="91"/>
      <c r="C223" s="14"/>
      <c r="D223" s="18"/>
      <c r="E223" s="180"/>
      <c r="F223" s="65"/>
      <c r="G223" s="65"/>
      <c r="H223" s="18"/>
      <c r="I223" s="11"/>
      <c r="J223" s="11"/>
      <c r="K223" s="57"/>
      <c r="L223" s="10"/>
    </row>
    <row r="224" spans="1:12" hidden="1" x14ac:dyDescent="0.25">
      <c r="A224" s="5"/>
      <c r="B224" s="91"/>
      <c r="C224" s="217"/>
      <c r="D224" s="291"/>
      <c r="E224" s="240"/>
      <c r="F224" s="561"/>
      <c r="G224" s="254"/>
      <c r="H224" s="73"/>
      <c r="I224" s="11"/>
      <c r="J224" s="11"/>
      <c r="K224" s="57"/>
      <c r="L224" s="10"/>
    </row>
    <row r="225" spans="1:12" hidden="1" x14ac:dyDescent="0.25">
      <c r="A225" s="5"/>
      <c r="B225" s="91"/>
      <c r="C225" s="14"/>
      <c r="D225" s="78"/>
      <c r="E225" s="10"/>
      <c r="F225" s="65"/>
      <c r="G225" s="65"/>
      <c r="H225" s="18"/>
      <c r="I225" s="11"/>
      <c r="J225" s="11"/>
      <c r="K225" s="57"/>
      <c r="L225" s="10"/>
    </row>
    <row r="226" spans="1:12" hidden="1" x14ac:dyDescent="0.25">
      <c r="A226" s="5"/>
      <c r="B226" s="88"/>
      <c r="C226" s="8"/>
      <c r="D226" s="75"/>
      <c r="E226" s="6"/>
      <c r="F226" s="65"/>
      <c r="G226" s="253"/>
      <c r="H226" s="136"/>
      <c r="I226" s="16"/>
      <c r="J226" s="16"/>
      <c r="K226" s="60"/>
      <c r="L226" s="6"/>
    </row>
    <row r="227" spans="1:12" hidden="1" x14ac:dyDescent="0.25">
      <c r="A227" s="5"/>
      <c r="B227" s="91"/>
      <c r="C227" s="8"/>
      <c r="D227" s="75"/>
      <c r="E227" s="10"/>
      <c r="F227" s="65"/>
      <c r="G227" s="65"/>
      <c r="H227" s="18"/>
      <c r="I227" s="11"/>
      <c r="J227" s="11"/>
      <c r="K227" s="57"/>
      <c r="L227" s="10"/>
    </row>
    <row r="228" spans="1:12" hidden="1" x14ac:dyDescent="0.25">
      <c r="A228" s="5"/>
      <c r="B228" s="91"/>
      <c r="C228" s="8"/>
      <c r="D228" s="75"/>
      <c r="E228" s="10"/>
      <c r="F228" s="65"/>
      <c r="G228" s="65"/>
      <c r="H228" s="18"/>
      <c r="I228" s="11"/>
      <c r="J228" s="11"/>
      <c r="K228" s="57"/>
      <c r="L228" s="10"/>
    </row>
    <row r="229" spans="1:12" x14ac:dyDescent="0.25">
      <c r="A229" s="5"/>
      <c r="B229" s="91"/>
      <c r="C229" s="8"/>
      <c r="D229" s="75"/>
      <c r="E229" s="10"/>
      <c r="F229" s="65"/>
      <c r="G229" s="65"/>
      <c r="H229" s="18"/>
      <c r="I229" s="11"/>
      <c r="J229" s="11"/>
      <c r="K229" s="57"/>
      <c r="L229" s="10"/>
    </row>
    <row r="230" spans="1:12" x14ac:dyDescent="0.25">
      <c r="A230" s="5"/>
      <c r="B230" s="465"/>
      <c r="C230" s="460"/>
      <c r="D230" s="75"/>
      <c r="E230" s="10"/>
      <c r="F230" s="65"/>
      <c r="G230" s="65"/>
      <c r="H230" s="18"/>
      <c r="I230" s="11"/>
      <c r="J230" s="11"/>
      <c r="K230" s="57"/>
      <c r="L230" s="10"/>
    </row>
    <row r="231" spans="1:12" x14ac:dyDescent="0.25">
      <c r="A231" s="5"/>
      <c r="B231" s="91"/>
      <c r="C231" s="8"/>
      <c r="D231" s="75"/>
      <c r="E231" s="10"/>
      <c r="F231" s="65"/>
      <c r="G231" s="65"/>
      <c r="H231" s="18"/>
      <c r="I231" s="11"/>
      <c r="J231" s="11"/>
      <c r="K231" s="57"/>
      <c r="L231" s="10"/>
    </row>
    <row r="232" spans="1:12" x14ac:dyDescent="0.25">
      <c r="A232" s="25"/>
      <c r="B232" s="92"/>
      <c r="C232" s="25"/>
      <c r="D232" s="143"/>
      <c r="E232" s="144"/>
      <c r="F232" s="145"/>
      <c r="G232" s="145"/>
      <c r="H232" s="146"/>
      <c r="I232" s="147"/>
      <c r="J232" s="147"/>
      <c r="K232" s="148"/>
      <c r="L232" s="25"/>
    </row>
    <row r="233" spans="1:12" ht="15.75" x14ac:dyDescent="0.25">
      <c r="A233" s="90" t="s">
        <v>32</v>
      </c>
      <c r="B233" s="678" t="s">
        <v>4</v>
      </c>
      <c r="C233" s="678"/>
      <c r="D233" s="678"/>
      <c r="E233" s="678"/>
      <c r="F233" s="678"/>
      <c r="G233" s="678"/>
      <c r="H233" s="678"/>
      <c r="I233" s="678"/>
      <c r="J233" s="678"/>
      <c r="K233" s="678"/>
      <c r="L233" s="25"/>
    </row>
    <row r="234" spans="1:12" x14ac:dyDescent="0.25">
      <c r="A234" s="47"/>
      <c r="B234" s="88"/>
      <c r="C234" s="14"/>
      <c r="D234" s="78"/>
      <c r="E234" s="26"/>
      <c r="F234" s="67"/>
      <c r="G234" s="67"/>
      <c r="H234" s="18"/>
      <c r="I234" s="11"/>
      <c r="J234" s="11"/>
      <c r="K234" s="57"/>
      <c r="L234" s="10"/>
    </row>
    <row r="235" spans="1:12" x14ac:dyDescent="0.25">
      <c r="A235" s="25"/>
      <c r="B235" s="91" t="s">
        <v>2</v>
      </c>
      <c r="C235" s="50" t="s">
        <v>5</v>
      </c>
      <c r="D235" s="79"/>
      <c r="E235" s="20"/>
      <c r="F235" s="66"/>
      <c r="G235" s="66"/>
      <c r="H235" s="54"/>
      <c r="I235" s="20"/>
      <c r="J235" s="20"/>
      <c r="K235" s="60"/>
      <c r="L235" s="25"/>
    </row>
    <row r="236" spans="1:12" x14ac:dyDescent="0.25">
      <c r="A236" s="5"/>
      <c r="B236" s="93"/>
      <c r="C236" s="21"/>
      <c r="D236" s="84"/>
      <c r="E236" s="26"/>
      <c r="F236" s="67"/>
      <c r="G236" s="67"/>
      <c r="H236" s="40"/>
      <c r="I236" s="27"/>
      <c r="J236" s="27"/>
      <c r="K236" s="57"/>
      <c r="L236" s="10"/>
    </row>
    <row r="237" spans="1:12" hidden="1" x14ac:dyDescent="0.25">
      <c r="A237" s="5"/>
      <c r="B237" s="93"/>
      <c r="C237" s="21"/>
      <c r="D237" s="28"/>
      <c r="E237" s="28"/>
      <c r="F237" s="87"/>
      <c r="G237" s="87"/>
      <c r="H237" s="28"/>
      <c r="I237" s="24"/>
      <c r="J237" s="24"/>
      <c r="K237" s="57"/>
      <c r="L237" s="10"/>
    </row>
    <row r="238" spans="1:12" hidden="1" x14ac:dyDescent="0.25">
      <c r="A238" s="5"/>
      <c r="B238" s="331"/>
      <c r="C238" s="246"/>
      <c r="D238" s="314"/>
      <c r="E238" s="332"/>
      <c r="F238" s="264"/>
      <c r="G238" s="254"/>
      <c r="H238" s="25"/>
      <c r="I238" s="24"/>
      <c r="J238" s="24"/>
      <c r="K238" s="57"/>
      <c r="L238" s="10"/>
    </row>
    <row r="239" spans="1:12" hidden="1" x14ac:dyDescent="0.25">
      <c r="A239" s="5"/>
      <c r="B239" s="92"/>
      <c r="C239" s="246"/>
      <c r="D239" s="247"/>
      <c r="E239" s="332"/>
      <c r="F239" s="264"/>
      <c r="G239" s="254"/>
      <c r="H239" s="28"/>
      <c r="I239" s="24"/>
      <c r="J239" s="24"/>
      <c r="K239" s="57"/>
      <c r="L239" s="10"/>
    </row>
    <row r="240" spans="1:12" hidden="1" x14ac:dyDescent="0.25">
      <c r="A240" s="5"/>
      <c r="B240" s="93"/>
      <c r="C240" s="21"/>
      <c r="D240" s="40"/>
      <c r="E240" s="210"/>
      <c r="F240" s="67"/>
      <c r="G240" s="67"/>
      <c r="H240" s="40"/>
      <c r="I240" s="27"/>
      <c r="J240" s="27"/>
      <c r="K240" s="57"/>
      <c r="L240" s="10"/>
    </row>
    <row r="241" spans="1:12" hidden="1" x14ac:dyDescent="0.25">
      <c r="A241" s="5"/>
      <c r="B241" s="245"/>
      <c r="C241" s="246"/>
      <c r="D241" s="247"/>
      <c r="E241" s="248"/>
      <c r="F241" s="264"/>
      <c r="G241" s="254"/>
      <c r="H241" s="28"/>
      <c r="I241" s="27"/>
      <c r="J241" s="27"/>
      <c r="K241" s="57"/>
      <c r="L241" s="10"/>
    </row>
    <row r="242" spans="1:12" x14ac:dyDescent="0.25">
      <c r="A242" s="5"/>
      <c r="B242" s="93"/>
      <c r="C242" s="21"/>
      <c r="D242" s="40"/>
      <c r="E242" s="210"/>
      <c r="F242" s="67"/>
      <c r="G242" s="67"/>
      <c r="H242" s="40"/>
      <c r="I242" s="27"/>
      <c r="J242" s="27"/>
      <c r="K242" s="57"/>
      <c r="L242" s="10"/>
    </row>
    <row r="243" spans="1:12" ht="25.5" x14ac:dyDescent="0.25">
      <c r="A243" s="5"/>
      <c r="B243" s="370">
        <v>1</v>
      </c>
      <c r="C243" s="21" t="s">
        <v>212</v>
      </c>
      <c r="D243" s="367" t="s">
        <v>25</v>
      </c>
      <c r="E243" s="368">
        <v>1</v>
      </c>
      <c r="F243" s="305">
        <v>0</v>
      </c>
      <c r="G243" s="253">
        <f>E243*F243</f>
        <v>0</v>
      </c>
      <c r="H243" s="28"/>
      <c r="I243" s="27"/>
      <c r="J243" s="27"/>
      <c r="K243" s="57"/>
      <c r="L243" s="10"/>
    </row>
    <row r="244" spans="1:12" x14ac:dyDescent="0.25">
      <c r="A244" s="5"/>
      <c r="B244" s="93"/>
      <c r="C244" s="21"/>
      <c r="D244" s="40"/>
      <c r="E244" s="210"/>
      <c r="F244" s="67"/>
      <c r="G244" s="67"/>
      <c r="H244" s="40"/>
      <c r="I244" s="27"/>
      <c r="J244" s="27"/>
      <c r="K244" s="57"/>
      <c r="L244" s="10"/>
    </row>
    <row r="245" spans="1:12" ht="76.5" x14ac:dyDescent="0.25">
      <c r="A245" s="5"/>
      <c r="B245" s="370">
        <v>2</v>
      </c>
      <c r="C245" s="21" t="s">
        <v>851</v>
      </c>
      <c r="D245" s="367" t="s">
        <v>172</v>
      </c>
      <c r="E245" s="345">
        <v>5</v>
      </c>
      <c r="F245" s="305">
        <v>0</v>
      </c>
      <c r="G245" s="253">
        <f>E245*F245</f>
        <v>0</v>
      </c>
      <c r="H245" s="28"/>
      <c r="I245" s="27"/>
      <c r="J245" s="27"/>
      <c r="K245" s="57"/>
      <c r="L245" s="10"/>
    </row>
    <row r="246" spans="1:12" x14ac:dyDescent="0.25">
      <c r="A246" s="5"/>
      <c r="B246" s="93"/>
      <c r="C246" s="21"/>
      <c r="D246" s="28"/>
      <c r="E246" s="210"/>
      <c r="F246" s="67"/>
      <c r="G246" s="67"/>
      <c r="H246" s="28"/>
      <c r="I246" s="24"/>
      <c r="J246" s="24"/>
      <c r="K246" s="57"/>
      <c r="L246" s="10"/>
    </row>
    <row r="247" spans="1:12" hidden="1" x14ac:dyDescent="0.25">
      <c r="A247" s="5"/>
      <c r="B247" s="245"/>
      <c r="C247" s="335"/>
      <c r="D247" s="314"/>
      <c r="E247" s="336"/>
      <c r="F247" s="264"/>
      <c r="G247" s="254"/>
      <c r="H247" s="25"/>
      <c r="I247" s="121"/>
      <c r="J247" s="121"/>
      <c r="K247" s="140"/>
      <c r="L247" s="10"/>
    </row>
    <row r="248" spans="1:12" ht="25.5" x14ac:dyDescent="0.25">
      <c r="A248" s="5"/>
      <c r="B248" s="93">
        <v>3</v>
      </c>
      <c r="C248" s="344" t="s">
        <v>398</v>
      </c>
      <c r="D248" s="367" t="s">
        <v>172</v>
      </c>
      <c r="E248" s="345">
        <v>5</v>
      </c>
      <c r="F248" s="305">
        <v>0</v>
      </c>
      <c r="G248" s="253">
        <f>E248*F248</f>
        <v>0</v>
      </c>
      <c r="H248" s="28"/>
      <c r="I248" s="24"/>
      <c r="J248" s="24"/>
      <c r="K248" s="57"/>
      <c r="L248" s="10"/>
    </row>
    <row r="249" spans="1:12" x14ac:dyDescent="0.25">
      <c r="A249" s="5"/>
      <c r="B249" s="93"/>
      <c r="C249" s="21"/>
      <c r="D249" s="28"/>
      <c r="E249" s="210"/>
      <c r="F249" s="262"/>
      <c r="G249" s="253"/>
      <c r="H249" s="28"/>
      <c r="I249" s="24"/>
      <c r="J249" s="24"/>
      <c r="K249" s="57"/>
      <c r="L249" s="10"/>
    </row>
    <row r="250" spans="1:12" ht="54" customHeight="1" x14ac:dyDescent="0.25">
      <c r="A250" s="5"/>
      <c r="B250" s="608">
        <v>4</v>
      </c>
      <c r="C250" s="21" t="s">
        <v>495</v>
      </c>
      <c r="D250" s="367" t="s">
        <v>126</v>
      </c>
      <c r="E250" s="345">
        <v>10</v>
      </c>
      <c r="F250" s="305">
        <v>0</v>
      </c>
      <c r="G250" s="253">
        <f>E250*F250</f>
        <v>0</v>
      </c>
      <c r="H250" s="28"/>
      <c r="I250" s="24"/>
      <c r="J250" s="24"/>
      <c r="K250" s="57"/>
      <c r="L250" s="10"/>
    </row>
    <row r="251" spans="1:12" ht="0.95" hidden="1" customHeight="1" x14ac:dyDescent="0.25">
      <c r="A251" s="5"/>
      <c r="B251" s="93"/>
      <c r="C251" s="21"/>
      <c r="D251" s="28"/>
      <c r="E251" s="210"/>
      <c r="F251" s="262"/>
      <c r="G251" s="253"/>
      <c r="H251" s="28"/>
      <c r="I251" s="24"/>
      <c r="J251" s="24"/>
      <c r="K251" s="57"/>
      <c r="L251" s="10"/>
    </row>
    <row r="252" spans="1:12" hidden="1" x14ac:dyDescent="0.25">
      <c r="A252" s="5"/>
      <c r="B252" s="93"/>
      <c r="C252" s="141"/>
      <c r="D252" s="25"/>
      <c r="E252" s="207"/>
      <c r="F252" s="149"/>
      <c r="G252" s="149"/>
      <c r="H252" s="25"/>
      <c r="I252" s="121"/>
      <c r="J252" s="121"/>
      <c r="K252" s="140"/>
      <c r="L252" s="10"/>
    </row>
    <row r="253" spans="1:12" hidden="1" x14ac:dyDescent="0.25">
      <c r="A253" s="5"/>
      <c r="B253" s="245"/>
      <c r="C253" s="246"/>
      <c r="D253" s="247"/>
      <c r="E253" s="248"/>
      <c r="F253" s="264"/>
      <c r="G253" s="254"/>
      <c r="H253" s="28"/>
      <c r="I253" s="208"/>
      <c r="J253" s="24"/>
      <c r="K253" s="57"/>
      <c r="L253" s="10"/>
    </row>
    <row r="254" spans="1:12" hidden="1" x14ac:dyDescent="0.25">
      <c r="A254" s="5"/>
      <c r="B254" s="93"/>
      <c r="C254" s="21"/>
      <c r="D254" s="28"/>
      <c r="E254" s="210"/>
      <c r="F254" s="67"/>
      <c r="G254" s="67"/>
      <c r="H254" s="28"/>
      <c r="I254" s="24"/>
      <c r="J254" s="24"/>
      <c r="K254" s="57"/>
      <c r="L254" s="10"/>
    </row>
    <row r="255" spans="1:12" hidden="1" x14ac:dyDescent="0.25">
      <c r="A255" s="5"/>
      <c r="B255" s="93"/>
      <c r="C255" s="344"/>
      <c r="D255" s="28"/>
      <c r="E255" s="210"/>
      <c r="F255" s="262"/>
      <c r="G255" s="253"/>
      <c r="H255" s="28"/>
      <c r="I255" s="208"/>
      <c r="J255" s="24"/>
      <c r="K255" s="57"/>
      <c r="L255" s="10"/>
    </row>
    <row r="256" spans="1:12" hidden="1" x14ac:dyDescent="0.25">
      <c r="A256" s="5"/>
      <c r="B256" s="93"/>
      <c r="C256" s="21"/>
      <c r="D256" s="84"/>
      <c r="E256" s="210"/>
      <c r="F256" s="67"/>
      <c r="G256" s="67"/>
      <c r="H256" s="28"/>
      <c r="I256" s="24"/>
      <c r="J256" s="24"/>
      <c r="K256" s="57"/>
      <c r="L256" s="10"/>
    </row>
    <row r="257" spans="1:12" hidden="1" x14ac:dyDescent="0.25">
      <c r="A257" s="5"/>
      <c r="B257" s="93"/>
      <c r="C257" s="21"/>
      <c r="D257" s="84"/>
      <c r="E257" s="210"/>
      <c r="F257" s="67"/>
      <c r="G257" s="67"/>
      <c r="H257" s="28"/>
      <c r="I257" s="24"/>
      <c r="J257" s="24"/>
      <c r="K257" s="57"/>
      <c r="L257" s="10"/>
    </row>
    <row r="258" spans="1:12" hidden="1" x14ac:dyDescent="0.25">
      <c r="A258" s="5"/>
      <c r="B258" s="93"/>
      <c r="C258" s="337"/>
      <c r="D258" s="247"/>
      <c r="E258" s="275"/>
      <c r="F258" s="264"/>
      <c r="G258" s="254"/>
      <c r="H258" s="28"/>
      <c r="I258" s="208"/>
      <c r="J258" s="24"/>
      <c r="K258" s="57"/>
      <c r="L258" s="10"/>
    </row>
    <row r="259" spans="1:12" hidden="1" x14ac:dyDescent="0.25">
      <c r="A259" s="5"/>
      <c r="B259" s="93"/>
      <c r="C259" s="337"/>
      <c r="D259" s="247"/>
      <c r="E259" s="275"/>
      <c r="F259" s="264"/>
      <c r="G259" s="254"/>
      <c r="H259" s="28"/>
      <c r="I259" s="24"/>
      <c r="J259" s="24"/>
      <c r="K259" s="57"/>
      <c r="L259" s="10"/>
    </row>
    <row r="260" spans="1:12" hidden="1" x14ac:dyDescent="0.25">
      <c r="A260" s="5"/>
      <c r="B260" s="93"/>
      <c r="C260" s="249"/>
      <c r="D260" s="241"/>
      <c r="E260" s="250"/>
      <c r="F260" s="264"/>
      <c r="G260" s="254"/>
      <c r="H260" s="28"/>
      <c r="I260" s="24"/>
      <c r="J260" s="24"/>
      <c r="K260" s="57"/>
      <c r="L260" s="10"/>
    </row>
    <row r="261" spans="1:12" hidden="1" x14ac:dyDescent="0.25">
      <c r="A261" s="5"/>
      <c r="B261" s="93"/>
      <c r="C261" s="249"/>
      <c r="D261" s="241"/>
      <c r="E261" s="250"/>
      <c r="F261" s="264"/>
      <c r="G261" s="254"/>
      <c r="H261" s="28"/>
      <c r="I261" s="24"/>
      <c r="J261" s="24"/>
      <c r="K261" s="57"/>
      <c r="L261" s="10"/>
    </row>
    <row r="262" spans="1:12" hidden="1" x14ac:dyDescent="0.25">
      <c r="A262" s="44"/>
      <c r="B262" s="93"/>
      <c r="C262" s="138"/>
      <c r="D262" s="28"/>
      <c r="E262" s="196"/>
      <c r="F262" s="67"/>
      <c r="G262" s="67"/>
      <c r="H262" s="28"/>
      <c r="I262" s="24"/>
      <c r="J262" s="24"/>
      <c r="K262" s="57"/>
      <c r="L262" s="10"/>
    </row>
    <row r="263" spans="1:12" hidden="1" x14ac:dyDescent="0.25">
      <c r="A263" s="5"/>
      <c r="B263" s="93"/>
      <c r="C263" s="246"/>
      <c r="D263" s="247"/>
      <c r="E263" s="332"/>
      <c r="F263" s="264"/>
      <c r="G263" s="254"/>
      <c r="H263" s="28"/>
      <c r="I263" s="208"/>
      <c r="J263" s="24"/>
      <c r="K263" s="57"/>
      <c r="L263" s="10"/>
    </row>
    <row r="264" spans="1:12" hidden="1" x14ac:dyDescent="0.25">
      <c r="A264" s="44"/>
      <c r="B264" s="93"/>
      <c r="C264" s="21"/>
      <c r="D264" s="28"/>
      <c r="E264" s="196"/>
      <c r="F264" s="67"/>
      <c r="G264" s="67"/>
      <c r="H264" s="28"/>
      <c r="I264" s="24"/>
      <c r="J264" s="24"/>
      <c r="K264" s="57"/>
      <c r="L264" s="10"/>
    </row>
    <row r="265" spans="1:12" hidden="1" x14ac:dyDescent="0.25">
      <c r="A265" s="5"/>
      <c r="B265" s="93"/>
      <c r="C265" s="21"/>
      <c r="D265" s="28"/>
      <c r="E265" s="196"/>
      <c r="F265" s="67"/>
      <c r="G265" s="67"/>
      <c r="H265" s="28"/>
      <c r="I265" s="24"/>
      <c r="J265" s="24"/>
      <c r="K265" s="57"/>
      <c r="L265" s="10"/>
    </row>
    <row r="266" spans="1:12" hidden="1" x14ac:dyDescent="0.25">
      <c r="A266" s="5"/>
      <c r="B266" s="93"/>
      <c r="C266" s="251"/>
      <c r="D266" s="241"/>
      <c r="E266" s="250"/>
      <c r="F266" s="264"/>
      <c r="G266" s="254"/>
      <c r="H266" s="28"/>
      <c r="I266" s="208"/>
      <c r="J266" s="24"/>
      <c r="K266" s="57"/>
      <c r="L266" s="10"/>
    </row>
    <row r="267" spans="1:12" hidden="1" x14ac:dyDescent="0.25">
      <c r="A267" s="5"/>
      <c r="B267" s="93"/>
      <c r="C267" s="470"/>
      <c r="D267" s="247"/>
      <c r="E267" s="275"/>
      <c r="F267" s="471"/>
      <c r="G267" s="254"/>
      <c r="H267" s="28"/>
      <c r="I267" s="24"/>
      <c r="J267" s="24"/>
      <c r="K267" s="57"/>
      <c r="L267" s="10"/>
    </row>
    <row r="268" spans="1:12" hidden="1" x14ac:dyDescent="0.25">
      <c r="A268" s="5"/>
      <c r="B268" s="93"/>
      <c r="C268" s="251"/>
      <c r="D268" s="241"/>
      <c r="E268" s="250"/>
      <c r="F268" s="264"/>
      <c r="G268" s="254"/>
      <c r="H268" s="28"/>
      <c r="I268" s="24"/>
      <c r="J268" s="24"/>
      <c r="K268" s="57"/>
      <c r="L268" s="10"/>
    </row>
    <row r="269" spans="1:12" hidden="1" x14ac:dyDescent="0.25">
      <c r="A269" s="5"/>
      <c r="B269" s="93"/>
      <c r="C269" s="251"/>
      <c r="D269" s="241"/>
      <c r="E269" s="250"/>
      <c r="F269" s="264"/>
      <c r="G269" s="254"/>
      <c r="H269" s="28"/>
      <c r="I269" s="24"/>
      <c r="J269" s="24"/>
      <c r="K269" s="57"/>
      <c r="L269" s="10"/>
    </row>
    <row r="270" spans="1:12" hidden="1" x14ac:dyDescent="0.25">
      <c r="A270" s="5"/>
      <c r="B270" s="93"/>
      <c r="C270" s="251"/>
      <c r="D270" s="241"/>
      <c r="E270" s="250"/>
      <c r="F270" s="264"/>
      <c r="G270" s="254"/>
      <c r="H270" s="28"/>
      <c r="I270" s="24"/>
      <c r="J270" s="24"/>
      <c r="K270" s="57"/>
      <c r="L270" s="10"/>
    </row>
    <row r="271" spans="1:12" hidden="1" x14ac:dyDescent="0.25">
      <c r="A271" s="5"/>
      <c r="B271" s="93"/>
      <c r="C271" s="251"/>
      <c r="D271" s="241"/>
      <c r="E271" s="250"/>
      <c r="F271" s="264"/>
      <c r="G271" s="254"/>
      <c r="H271" s="28"/>
      <c r="I271" s="24"/>
      <c r="J271" s="24"/>
      <c r="K271" s="57"/>
      <c r="L271" s="10"/>
    </row>
    <row r="272" spans="1:12" hidden="1" x14ac:dyDescent="0.25">
      <c r="A272" s="5"/>
      <c r="B272" s="93"/>
      <c r="C272" s="251"/>
      <c r="D272" s="241"/>
      <c r="E272" s="250"/>
      <c r="F272" s="264"/>
      <c r="G272" s="254"/>
      <c r="H272" s="28"/>
      <c r="I272" s="24"/>
      <c r="J272" s="24"/>
      <c r="K272" s="57"/>
      <c r="L272" s="10"/>
    </row>
    <row r="273" spans="1:12" hidden="1" x14ac:dyDescent="0.25">
      <c r="A273" s="44"/>
      <c r="B273" s="93"/>
      <c r="C273" s="137"/>
      <c r="D273" s="28"/>
      <c r="E273" s="196"/>
      <c r="F273" s="67"/>
      <c r="G273" s="67"/>
      <c r="H273" s="28"/>
      <c r="I273" s="24"/>
      <c r="J273" s="24"/>
      <c r="K273" s="57"/>
      <c r="L273" s="10"/>
    </row>
    <row r="274" spans="1:12" hidden="1" x14ac:dyDescent="0.25">
      <c r="A274" s="5"/>
      <c r="B274" s="231"/>
      <c r="C274" s="232"/>
      <c r="D274" s="241"/>
      <c r="E274" s="250"/>
      <c r="F274" s="264"/>
      <c r="G274" s="254"/>
      <c r="H274" s="28"/>
      <c r="I274" s="24"/>
      <c r="J274" s="24"/>
      <c r="K274" s="57"/>
      <c r="L274" s="10"/>
    </row>
    <row r="275" spans="1:12" hidden="1" x14ac:dyDescent="0.25">
      <c r="A275" s="5"/>
      <c r="B275" s="93"/>
      <c r="C275" s="21"/>
      <c r="D275" s="28"/>
      <c r="E275" s="196"/>
      <c r="F275" s="67"/>
      <c r="G275" s="67"/>
      <c r="H275" s="28"/>
      <c r="I275" s="24"/>
      <c r="J275" s="24"/>
      <c r="K275" s="57"/>
      <c r="L275" s="10"/>
    </row>
    <row r="276" spans="1:12" ht="25.5" hidden="1" x14ac:dyDescent="0.25">
      <c r="A276" s="5"/>
      <c r="B276" s="93">
        <v>6</v>
      </c>
      <c r="C276" s="344" t="s">
        <v>227</v>
      </c>
      <c r="D276" s="28" t="s">
        <v>126</v>
      </c>
      <c r="E276" s="274">
        <v>10</v>
      </c>
      <c r="F276" s="262">
        <v>18</v>
      </c>
      <c r="G276" s="253">
        <f>E276*F276</f>
        <v>180</v>
      </c>
      <c r="H276" s="28"/>
      <c r="I276" s="208"/>
      <c r="J276" s="24"/>
      <c r="K276" s="57"/>
      <c r="L276" s="10"/>
    </row>
    <row r="277" spans="1:12" hidden="1" x14ac:dyDescent="0.25">
      <c r="A277" s="5"/>
      <c r="B277" s="93"/>
      <c r="C277" s="21"/>
      <c r="D277" s="28"/>
      <c r="E277" s="274"/>
      <c r="F277" s="67"/>
      <c r="G277" s="67"/>
      <c r="H277" s="28"/>
      <c r="I277" s="24"/>
      <c r="J277" s="24"/>
      <c r="K277" s="57"/>
      <c r="L277" s="10"/>
    </row>
    <row r="278" spans="1:12" hidden="1" x14ac:dyDescent="0.25">
      <c r="A278" s="5"/>
      <c r="B278" s="93">
        <v>15</v>
      </c>
      <c r="C278" s="21" t="s">
        <v>247</v>
      </c>
      <c r="D278" s="28" t="s">
        <v>126</v>
      </c>
      <c r="E278" s="274">
        <v>1</v>
      </c>
      <c r="F278" s="262">
        <v>20</v>
      </c>
      <c r="G278" s="253">
        <f>E278*F278</f>
        <v>20</v>
      </c>
      <c r="H278" s="28"/>
      <c r="I278" s="208"/>
      <c r="J278" s="24"/>
      <c r="K278" s="57"/>
      <c r="L278" s="10"/>
    </row>
    <row r="279" spans="1:12" hidden="1" x14ac:dyDescent="0.25">
      <c r="A279" s="5"/>
      <c r="B279" s="93"/>
      <c r="C279" s="21"/>
      <c r="D279" s="28"/>
      <c r="E279" s="196"/>
      <c r="F279" s="67"/>
      <c r="G279" s="67"/>
      <c r="H279" s="28"/>
      <c r="I279" s="24"/>
      <c r="J279" s="24"/>
      <c r="K279" s="57"/>
      <c r="L279" s="10"/>
    </row>
    <row r="280" spans="1:12" hidden="1" x14ac:dyDescent="0.25">
      <c r="A280" s="5"/>
      <c r="B280" s="93"/>
      <c r="C280" s="344"/>
      <c r="D280" s="247"/>
      <c r="E280" s="275"/>
      <c r="F280" s="264"/>
      <c r="G280" s="254"/>
      <c r="H280" s="28"/>
      <c r="I280" s="24"/>
      <c r="J280" s="24"/>
      <c r="K280" s="151"/>
      <c r="L280" s="10"/>
    </row>
    <row r="281" spans="1:12" hidden="1" x14ac:dyDescent="0.25">
      <c r="A281" s="5"/>
      <c r="B281" s="93"/>
      <c r="C281" s="21"/>
      <c r="D281" s="28"/>
      <c r="E281" s="196"/>
      <c r="F281" s="67"/>
      <c r="G281" s="67"/>
      <c r="H281" s="28"/>
      <c r="I281" s="24"/>
      <c r="J281" s="24"/>
      <c r="K281" s="151"/>
      <c r="L281" s="10"/>
    </row>
    <row r="282" spans="1:12" hidden="1" x14ac:dyDescent="0.25">
      <c r="A282" s="5"/>
      <c r="B282" s="231"/>
      <c r="C282" s="246"/>
      <c r="D282" s="247"/>
      <c r="E282" s="332"/>
      <c r="F282" s="277"/>
      <c r="G282" s="254"/>
      <c r="H282" s="28"/>
      <c r="I282" s="24"/>
      <c r="J282" s="24"/>
      <c r="K282" s="151"/>
      <c r="L282" s="10"/>
    </row>
    <row r="283" spans="1:12" hidden="1" x14ac:dyDescent="0.25">
      <c r="A283" s="5"/>
      <c r="B283" s="93"/>
      <c r="C283" s="21"/>
      <c r="D283" s="28"/>
      <c r="E283" s="196"/>
      <c r="F283" s="67"/>
      <c r="G283" s="67"/>
      <c r="H283" s="28"/>
      <c r="I283" s="24"/>
      <c r="J283" s="24"/>
      <c r="K283" s="151"/>
      <c r="L283" s="10"/>
    </row>
    <row r="284" spans="1:12" hidden="1" x14ac:dyDescent="0.25">
      <c r="A284" s="5"/>
      <c r="B284" s="231"/>
      <c r="C284" s="232"/>
      <c r="D284" s="241"/>
      <c r="E284" s="250"/>
      <c r="F284" s="264"/>
      <c r="G284" s="254"/>
      <c r="H284" s="28"/>
      <c r="I284" s="24"/>
      <c r="J284" s="24"/>
      <c r="K284" s="151"/>
      <c r="L284" s="10"/>
    </row>
    <row r="285" spans="1:12" hidden="1" x14ac:dyDescent="0.25">
      <c r="A285" s="5"/>
      <c r="B285" s="93"/>
      <c r="C285" s="21"/>
      <c r="D285" s="28"/>
      <c r="E285" s="196"/>
      <c r="F285" s="67"/>
      <c r="G285" s="67"/>
      <c r="H285" s="28"/>
      <c r="I285" s="24"/>
      <c r="J285" s="24"/>
      <c r="K285" s="151"/>
      <c r="L285" s="10"/>
    </row>
    <row r="286" spans="1:12" hidden="1" x14ac:dyDescent="0.25">
      <c r="A286" s="5"/>
      <c r="B286" s="231"/>
      <c r="C286" s="232"/>
      <c r="D286" s="241"/>
      <c r="E286" s="250"/>
      <c r="F286" s="264"/>
      <c r="G286" s="254"/>
      <c r="H286" s="28"/>
      <c r="I286" s="24"/>
      <c r="J286" s="24"/>
      <c r="K286" s="151"/>
      <c r="L286" s="10"/>
    </row>
    <row r="287" spans="1:12" hidden="1" x14ac:dyDescent="0.25">
      <c r="A287" s="5"/>
      <c r="B287" s="93"/>
      <c r="C287" s="21"/>
      <c r="D287" s="28"/>
      <c r="E287" s="196"/>
      <c r="F287" s="67"/>
      <c r="G287" s="67"/>
      <c r="H287" s="28"/>
      <c r="I287" s="24"/>
      <c r="J287" s="24"/>
      <c r="K287" s="151"/>
      <c r="L287" s="10"/>
    </row>
    <row r="288" spans="1:12" hidden="1" x14ac:dyDescent="0.25">
      <c r="A288" s="5"/>
      <c r="B288" s="231"/>
      <c r="C288" s="232"/>
      <c r="D288" s="241"/>
      <c r="E288" s="250"/>
      <c r="F288" s="264"/>
      <c r="G288" s="254"/>
      <c r="H288" s="28"/>
      <c r="I288" s="24"/>
      <c r="J288" s="24"/>
      <c r="K288" s="128"/>
      <c r="L288" s="10"/>
    </row>
    <row r="289" spans="1:12" hidden="1" x14ac:dyDescent="0.25">
      <c r="A289" s="5"/>
      <c r="B289" s="93"/>
      <c r="C289" s="21"/>
      <c r="D289" s="28"/>
      <c r="E289" s="196"/>
      <c r="F289" s="67"/>
      <c r="G289" s="67"/>
      <c r="H289" s="28"/>
      <c r="I289" s="24"/>
      <c r="J289" s="24"/>
      <c r="K289" s="128"/>
      <c r="L289" s="10"/>
    </row>
    <row r="290" spans="1:12" hidden="1" x14ac:dyDescent="0.25">
      <c r="A290" s="5"/>
      <c r="B290" s="231"/>
      <c r="C290" s="232"/>
      <c r="D290" s="241"/>
      <c r="E290" s="250"/>
      <c r="F290" s="264"/>
      <c r="G290" s="254"/>
      <c r="H290" s="28"/>
      <c r="I290" s="24"/>
      <c r="J290" s="24"/>
      <c r="K290" s="128"/>
      <c r="L290" s="10"/>
    </row>
    <row r="291" spans="1:12" hidden="1" x14ac:dyDescent="0.25">
      <c r="A291" s="5"/>
      <c r="B291" s="93"/>
      <c r="C291" s="21"/>
      <c r="D291" s="28"/>
      <c r="E291" s="196"/>
      <c r="F291" s="67"/>
      <c r="G291" s="67"/>
      <c r="H291" s="28"/>
      <c r="I291" s="24"/>
      <c r="J291" s="24"/>
      <c r="K291" s="57"/>
      <c r="L291" s="10"/>
    </row>
    <row r="292" spans="1:12" hidden="1" x14ac:dyDescent="0.25">
      <c r="A292" s="5"/>
      <c r="B292" s="245"/>
      <c r="C292" s="246"/>
      <c r="D292" s="247"/>
      <c r="E292" s="275"/>
      <c r="F292" s="277"/>
      <c r="G292" s="254"/>
      <c r="H292" s="28"/>
      <c r="I292" s="24"/>
      <c r="J292" s="24"/>
      <c r="K292" s="57"/>
      <c r="L292" s="10"/>
    </row>
    <row r="293" spans="1:12" hidden="1" x14ac:dyDescent="0.25">
      <c r="A293" s="5"/>
      <c r="B293" s="245"/>
      <c r="C293" s="246"/>
      <c r="D293" s="247"/>
      <c r="E293" s="275"/>
      <c r="F293" s="277"/>
      <c r="G293" s="254"/>
      <c r="H293" s="28"/>
      <c r="I293" s="24"/>
      <c r="J293" s="24"/>
      <c r="K293" s="57"/>
      <c r="L293" s="10"/>
    </row>
    <row r="294" spans="1:12" ht="0.95" hidden="1" customHeight="1" x14ac:dyDescent="0.25">
      <c r="A294" s="5"/>
      <c r="B294" s="370"/>
      <c r="C294" s="501"/>
      <c r="D294" s="247"/>
      <c r="E294" s="256"/>
      <c r="F294" s="277"/>
      <c r="G294" s="254"/>
      <c r="H294" s="28"/>
      <c r="I294" s="24"/>
      <c r="J294" s="24"/>
      <c r="K294" s="57"/>
      <c r="L294" s="10"/>
    </row>
    <row r="295" spans="1:12" hidden="1" x14ac:dyDescent="0.25">
      <c r="A295" s="5"/>
      <c r="B295" s="93"/>
      <c r="C295" s="21"/>
      <c r="D295" s="28"/>
      <c r="E295" s="196"/>
      <c r="F295" s="67"/>
      <c r="G295" s="67"/>
      <c r="H295" s="28"/>
      <c r="I295" s="24"/>
      <c r="J295" s="24"/>
      <c r="K295" s="57"/>
      <c r="L295" s="10"/>
    </row>
    <row r="296" spans="1:12" hidden="1" x14ac:dyDescent="0.25">
      <c r="A296" s="5"/>
      <c r="B296" s="231"/>
      <c r="C296" s="252"/>
      <c r="D296" s="241"/>
      <c r="E296" s="211"/>
      <c r="F296" s="277"/>
      <c r="G296" s="254"/>
      <c r="H296" s="18"/>
      <c r="I296" s="34"/>
      <c r="J296" s="34"/>
      <c r="K296" s="56"/>
      <c r="L296" s="10"/>
    </row>
    <row r="297" spans="1:12" hidden="1" x14ac:dyDescent="0.25">
      <c r="A297" s="5"/>
      <c r="B297" s="231"/>
      <c r="C297" s="252"/>
      <c r="D297" s="241"/>
      <c r="E297" s="32"/>
      <c r="F297" s="277"/>
      <c r="G297" s="254"/>
      <c r="H297" s="18"/>
      <c r="I297" s="34"/>
      <c r="J297" s="34"/>
      <c r="K297" s="56"/>
      <c r="L297" s="10"/>
    </row>
    <row r="298" spans="1:12" hidden="1" x14ac:dyDescent="0.25">
      <c r="A298" s="5"/>
      <c r="B298" s="231"/>
      <c r="C298" s="252"/>
      <c r="D298" s="241"/>
      <c r="E298" s="32"/>
      <c r="F298" s="277"/>
      <c r="G298" s="254"/>
      <c r="H298" s="18"/>
      <c r="I298" s="34"/>
      <c r="J298" s="34"/>
      <c r="K298" s="56"/>
      <c r="L298" s="10"/>
    </row>
    <row r="299" spans="1:12" x14ac:dyDescent="0.25">
      <c r="A299" s="5"/>
      <c r="B299" s="92"/>
      <c r="C299" s="21"/>
      <c r="D299" s="83"/>
      <c r="E299" s="28"/>
      <c r="F299" s="87"/>
      <c r="G299" s="87"/>
      <c r="H299" s="28"/>
      <c r="I299" s="24"/>
      <c r="J299" s="24"/>
      <c r="K299" s="57"/>
      <c r="L299" s="10"/>
    </row>
    <row r="300" spans="1:12" ht="15.75" thickBot="1" x14ac:dyDescent="0.3">
      <c r="A300" s="5"/>
      <c r="B300" s="88"/>
      <c r="C300" s="70" t="s">
        <v>166</v>
      </c>
      <c r="D300" s="82"/>
      <c r="E300" s="71"/>
      <c r="F300" s="72"/>
      <c r="G300" s="265">
        <f>SUM(G243:G250)</f>
        <v>0</v>
      </c>
      <c r="H300" s="136"/>
      <c r="I300" s="16"/>
      <c r="J300" s="16"/>
      <c r="K300" s="60"/>
      <c r="L300" s="6"/>
    </row>
    <row r="301" spans="1:12" ht="15.75" thickTop="1" x14ac:dyDescent="0.25">
      <c r="A301" s="5"/>
      <c r="B301" s="97"/>
      <c r="C301" s="141"/>
      <c r="D301" s="86"/>
      <c r="E301" s="44"/>
      <c r="F301" s="149"/>
      <c r="G301" s="149"/>
      <c r="H301" s="25"/>
      <c r="I301" s="121"/>
      <c r="J301" s="121"/>
      <c r="K301" s="140"/>
      <c r="L301" s="5"/>
    </row>
    <row r="302" spans="1:12" x14ac:dyDescent="0.25">
      <c r="A302" s="5"/>
      <c r="B302" s="97"/>
      <c r="C302" s="141"/>
      <c r="D302" s="86"/>
      <c r="E302" s="44"/>
      <c r="F302" s="149"/>
      <c r="G302" s="149"/>
      <c r="H302" s="25"/>
      <c r="I302" s="121"/>
      <c r="J302" s="121"/>
      <c r="K302" s="140"/>
      <c r="L302" s="5"/>
    </row>
    <row r="303" spans="1:12" x14ac:dyDescent="0.25">
      <c r="A303" s="5"/>
      <c r="B303" s="97"/>
      <c r="C303" s="141"/>
      <c r="D303" s="86"/>
      <c r="E303" s="44"/>
      <c r="F303" s="149"/>
      <c r="G303" s="149"/>
      <c r="H303" s="25"/>
      <c r="I303" s="121"/>
      <c r="J303" s="121"/>
      <c r="K303" s="140"/>
      <c r="L303" s="5"/>
    </row>
    <row r="304" spans="1:12" x14ac:dyDescent="0.25">
      <c r="A304" s="5"/>
      <c r="B304" s="92"/>
      <c r="C304" s="21"/>
      <c r="D304" s="143" t="s">
        <v>154</v>
      </c>
      <c r="E304" s="144"/>
      <c r="F304" s="145"/>
      <c r="G304" s="145"/>
      <c r="H304" s="146"/>
      <c r="I304" s="147"/>
      <c r="J304" s="147"/>
      <c r="K304" s="148"/>
      <c r="L304" s="10"/>
    </row>
    <row r="305" spans="1:12" x14ac:dyDescent="0.25">
      <c r="A305" s="25"/>
      <c r="B305" s="91" t="s">
        <v>3</v>
      </c>
      <c r="C305" s="50" t="s">
        <v>6</v>
      </c>
      <c r="D305" s="79"/>
      <c r="E305" s="20" t="s">
        <v>17</v>
      </c>
      <c r="F305" s="66"/>
      <c r="G305" s="66"/>
      <c r="H305" s="54"/>
      <c r="I305" s="20"/>
      <c r="J305" s="20"/>
      <c r="K305" s="60"/>
      <c r="L305" s="25"/>
    </row>
    <row r="306" spans="1:12" ht="14.1" customHeight="1" x14ac:dyDescent="0.25">
      <c r="A306" s="5"/>
      <c r="B306" s="92"/>
      <c r="C306" s="21"/>
      <c r="D306" s="83"/>
      <c r="E306" s="28"/>
      <c r="F306" s="87"/>
      <c r="G306" s="87"/>
      <c r="H306" s="28"/>
      <c r="I306" s="24"/>
      <c r="J306" s="24"/>
      <c r="K306" s="57"/>
      <c r="L306" s="10"/>
    </row>
    <row r="307" spans="1:12" hidden="1" x14ac:dyDescent="0.25">
      <c r="A307" s="5"/>
      <c r="B307" s="93"/>
      <c r="C307" s="22"/>
      <c r="D307" s="30"/>
      <c r="E307" s="196"/>
      <c r="F307" s="87"/>
      <c r="G307" s="87"/>
      <c r="H307" s="30"/>
      <c r="I307" s="24"/>
      <c r="J307" s="24"/>
      <c r="K307" s="140"/>
      <c r="L307" s="10"/>
    </row>
    <row r="308" spans="1:12" hidden="1" x14ac:dyDescent="0.25">
      <c r="A308" s="5"/>
      <c r="B308" s="233"/>
      <c r="C308" s="338"/>
      <c r="D308" s="339"/>
      <c r="E308" s="211"/>
      <c r="F308" s="277"/>
      <c r="G308" s="254"/>
      <c r="H308" s="30"/>
      <c r="I308" s="24"/>
      <c r="J308" s="24"/>
      <c r="K308" s="57"/>
      <c r="L308" s="10"/>
    </row>
    <row r="309" spans="1:12" hidden="1" x14ac:dyDescent="0.25">
      <c r="A309" s="5"/>
      <c r="B309" s="233"/>
      <c r="C309" s="338"/>
      <c r="D309" s="339"/>
      <c r="E309" s="401"/>
      <c r="F309" s="264"/>
      <c r="G309" s="264"/>
      <c r="H309" s="30"/>
      <c r="I309" s="24"/>
      <c r="J309" s="24"/>
      <c r="K309" s="57"/>
      <c r="L309" s="10"/>
    </row>
    <row r="310" spans="1:12" x14ac:dyDescent="0.25">
      <c r="A310" s="5"/>
      <c r="B310" s="92"/>
      <c r="C310" s="21"/>
      <c r="D310" s="28"/>
      <c r="E310" s="196"/>
      <c r="F310" s="87"/>
      <c r="G310" s="87"/>
      <c r="H310" s="28"/>
      <c r="I310" s="24"/>
      <c r="J310" s="24"/>
      <c r="K310" s="57"/>
      <c r="L310" s="10"/>
    </row>
    <row r="311" spans="1:12" ht="51" x14ac:dyDescent="0.25">
      <c r="A311" s="5"/>
      <c r="B311" s="93">
        <v>1</v>
      </c>
      <c r="C311" s="153" t="s">
        <v>411</v>
      </c>
      <c r="D311" s="30" t="s">
        <v>172</v>
      </c>
      <c r="E311" s="371">
        <v>4</v>
      </c>
      <c r="F311" s="276">
        <v>0</v>
      </c>
      <c r="G311" s="253">
        <f>E311*F311</f>
        <v>0</v>
      </c>
      <c r="H311" s="25"/>
      <c r="I311" s="121"/>
      <c r="J311" s="121"/>
      <c r="K311" s="140"/>
      <c r="L311" s="10"/>
    </row>
    <row r="312" spans="1:12" hidden="1" x14ac:dyDescent="0.25">
      <c r="A312" s="5"/>
      <c r="B312" s="92"/>
      <c r="C312" s="382"/>
      <c r="D312" s="279"/>
      <c r="E312" s="332"/>
      <c r="F312" s="277"/>
      <c r="G312" s="254"/>
      <c r="H312" s="30"/>
      <c r="I312" s="24"/>
      <c r="J312" s="24"/>
      <c r="K312" s="57"/>
      <c r="L312" s="10"/>
    </row>
    <row r="313" spans="1:12" hidden="1" x14ac:dyDescent="0.25">
      <c r="A313" s="5"/>
      <c r="B313" s="92"/>
      <c r="C313" s="153"/>
      <c r="D313" s="30"/>
      <c r="E313" s="371"/>
      <c r="F313" s="276"/>
      <c r="G313" s="253"/>
      <c r="H313" s="30"/>
      <c r="I313" s="208"/>
      <c r="J313" s="24"/>
      <c r="K313" s="57"/>
      <c r="L313" s="10"/>
    </row>
    <row r="314" spans="1:12" hidden="1" x14ac:dyDescent="0.25">
      <c r="A314" s="5"/>
      <c r="B314" s="331"/>
      <c r="C314" s="382"/>
      <c r="D314" s="279"/>
      <c r="E314" s="236"/>
      <c r="F314" s="277"/>
      <c r="G314" s="254"/>
      <c r="H314" s="28"/>
      <c r="I314" s="24"/>
      <c r="J314" s="24"/>
      <c r="K314" s="57"/>
      <c r="L314" s="10"/>
    </row>
    <row r="315" spans="1:12" hidden="1" x14ac:dyDescent="0.25">
      <c r="A315" s="5"/>
      <c r="B315" s="92"/>
      <c r="C315" s="21"/>
      <c r="D315" s="28"/>
      <c r="E315" s="196"/>
      <c r="F315" s="87"/>
      <c r="G315" s="87"/>
      <c r="H315" s="28"/>
      <c r="I315" s="24"/>
      <c r="J315" s="24"/>
      <c r="K315" s="57"/>
      <c r="L315" s="10"/>
    </row>
    <row r="316" spans="1:12" hidden="1" x14ac:dyDescent="0.25">
      <c r="A316" s="5"/>
      <c r="B316" s="93"/>
      <c r="C316" s="224"/>
      <c r="D316" s="279"/>
      <c r="E316" s="285"/>
      <c r="F316" s="277"/>
      <c r="G316" s="254"/>
      <c r="H316" s="30"/>
      <c r="I316" s="11"/>
      <c r="J316" s="11"/>
      <c r="K316" s="57"/>
      <c r="L316" s="10"/>
    </row>
    <row r="317" spans="1:12" x14ac:dyDescent="0.25">
      <c r="A317" s="5"/>
      <c r="B317" s="92"/>
      <c r="C317" s="21"/>
      <c r="D317" s="28"/>
      <c r="E317" s="196"/>
      <c r="F317" s="87"/>
      <c r="G317" s="87"/>
      <c r="H317" s="28"/>
      <c r="I317" s="24"/>
      <c r="J317" s="24"/>
      <c r="K317" s="57"/>
      <c r="L317" s="10"/>
    </row>
    <row r="318" spans="1:12" ht="51" x14ac:dyDescent="0.25">
      <c r="A318" s="5"/>
      <c r="B318" s="93">
        <v>2</v>
      </c>
      <c r="C318" s="153" t="s">
        <v>412</v>
      </c>
      <c r="D318" s="30" t="s">
        <v>172</v>
      </c>
      <c r="E318" s="371">
        <v>3</v>
      </c>
      <c r="F318" s="276">
        <v>0</v>
      </c>
      <c r="G318" s="253">
        <f>E318*F318</f>
        <v>0</v>
      </c>
      <c r="H318" s="30"/>
      <c r="I318" s="208"/>
      <c r="J318" s="24"/>
      <c r="K318" s="57"/>
      <c r="L318" s="10"/>
    </row>
    <row r="319" spans="1:12" x14ac:dyDescent="0.25">
      <c r="A319" s="5"/>
      <c r="B319" s="92"/>
      <c r="C319" s="21"/>
      <c r="D319" s="28"/>
      <c r="E319" s="196"/>
      <c r="F319" s="87"/>
      <c r="G319" s="87"/>
      <c r="H319" s="28"/>
      <c r="I319" s="24"/>
      <c r="J319" s="24"/>
      <c r="K319" s="57"/>
      <c r="L319" s="10"/>
    </row>
    <row r="320" spans="1:12" ht="0.95" customHeight="1" x14ac:dyDescent="0.25">
      <c r="A320" s="5"/>
      <c r="B320" s="93"/>
      <c r="C320" s="246"/>
      <c r="D320" s="279"/>
      <c r="E320" s="285"/>
      <c r="F320" s="277"/>
      <c r="G320" s="254"/>
      <c r="H320" s="28"/>
      <c r="I320" s="24"/>
      <c r="J320" s="404" t="s">
        <v>248</v>
      </c>
      <c r="K320" s="61"/>
      <c r="L320" s="10"/>
    </row>
    <row r="321" spans="1:12" hidden="1" x14ac:dyDescent="0.25">
      <c r="A321" s="5"/>
      <c r="B321" s="94"/>
      <c r="C321" s="21"/>
      <c r="D321" s="28"/>
      <c r="E321" s="196"/>
      <c r="F321" s="87"/>
      <c r="G321" s="87"/>
      <c r="H321" s="28"/>
      <c r="I321" s="24"/>
      <c r="J321" s="24"/>
      <c r="K321" s="57"/>
      <c r="L321" s="10"/>
    </row>
    <row r="322" spans="1:12" hidden="1" x14ac:dyDescent="0.25">
      <c r="A322" s="5"/>
      <c r="B322" s="93"/>
      <c r="C322" s="232"/>
      <c r="D322" s="339"/>
      <c r="E322" s="285"/>
      <c r="F322" s="277"/>
      <c r="G322" s="254"/>
      <c r="H322" s="30"/>
      <c r="I322" s="24"/>
      <c r="J322" s="24"/>
      <c r="K322" s="57"/>
      <c r="L322" s="10"/>
    </row>
    <row r="323" spans="1:12" x14ac:dyDescent="0.25">
      <c r="A323" s="5"/>
      <c r="B323" s="154"/>
      <c r="C323" s="14"/>
      <c r="D323" s="78"/>
      <c r="E323" s="10"/>
      <c r="F323" s="65"/>
      <c r="G323" s="65"/>
      <c r="H323" s="18"/>
      <c r="I323" s="11"/>
      <c r="J323" s="11"/>
      <c r="K323" s="57"/>
      <c r="L323" s="10"/>
    </row>
    <row r="324" spans="1:12" ht="15.75" thickBot="1" x14ac:dyDescent="0.3">
      <c r="A324" s="5"/>
      <c r="B324" s="88"/>
      <c r="C324" s="70" t="s">
        <v>167</v>
      </c>
      <c r="D324" s="82"/>
      <c r="E324" s="71"/>
      <c r="F324" s="72"/>
      <c r="G324" s="265">
        <f>SUM(G311:G322)</f>
        <v>0</v>
      </c>
      <c r="H324" s="136"/>
      <c r="I324" s="16"/>
      <c r="J324" s="16"/>
      <c r="K324" s="60"/>
      <c r="L324" s="6"/>
    </row>
    <row r="325" spans="1:12" ht="15.75" thickTop="1" x14ac:dyDescent="0.25">
      <c r="A325" s="5"/>
      <c r="B325" s="154"/>
      <c r="C325" s="14"/>
      <c r="D325" s="78"/>
      <c r="E325" s="10"/>
      <c r="F325" s="65"/>
      <c r="G325" s="65"/>
      <c r="H325" s="18"/>
      <c r="I325" s="11"/>
      <c r="J325" s="11"/>
      <c r="K325" s="57"/>
      <c r="L325" s="10"/>
    </row>
    <row r="326" spans="1:12" x14ac:dyDescent="0.25">
      <c r="A326" s="5"/>
      <c r="B326" s="154"/>
      <c r="C326" s="14"/>
      <c r="D326" s="78"/>
      <c r="E326" s="10"/>
      <c r="F326" s="65"/>
      <c r="G326" s="65"/>
      <c r="H326" s="18"/>
      <c r="I326" s="11"/>
      <c r="J326" s="11"/>
      <c r="K326" s="57"/>
      <c r="L326" s="10"/>
    </row>
    <row r="327" spans="1:12" x14ac:dyDescent="0.25">
      <c r="A327" s="5"/>
      <c r="B327" s="154"/>
      <c r="C327" s="14"/>
      <c r="D327" s="78"/>
      <c r="E327" s="10"/>
      <c r="F327" s="65"/>
      <c r="G327" s="65"/>
      <c r="H327" s="18"/>
      <c r="I327" s="11"/>
      <c r="J327" s="11"/>
      <c r="K327" s="57"/>
      <c r="L327" s="10"/>
    </row>
    <row r="328" spans="1:12" x14ac:dyDescent="0.25">
      <c r="A328" s="5"/>
      <c r="B328" s="154"/>
      <c r="C328" s="14"/>
      <c r="D328" s="143" t="s">
        <v>154</v>
      </c>
      <c r="E328" s="144"/>
      <c r="F328" s="145"/>
      <c r="G328" s="145"/>
      <c r="H328" s="146"/>
      <c r="I328" s="147"/>
      <c r="J328" s="147"/>
      <c r="K328" s="148"/>
      <c r="L328" s="10"/>
    </row>
    <row r="329" spans="1:12" x14ac:dyDescent="0.25">
      <c r="A329" s="25"/>
      <c r="B329" s="91" t="s">
        <v>7</v>
      </c>
      <c r="C329" s="50" t="s">
        <v>8</v>
      </c>
      <c r="D329" s="79"/>
      <c r="E329" s="20"/>
      <c r="F329" s="66"/>
      <c r="G329" s="66"/>
      <c r="H329" s="54"/>
      <c r="I329" s="20"/>
      <c r="J329" s="20"/>
      <c r="K329" s="60"/>
      <c r="L329" s="25"/>
    </row>
    <row r="330" spans="1:12" x14ac:dyDescent="0.25">
      <c r="A330" s="5"/>
      <c r="B330" s="88"/>
      <c r="C330" s="14"/>
      <c r="D330" s="78"/>
      <c r="E330" s="10"/>
      <c r="F330" s="65"/>
      <c r="G330" s="65"/>
      <c r="H330" s="136"/>
      <c r="I330" s="16"/>
      <c r="J330" s="16"/>
      <c r="K330" s="57"/>
      <c r="L330" s="10"/>
    </row>
    <row r="331" spans="1:12" x14ac:dyDescent="0.25">
      <c r="A331" s="5"/>
      <c r="B331" s="605">
        <v>1</v>
      </c>
      <c r="C331" s="14" t="s">
        <v>168</v>
      </c>
      <c r="D331" s="15" t="s">
        <v>150</v>
      </c>
      <c r="E331" s="274">
        <v>5</v>
      </c>
      <c r="F331" s="276">
        <v>0</v>
      </c>
      <c r="G331" s="253">
        <f>E331*F331</f>
        <v>0</v>
      </c>
      <c r="H331" s="15"/>
      <c r="I331" s="121"/>
      <c r="J331" s="121"/>
      <c r="K331" s="57"/>
      <c r="L331" s="10"/>
    </row>
    <row r="332" spans="1:12" x14ac:dyDescent="0.25">
      <c r="A332" s="5"/>
      <c r="B332" s="605"/>
      <c r="C332" s="31"/>
      <c r="D332" s="18"/>
      <c r="E332" s="178"/>
      <c r="F332" s="65"/>
      <c r="G332" s="65"/>
      <c r="H332" s="18"/>
      <c r="I332" s="11"/>
      <c r="J332" s="11"/>
      <c r="K332" s="57"/>
      <c r="L332" s="10"/>
    </row>
    <row r="333" spans="1:12" hidden="1" x14ac:dyDescent="0.25">
      <c r="A333" s="5"/>
      <c r="B333" s="605"/>
      <c r="C333" s="217"/>
      <c r="D333" s="213"/>
      <c r="E333" s="236"/>
      <c r="F333" s="277"/>
      <c r="G333" s="254"/>
      <c r="H333" s="15"/>
      <c r="I333" s="15"/>
      <c r="J333" s="15"/>
      <c r="K333" s="57"/>
      <c r="L333" s="10"/>
    </row>
    <row r="334" spans="1:12" hidden="1" x14ac:dyDescent="0.25">
      <c r="A334" s="5"/>
      <c r="B334" s="605"/>
      <c r="C334" s="31"/>
      <c r="D334" s="18"/>
      <c r="E334" s="178"/>
      <c r="F334" s="65"/>
      <c r="G334" s="65"/>
      <c r="H334" s="18"/>
      <c r="I334" s="11"/>
      <c r="J334" s="11"/>
      <c r="K334" s="57"/>
      <c r="L334" s="10"/>
    </row>
    <row r="335" spans="1:12" hidden="1" x14ac:dyDescent="0.25">
      <c r="A335" s="5"/>
      <c r="B335" s="605"/>
      <c r="C335" s="14"/>
      <c r="D335" s="18"/>
      <c r="E335" s="178"/>
      <c r="F335" s="65"/>
      <c r="G335" s="65"/>
      <c r="H335" s="18"/>
      <c r="I335" s="11"/>
      <c r="J335" s="11"/>
      <c r="K335" s="57"/>
      <c r="L335" s="10"/>
    </row>
    <row r="336" spans="1:12" hidden="1" x14ac:dyDescent="0.25">
      <c r="A336" s="5"/>
      <c r="B336" s="605"/>
      <c r="C336" s="224"/>
      <c r="D336" s="340"/>
      <c r="E336" s="275"/>
      <c r="F336" s="277"/>
      <c r="G336" s="254"/>
      <c r="H336" s="56"/>
      <c r="I336" s="12"/>
      <c r="J336" s="12"/>
      <c r="K336" s="57"/>
      <c r="L336" s="10"/>
    </row>
    <row r="337" spans="1:12" hidden="1" x14ac:dyDescent="0.25">
      <c r="A337" s="5"/>
      <c r="B337" s="605"/>
      <c r="C337" s="224"/>
      <c r="D337" s="340"/>
      <c r="E337" s="236"/>
      <c r="F337" s="277"/>
      <c r="G337" s="254"/>
      <c r="H337" s="56"/>
      <c r="I337" s="12"/>
      <c r="J337" s="12"/>
      <c r="K337" s="57"/>
      <c r="L337" s="10"/>
    </row>
    <row r="338" spans="1:12" hidden="1" x14ac:dyDescent="0.25">
      <c r="A338" s="5"/>
      <c r="B338" s="605"/>
      <c r="C338" s="217"/>
      <c r="D338" s="280"/>
      <c r="E338" s="410"/>
      <c r="F338" s="277"/>
      <c r="G338" s="254"/>
      <c r="H338" s="56"/>
      <c r="I338" s="12"/>
      <c r="J338" s="12"/>
      <c r="K338" s="57"/>
      <c r="L338" s="10"/>
    </row>
    <row r="339" spans="1:12" hidden="1" x14ac:dyDescent="0.25">
      <c r="A339" s="5"/>
      <c r="B339" s="605"/>
      <c r="C339" s="217"/>
      <c r="D339" s="280"/>
      <c r="E339" s="236"/>
      <c r="F339" s="277"/>
      <c r="G339" s="254"/>
      <c r="H339" s="56"/>
      <c r="I339" s="12"/>
      <c r="J339" s="12"/>
      <c r="K339" s="57"/>
      <c r="L339" s="10"/>
    </row>
    <row r="340" spans="1:12" ht="0.95" customHeight="1" x14ac:dyDescent="0.25">
      <c r="A340" s="5"/>
      <c r="B340" s="605"/>
      <c r="C340" s="31"/>
      <c r="D340" s="18"/>
      <c r="E340" s="178"/>
      <c r="F340" s="65"/>
      <c r="G340" s="65"/>
      <c r="H340" s="18"/>
      <c r="I340" s="11"/>
      <c r="J340" s="11"/>
      <c r="K340" s="57"/>
      <c r="L340" s="10"/>
    </row>
    <row r="341" spans="1:12" hidden="1" x14ac:dyDescent="0.25">
      <c r="A341" s="5"/>
      <c r="B341" s="605"/>
      <c r="C341" s="224"/>
      <c r="D341" s="263"/>
      <c r="E341" s="285"/>
      <c r="F341" s="277"/>
      <c r="G341" s="254"/>
      <c r="H341" s="15"/>
      <c r="I341" s="11"/>
      <c r="J341" s="11"/>
      <c r="K341" s="57"/>
      <c r="L341" s="10"/>
    </row>
    <row r="342" spans="1:12" ht="25.5" x14ac:dyDescent="0.25">
      <c r="A342" s="5"/>
      <c r="B342" s="605">
        <v>2</v>
      </c>
      <c r="C342" s="14" t="s">
        <v>496</v>
      </c>
      <c r="D342" s="15" t="s">
        <v>150</v>
      </c>
      <c r="E342" s="268">
        <v>10.199999999999999</v>
      </c>
      <c r="F342" s="276">
        <v>0</v>
      </c>
      <c r="G342" s="253">
        <f>E342*F342</f>
        <v>0</v>
      </c>
      <c r="H342" s="15"/>
      <c r="I342" s="11"/>
      <c r="J342" s="11"/>
      <c r="K342" s="57"/>
      <c r="L342" s="10"/>
    </row>
    <row r="343" spans="1:12" x14ac:dyDescent="0.25">
      <c r="A343" s="5"/>
      <c r="B343" s="605"/>
      <c r="C343" s="31"/>
      <c r="D343" s="18"/>
      <c r="E343" s="178"/>
      <c r="F343" s="65"/>
      <c r="G343" s="65"/>
      <c r="H343" s="18"/>
      <c r="I343" s="11"/>
      <c r="J343" s="11"/>
      <c r="K343" s="57"/>
      <c r="L343" s="10"/>
    </row>
    <row r="344" spans="1:12" ht="63.75" x14ac:dyDescent="0.25">
      <c r="A344" s="5"/>
      <c r="B344" s="605">
        <v>3</v>
      </c>
      <c r="C344" s="304" t="s">
        <v>452</v>
      </c>
      <c r="D344" s="18" t="s">
        <v>172</v>
      </c>
      <c r="E344" s="269">
        <v>10.199999999999999</v>
      </c>
      <c r="F344" s="276">
        <v>0</v>
      </c>
      <c r="G344" s="253">
        <f>E344*F344</f>
        <v>0</v>
      </c>
      <c r="H344" s="18"/>
      <c r="I344" s="11"/>
      <c r="J344" s="11"/>
      <c r="K344" s="57"/>
      <c r="L344" s="10"/>
    </row>
    <row r="345" spans="1:12" x14ac:dyDescent="0.25">
      <c r="A345" s="5"/>
      <c r="B345" s="605"/>
      <c r="C345" s="31"/>
      <c r="D345" s="18"/>
      <c r="E345" s="178"/>
      <c r="F345" s="65"/>
      <c r="G345" s="65"/>
      <c r="H345" s="18"/>
      <c r="I345" s="11"/>
      <c r="J345" s="11"/>
      <c r="K345" s="57"/>
      <c r="L345" s="10"/>
    </row>
    <row r="346" spans="1:12" x14ac:dyDescent="0.25">
      <c r="A346" s="5"/>
      <c r="B346" s="605">
        <v>4</v>
      </c>
      <c r="C346" s="14" t="s">
        <v>213</v>
      </c>
      <c r="D346" s="15" t="s">
        <v>150</v>
      </c>
      <c r="E346" s="260">
        <v>40</v>
      </c>
      <c r="F346" s="281">
        <v>0</v>
      </c>
      <c r="G346" s="253">
        <f>E346*F346</f>
        <v>0</v>
      </c>
      <c r="H346" s="15"/>
      <c r="I346" s="11"/>
      <c r="J346" s="11"/>
      <c r="K346" s="57"/>
      <c r="L346" s="10"/>
    </row>
    <row r="347" spans="1:12" ht="17.100000000000001" customHeight="1" x14ac:dyDescent="0.25">
      <c r="A347" s="5"/>
      <c r="B347" s="88"/>
      <c r="C347" s="31"/>
      <c r="D347" s="18"/>
      <c r="E347" s="178"/>
      <c r="F347" s="65"/>
      <c r="G347" s="65"/>
      <c r="H347" s="18"/>
      <c r="I347" s="11"/>
      <c r="J347" s="11"/>
      <c r="K347" s="57"/>
      <c r="L347" s="10"/>
    </row>
    <row r="348" spans="1:12" ht="0.95" hidden="1" customHeight="1" x14ac:dyDescent="0.25">
      <c r="A348" s="5"/>
      <c r="B348" s="88"/>
      <c r="C348" s="14"/>
      <c r="D348" s="15"/>
      <c r="E348" s="268"/>
      <c r="F348" s="276"/>
      <c r="G348" s="253"/>
      <c r="H348" s="15"/>
      <c r="I348" s="11"/>
      <c r="J348" s="11"/>
      <c r="K348" s="57"/>
      <c r="L348" s="10"/>
    </row>
    <row r="349" spans="1:12" ht="15" hidden="1" customHeight="1" x14ac:dyDescent="0.25">
      <c r="A349" s="5"/>
      <c r="B349" s="88"/>
      <c r="C349" s="14"/>
      <c r="D349" s="18"/>
      <c r="E349" s="178"/>
      <c r="F349" s="65"/>
      <c r="G349" s="65"/>
      <c r="H349" s="18"/>
      <c r="I349" s="11"/>
      <c r="J349" s="11"/>
      <c r="K349" s="57"/>
      <c r="L349" s="10"/>
    </row>
    <row r="350" spans="1:12" hidden="1" x14ac:dyDescent="0.25">
      <c r="A350" s="5"/>
      <c r="B350" s="88"/>
      <c r="C350" s="224"/>
      <c r="D350" s="263"/>
      <c r="E350" s="236"/>
      <c r="F350" s="277"/>
      <c r="G350" s="254"/>
      <c r="H350" s="15"/>
      <c r="I350" s="11"/>
      <c r="J350" s="11"/>
      <c r="K350" s="57"/>
      <c r="L350" s="10"/>
    </row>
    <row r="351" spans="1:12" hidden="1" x14ac:dyDescent="0.25">
      <c r="A351" s="5"/>
      <c r="B351" s="94"/>
      <c r="C351" s="224"/>
      <c r="D351" s="263"/>
      <c r="E351" s="236"/>
      <c r="F351" s="277"/>
      <c r="G351" s="254"/>
      <c r="H351" s="15"/>
      <c r="I351" s="11"/>
      <c r="J351" s="11"/>
      <c r="K351" s="57"/>
      <c r="L351" s="10"/>
    </row>
    <row r="352" spans="1:12" hidden="1" x14ac:dyDescent="0.25">
      <c r="A352" s="5"/>
      <c r="B352" s="94"/>
      <c r="C352" s="343"/>
      <c r="D352" s="263"/>
      <c r="E352" s="236"/>
      <c r="F352" s="277"/>
      <c r="G352" s="254"/>
      <c r="H352" s="15"/>
      <c r="I352" s="120"/>
      <c r="J352" s="120"/>
      <c r="K352" s="155"/>
      <c r="L352" s="10"/>
    </row>
    <row r="353" spans="1:12" hidden="1" x14ac:dyDescent="0.25">
      <c r="A353" s="5"/>
      <c r="B353" s="88"/>
      <c r="C353" s="31"/>
      <c r="D353" s="18"/>
      <c r="E353" s="178"/>
      <c r="F353" s="65"/>
      <c r="G353" s="65"/>
      <c r="H353" s="18"/>
      <c r="I353" s="11"/>
      <c r="J353" s="11"/>
      <c r="K353" s="57"/>
      <c r="L353" s="10"/>
    </row>
    <row r="354" spans="1:12" hidden="1" x14ac:dyDescent="0.25">
      <c r="A354" s="5"/>
      <c r="B354" s="88"/>
      <c r="C354" s="224"/>
      <c r="D354" s="263"/>
      <c r="E354" s="236"/>
      <c r="F354" s="277"/>
      <c r="G354" s="254"/>
      <c r="H354" s="18"/>
      <c r="I354" s="11"/>
      <c r="J354" s="11"/>
      <c r="K354" s="57"/>
      <c r="L354" s="10"/>
    </row>
    <row r="355" spans="1:12" hidden="1" x14ac:dyDescent="0.25">
      <c r="A355" s="5"/>
      <c r="B355" s="88"/>
      <c r="C355" s="14"/>
      <c r="D355" s="18"/>
      <c r="E355" s="178"/>
      <c r="F355" s="65"/>
      <c r="G355" s="65"/>
      <c r="H355" s="18"/>
      <c r="I355" s="11"/>
      <c r="J355" s="11"/>
      <c r="K355" s="57"/>
      <c r="L355" s="10"/>
    </row>
    <row r="356" spans="1:12" hidden="1" x14ac:dyDescent="0.25">
      <c r="A356" s="5"/>
      <c r="B356" s="88"/>
      <c r="C356" s="14"/>
      <c r="D356" s="18"/>
      <c r="E356" s="178"/>
      <c r="F356" s="65"/>
      <c r="G356" s="65"/>
      <c r="H356" s="18"/>
      <c r="I356" s="11"/>
      <c r="J356" s="11"/>
      <c r="K356" s="57"/>
      <c r="L356" s="10"/>
    </row>
    <row r="357" spans="1:12" hidden="1" x14ac:dyDescent="0.25">
      <c r="A357" s="5"/>
      <c r="B357" s="94"/>
      <c r="C357" s="14"/>
      <c r="D357" s="15"/>
      <c r="E357" s="268"/>
      <c r="F357" s="276"/>
      <c r="G357" s="253"/>
      <c r="H357" s="15"/>
      <c r="I357" s="11"/>
      <c r="J357" s="385"/>
      <c r="K357" s="57"/>
      <c r="L357" s="10"/>
    </row>
    <row r="358" spans="1:12" ht="0.95" hidden="1" customHeight="1" x14ac:dyDescent="0.25">
      <c r="A358" s="5"/>
      <c r="B358" s="94"/>
      <c r="C358" s="217"/>
      <c r="D358" s="213"/>
      <c r="E358" s="236"/>
      <c r="F358" s="277"/>
      <c r="G358" s="254"/>
      <c r="H358" s="15"/>
      <c r="I358" s="11"/>
      <c r="J358" s="11"/>
      <c r="K358" s="57"/>
      <c r="L358" s="10"/>
    </row>
    <row r="359" spans="1:12" hidden="1" x14ac:dyDescent="0.25">
      <c r="A359" s="5"/>
      <c r="B359" s="94"/>
      <c r="C359" s="217"/>
      <c r="D359" s="213"/>
      <c r="E359" s="236"/>
      <c r="F359" s="277"/>
      <c r="G359" s="254"/>
      <c r="H359" s="15"/>
      <c r="I359" s="11"/>
      <c r="J359" s="11"/>
      <c r="K359" s="140"/>
      <c r="L359" s="10"/>
    </row>
    <row r="360" spans="1:12" hidden="1" x14ac:dyDescent="0.25">
      <c r="A360" s="5"/>
      <c r="B360" s="94"/>
      <c r="C360" s="217"/>
      <c r="D360" s="213"/>
      <c r="E360" s="236"/>
      <c r="F360" s="277"/>
      <c r="G360" s="254"/>
      <c r="H360" s="15"/>
      <c r="I360" s="11"/>
      <c r="J360" s="11"/>
      <c r="K360" s="57"/>
      <c r="L360" s="10"/>
    </row>
    <row r="361" spans="1:12" hidden="1" x14ac:dyDescent="0.25">
      <c r="A361" s="5"/>
      <c r="B361" s="94"/>
      <c r="C361" s="217"/>
      <c r="D361" s="213"/>
      <c r="E361" s="236"/>
      <c r="F361" s="277"/>
      <c r="G361" s="254"/>
      <c r="H361" s="15"/>
      <c r="I361" s="11"/>
      <c r="J361" s="11"/>
      <c r="K361" s="57"/>
      <c r="L361" s="10"/>
    </row>
    <row r="362" spans="1:12" hidden="1" x14ac:dyDescent="0.25">
      <c r="A362" s="5"/>
      <c r="B362" s="94"/>
      <c r="C362" s="217"/>
      <c r="D362" s="213"/>
      <c r="E362" s="236"/>
      <c r="F362" s="277"/>
      <c r="G362" s="254"/>
      <c r="H362" s="15"/>
      <c r="I362" s="11"/>
      <c r="J362" s="11"/>
      <c r="K362" s="57"/>
      <c r="L362" s="10"/>
    </row>
    <row r="363" spans="1:12" hidden="1" x14ac:dyDescent="0.25">
      <c r="A363" s="5"/>
      <c r="B363" s="94"/>
      <c r="C363" s="217"/>
      <c r="D363" s="213"/>
      <c r="E363" s="236"/>
      <c r="F363" s="277"/>
      <c r="G363" s="254"/>
      <c r="H363" s="15"/>
      <c r="I363" s="11"/>
      <c r="J363" s="11"/>
      <c r="K363" s="57"/>
      <c r="L363" s="10"/>
    </row>
    <row r="364" spans="1:12" hidden="1" x14ac:dyDescent="0.25">
      <c r="A364" s="5"/>
      <c r="B364" s="88"/>
      <c r="C364" s="217"/>
      <c r="D364" s="218"/>
      <c r="E364" s="178"/>
      <c r="F364" s="65"/>
      <c r="G364" s="65"/>
      <c r="H364" s="18"/>
      <c r="I364" s="11"/>
      <c r="J364" s="11"/>
      <c r="K364" s="57"/>
      <c r="L364" s="10"/>
    </row>
    <row r="365" spans="1:12" hidden="1" x14ac:dyDescent="0.25">
      <c r="A365" s="5"/>
      <c r="B365" s="88"/>
      <c r="C365" s="217"/>
      <c r="D365" s="213"/>
      <c r="E365" s="236"/>
      <c r="F365" s="277"/>
      <c r="G365" s="254"/>
      <c r="H365" s="18"/>
      <c r="I365" s="11"/>
      <c r="J365" s="11"/>
      <c r="K365" s="57"/>
      <c r="L365" s="10"/>
    </row>
    <row r="366" spans="1:12" hidden="1" x14ac:dyDescent="0.25">
      <c r="A366" s="5"/>
      <c r="B366" s="88"/>
      <c r="C366" s="14"/>
      <c r="D366" s="18"/>
      <c r="E366" s="178"/>
      <c r="F366" s="65"/>
      <c r="G366" s="65"/>
      <c r="H366" s="18"/>
      <c r="I366" s="11"/>
      <c r="J366" s="11"/>
      <c r="K366" s="57"/>
      <c r="L366" s="10"/>
    </row>
    <row r="367" spans="1:12" hidden="1" x14ac:dyDescent="0.25">
      <c r="A367" s="5"/>
      <c r="B367" s="88"/>
      <c r="C367" s="14"/>
      <c r="D367" s="15"/>
      <c r="E367" s="268"/>
      <c r="F367" s="276"/>
      <c r="G367" s="253"/>
      <c r="H367" s="18"/>
      <c r="I367" s="11"/>
      <c r="J367" s="11"/>
      <c r="K367" s="57"/>
      <c r="L367" s="10"/>
    </row>
    <row r="368" spans="1:12" hidden="1" x14ac:dyDescent="0.25">
      <c r="A368" s="5"/>
      <c r="B368" s="88"/>
      <c r="C368" s="14"/>
      <c r="D368" s="18"/>
      <c r="E368" s="178"/>
      <c r="F368" s="65"/>
      <c r="G368" s="65"/>
      <c r="H368" s="18"/>
      <c r="I368" s="11"/>
      <c r="J368" s="11"/>
      <c r="K368" s="57"/>
      <c r="L368" s="10"/>
    </row>
    <row r="369" spans="1:12" hidden="1" x14ac:dyDescent="0.25">
      <c r="A369" s="5"/>
      <c r="B369" s="88"/>
      <c r="C369" s="217"/>
      <c r="D369" s="15"/>
      <c r="E369" s="236"/>
      <c r="F369" s="277"/>
      <c r="G369" s="254"/>
      <c r="H369" s="15"/>
      <c r="I369" s="11"/>
      <c r="J369" s="11"/>
      <c r="K369" s="57"/>
      <c r="L369" s="10"/>
    </row>
    <row r="370" spans="1:12" hidden="1" x14ac:dyDescent="0.25">
      <c r="A370" s="5"/>
      <c r="B370" s="88"/>
      <c r="C370" s="14"/>
      <c r="D370" s="18"/>
      <c r="E370" s="178"/>
      <c r="F370" s="65"/>
      <c r="G370" s="65"/>
      <c r="H370" s="18"/>
      <c r="I370" s="11"/>
      <c r="J370" s="11"/>
      <c r="K370" s="57"/>
      <c r="L370" s="10"/>
    </row>
    <row r="371" spans="1:12" hidden="1" x14ac:dyDescent="0.25">
      <c r="A371" s="5"/>
      <c r="B371" s="88"/>
      <c r="C371" s="14"/>
      <c r="D371" s="15"/>
      <c r="E371" s="260"/>
      <c r="F371" s="281"/>
      <c r="G371" s="253"/>
      <c r="H371" s="18"/>
      <c r="I371" s="33"/>
      <c r="J371" s="33"/>
      <c r="K371" s="57"/>
      <c r="L371" s="10"/>
    </row>
    <row r="372" spans="1:12" ht="0.95" hidden="1" customHeight="1" x14ac:dyDescent="0.25">
      <c r="A372" s="5"/>
      <c r="B372" s="88"/>
      <c r="C372" s="14"/>
      <c r="D372" s="18"/>
      <c r="E372" s="178"/>
      <c r="F372" s="65"/>
      <c r="G372" s="65"/>
      <c r="H372" s="18"/>
      <c r="I372" s="11"/>
      <c r="J372" s="11"/>
      <c r="K372" s="57"/>
      <c r="L372" s="10"/>
    </row>
    <row r="373" spans="1:12" hidden="1" x14ac:dyDescent="0.25">
      <c r="A373" s="5"/>
      <c r="B373" s="88"/>
      <c r="C373" s="14"/>
      <c r="D373" s="18"/>
      <c r="E373" s="178"/>
      <c r="F373" s="65"/>
      <c r="G373" s="65"/>
      <c r="H373" s="18"/>
      <c r="I373" s="11"/>
      <c r="J373" s="11"/>
      <c r="K373" s="57"/>
      <c r="L373" s="10"/>
    </row>
    <row r="374" spans="1:12" hidden="1" x14ac:dyDescent="0.25">
      <c r="A374" s="5"/>
      <c r="B374" s="94"/>
      <c r="C374" s="224"/>
      <c r="D374" s="263"/>
      <c r="E374" s="236"/>
      <c r="F374" s="277"/>
      <c r="G374" s="254"/>
      <c r="H374" s="15"/>
      <c r="I374" s="11"/>
      <c r="J374" s="11"/>
      <c r="K374" s="62"/>
      <c r="L374" s="10"/>
    </row>
    <row r="375" spans="1:12" hidden="1" x14ac:dyDescent="0.25">
      <c r="A375" s="5"/>
      <c r="B375" s="94"/>
      <c r="C375" s="224"/>
      <c r="D375" s="263"/>
      <c r="E375" s="236"/>
      <c r="F375" s="277"/>
      <c r="G375" s="254"/>
      <c r="H375" s="15"/>
      <c r="I375" s="11"/>
      <c r="J375" s="11"/>
      <c r="K375" s="62"/>
      <c r="L375" s="10"/>
    </row>
    <row r="376" spans="1:12" hidden="1" x14ac:dyDescent="0.25">
      <c r="A376" s="5"/>
      <c r="B376" s="94"/>
      <c r="C376" s="246"/>
      <c r="D376" s="263"/>
      <c r="E376" s="236"/>
      <c r="F376" s="277"/>
      <c r="G376" s="254"/>
      <c r="H376" s="15"/>
      <c r="I376" s="11"/>
      <c r="J376" s="11"/>
      <c r="K376" s="62"/>
      <c r="L376" s="10"/>
    </row>
    <row r="377" spans="1:12" hidden="1" x14ac:dyDescent="0.25">
      <c r="A377" s="5"/>
      <c r="B377" s="94"/>
      <c r="C377" s="246"/>
      <c r="D377" s="263"/>
      <c r="E377" s="236"/>
      <c r="F377" s="277"/>
      <c r="G377" s="254"/>
      <c r="H377" s="15"/>
      <c r="I377" s="11"/>
      <c r="J377" s="11"/>
      <c r="K377" s="62"/>
      <c r="L377" s="10"/>
    </row>
    <row r="378" spans="1:12" hidden="1" x14ac:dyDescent="0.25">
      <c r="A378" s="5"/>
      <c r="B378" s="94"/>
      <c r="C378" s="246"/>
      <c r="D378" s="263"/>
      <c r="E378" s="236"/>
      <c r="F378" s="277"/>
      <c r="G378" s="254"/>
      <c r="H378" s="15"/>
      <c r="I378" s="11"/>
      <c r="J378" s="11"/>
      <c r="K378" s="62"/>
      <c r="L378" s="10"/>
    </row>
    <row r="379" spans="1:12" hidden="1" x14ac:dyDescent="0.25">
      <c r="A379" s="5"/>
      <c r="B379" s="94"/>
      <c r="C379" s="246"/>
      <c r="D379" s="263"/>
      <c r="E379" s="236"/>
      <c r="F379" s="277"/>
      <c r="G379" s="254"/>
      <c r="H379" s="15"/>
      <c r="I379" s="11"/>
      <c r="J379" s="11"/>
      <c r="K379" s="62"/>
      <c r="L379" s="10"/>
    </row>
    <row r="380" spans="1:12" hidden="1" x14ac:dyDescent="0.25">
      <c r="A380" s="5"/>
      <c r="B380" s="94"/>
      <c r="C380" s="384"/>
      <c r="D380" s="263"/>
      <c r="E380" s="285"/>
      <c r="F380" s="277"/>
      <c r="G380" s="254"/>
      <c r="H380" s="15"/>
      <c r="I380" s="11"/>
      <c r="J380" s="11"/>
      <c r="K380" s="62"/>
      <c r="L380" s="10"/>
    </row>
    <row r="381" spans="1:12" hidden="1" x14ac:dyDescent="0.25">
      <c r="A381" s="5"/>
      <c r="B381" s="88"/>
      <c r="C381" s="14"/>
      <c r="D381" s="18"/>
      <c r="E381" s="178"/>
      <c r="F381" s="65"/>
      <c r="G381" s="65"/>
      <c r="H381" s="18"/>
      <c r="I381" s="11"/>
      <c r="J381" s="11"/>
      <c r="K381" s="57"/>
      <c r="L381" s="10"/>
    </row>
    <row r="382" spans="1:12" hidden="1" x14ac:dyDescent="0.25">
      <c r="A382" s="5"/>
      <c r="B382" s="88"/>
      <c r="C382" s="224"/>
      <c r="D382" s="263"/>
      <c r="E382" s="236"/>
      <c r="F382" s="277"/>
      <c r="G382" s="254"/>
      <c r="H382" s="18"/>
      <c r="I382" s="11"/>
      <c r="J382" s="11"/>
      <c r="K382" s="57"/>
      <c r="L382" s="10"/>
    </row>
    <row r="383" spans="1:12" hidden="1" x14ac:dyDescent="0.25">
      <c r="A383" s="5"/>
      <c r="B383" s="88"/>
      <c r="C383" s="224"/>
      <c r="D383" s="204"/>
      <c r="E383" s="236"/>
      <c r="F383" s="99"/>
      <c r="G383" s="99"/>
      <c r="H383" s="18"/>
      <c r="I383" s="11"/>
      <c r="J383" s="11"/>
      <c r="K383" s="57"/>
      <c r="L383" s="10"/>
    </row>
    <row r="384" spans="1:12" hidden="1" x14ac:dyDescent="0.25">
      <c r="A384" s="5"/>
      <c r="B384" s="88"/>
      <c r="C384" s="224"/>
      <c r="D384" s="263"/>
      <c r="E384" s="236"/>
      <c r="F384" s="277"/>
      <c r="G384" s="254"/>
      <c r="H384" s="18"/>
      <c r="I384" s="11"/>
      <c r="J384" s="11"/>
      <c r="K384" s="57"/>
      <c r="L384" s="10"/>
    </row>
    <row r="385" spans="1:12" hidden="1" x14ac:dyDescent="0.25">
      <c r="A385" s="5"/>
      <c r="B385" s="88"/>
      <c r="C385" s="224"/>
      <c r="D385" s="204"/>
      <c r="E385" s="236"/>
      <c r="F385" s="99"/>
      <c r="G385" s="99"/>
      <c r="H385" s="18"/>
      <c r="I385" s="34"/>
      <c r="J385" s="34"/>
      <c r="K385" s="57"/>
      <c r="L385" s="10"/>
    </row>
    <row r="386" spans="1:12" hidden="1" x14ac:dyDescent="0.25">
      <c r="A386" s="5"/>
      <c r="B386" s="88"/>
      <c r="C386" s="224"/>
      <c r="D386" s="204"/>
      <c r="E386" s="236"/>
      <c r="F386" s="65"/>
      <c r="G386" s="65"/>
      <c r="H386" s="18"/>
      <c r="I386" s="11"/>
      <c r="J386" s="11"/>
      <c r="K386" s="57"/>
      <c r="L386" s="10"/>
    </row>
    <row r="387" spans="1:12" hidden="1" x14ac:dyDescent="0.25">
      <c r="A387" s="5"/>
      <c r="B387" s="94"/>
      <c r="C387" s="224"/>
      <c r="D387" s="204"/>
      <c r="E387" s="236"/>
      <c r="F387" s="65"/>
      <c r="G387" s="65"/>
      <c r="H387" s="18"/>
      <c r="I387" s="11"/>
      <c r="J387" s="11"/>
      <c r="K387" s="57"/>
      <c r="L387" s="10"/>
    </row>
    <row r="388" spans="1:12" hidden="1" x14ac:dyDescent="0.25">
      <c r="A388" s="5"/>
      <c r="B388" s="94"/>
      <c r="C388" s="217"/>
      <c r="D388" s="213"/>
      <c r="E388" s="236"/>
      <c r="F388" s="277"/>
      <c r="G388" s="254"/>
      <c r="H388" s="15"/>
      <c r="I388" s="11"/>
      <c r="J388" s="11"/>
      <c r="K388" s="57"/>
      <c r="L388" s="10"/>
    </row>
    <row r="389" spans="1:12" hidden="1" x14ac:dyDescent="0.25">
      <c r="A389" s="5"/>
      <c r="B389" s="94"/>
      <c r="C389" s="217"/>
      <c r="D389" s="213"/>
      <c r="E389" s="236"/>
      <c r="F389" s="277"/>
      <c r="G389" s="254"/>
      <c r="H389" s="15"/>
      <c r="I389" s="11"/>
      <c r="J389" s="11"/>
      <c r="K389" s="57"/>
      <c r="L389" s="10"/>
    </row>
    <row r="390" spans="1:12" hidden="1" x14ac:dyDescent="0.25">
      <c r="A390" s="5"/>
      <c r="B390" s="88"/>
      <c r="C390" s="14"/>
      <c r="D390" s="18"/>
      <c r="E390" s="178"/>
      <c r="F390" s="65"/>
      <c r="G390" s="65"/>
      <c r="H390" s="18"/>
      <c r="I390" s="11"/>
      <c r="J390" s="11"/>
      <c r="K390" s="57"/>
      <c r="L390" s="10"/>
    </row>
    <row r="391" spans="1:12" hidden="1" x14ac:dyDescent="0.25">
      <c r="A391" s="5"/>
      <c r="B391" s="88"/>
      <c r="C391" s="224"/>
      <c r="D391" s="263"/>
      <c r="E391" s="285"/>
      <c r="F391" s="277"/>
      <c r="G391" s="254"/>
      <c r="H391" s="18"/>
      <c r="I391" s="11"/>
      <c r="J391" s="11"/>
      <c r="K391" s="57"/>
      <c r="L391" s="10"/>
    </row>
    <row r="392" spans="1:12" hidden="1" x14ac:dyDescent="0.25">
      <c r="A392" s="5"/>
      <c r="B392" s="94"/>
      <c r="C392" s="224"/>
      <c r="D392" s="204"/>
      <c r="E392" s="236"/>
      <c r="F392" s="308"/>
      <c r="G392" s="308"/>
      <c r="H392" s="18"/>
      <c r="I392" s="11"/>
      <c r="J392" s="11"/>
      <c r="K392" s="57"/>
      <c r="L392" s="10"/>
    </row>
    <row r="393" spans="1:12" hidden="1" x14ac:dyDescent="0.25">
      <c r="A393" s="5"/>
      <c r="B393" s="88"/>
      <c r="C393" s="224"/>
      <c r="D393" s="204"/>
      <c r="E393" s="236"/>
      <c r="F393" s="308"/>
      <c r="G393" s="308"/>
      <c r="H393" s="18"/>
      <c r="I393" s="11"/>
      <c r="J393" s="11"/>
      <c r="K393" s="57"/>
      <c r="L393" s="10"/>
    </row>
    <row r="394" spans="1:12" hidden="1" x14ac:dyDescent="0.25">
      <c r="A394" s="5"/>
      <c r="B394" s="88"/>
      <c r="C394" s="224"/>
      <c r="D394" s="263"/>
      <c r="E394" s="236"/>
      <c r="F394" s="277"/>
      <c r="G394" s="254"/>
      <c r="H394" s="18"/>
      <c r="I394" s="11"/>
      <c r="J394" s="11"/>
      <c r="K394" s="57"/>
      <c r="L394" s="10"/>
    </row>
    <row r="395" spans="1:12" hidden="1" x14ac:dyDescent="0.25">
      <c r="A395" s="5"/>
      <c r="B395" s="88"/>
      <c r="C395" s="224"/>
      <c r="D395" s="204"/>
      <c r="E395" s="236"/>
      <c r="F395" s="308"/>
      <c r="G395" s="308"/>
      <c r="H395" s="18"/>
      <c r="I395" s="11"/>
      <c r="J395" s="11"/>
      <c r="K395" s="57"/>
      <c r="L395" s="10"/>
    </row>
    <row r="396" spans="1:12" hidden="1" x14ac:dyDescent="0.25">
      <c r="A396" s="5"/>
      <c r="B396" s="88"/>
      <c r="C396" s="224"/>
      <c r="D396" s="263"/>
      <c r="E396" s="236"/>
      <c r="F396" s="277"/>
      <c r="G396" s="254"/>
      <c r="H396" s="18"/>
      <c r="I396" s="11"/>
      <c r="J396" s="11"/>
      <c r="K396" s="57"/>
      <c r="L396" s="10"/>
    </row>
    <row r="397" spans="1:12" hidden="1" x14ac:dyDescent="0.25">
      <c r="A397" s="5"/>
      <c r="B397" s="88"/>
      <c r="C397" s="14"/>
      <c r="D397" s="18"/>
      <c r="E397" s="178"/>
      <c r="F397" s="65"/>
      <c r="G397" s="65"/>
      <c r="H397" s="18"/>
      <c r="I397" s="11"/>
      <c r="J397" s="11"/>
      <c r="K397" s="57"/>
      <c r="L397" s="10"/>
    </row>
    <row r="398" spans="1:12" hidden="1" x14ac:dyDescent="0.25">
      <c r="A398" s="5"/>
      <c r="B398" s="88"/>
      <c r="C398" s="283"/>
      <c r="D398" s="218"/>
      <c r="E398" s="236"/>
      <c r="F398" s="277"/>
      <c r="G398" s="254"/>
      <c r="H398" s="18"/>
      <c r="I398" s="11"/>
      <c r="J398" s="11"/>
      <c r="K398" s="57"/>
      <c r="L398" s="10"/>
    </row>
    <row r="399" spans="1:12" hidden="1" x14ac:dyDescent="0.25">
      <c r="A399" s="5"/>
      <c r="B399" s="88"/>
      <c r="C399" s="37"/>
      <c r="D399" s="18"/>
      <c r="E399" s="178"/>
      <c r="F399" s="65"/>
      <c r="G399" s="65"/>
      <c r="H399" s="18"/>
      <c r="I399" s="11"/>
      <c r="J399" s="11"/>
      <c r="K399" s="57"/>
      <c r="L399" s="10"/>
    </row>
    <row r="400" spans="1:12" hidden="1" x14ac:dyDescent="0.25">
      <c r="A400" s="5"/>
      <c r="B400" s="88"/>
      <c r="C400" s="284"/>
      <c r="D400" s="218"/>
      <c r="E400" s="236"/>
      <c r="F400" s="277"/>
      <c r="G400" s="254"/>
      <c r="H400" s="18"/>
      <c r="I400" s="11"/>
      <c r="J400" s="11"/>
      <c r="K400" s="57"/>
      <c r="L400" s="10"/>
    </row>
    <row r="401" spans="1:12" hidden="1" x14ac:dyDescent="0.25">
      <c r="A401" s="5"/>
      <c r="B401" s="88"/>
      <c r="C401" s="37"/>
      <c r="D401" s="18"/>
      <c r="E401" s="178"/>
      <c r="F401" s="65"/>
      <c r="G401" s="65"/>
      <c r="H401" s="18"/>
      <c r="I401" s="11"/>
      <c r="J401" s="11"/>
      <c r="K401" s="57"/>
      <c r="L401" s="10"/>
    </row>
    <row r="402" spans="1:12" ht="0.95" hidden="1" customHeight="1" x14ac:dyDescent="0.25">
      <c r="A402" s="5"/>
      <c r="B402" s="88"/>
      <c r="C402" s="37"/>
      <c r="D402" s="18"/>
      <c r="E402" s="267"/>
      <c r="F402" s="281"/>
      <c r="G402" s="253"/>
      <c r="H402" s="18"/>
      <c r="I402" s="11"/>
      <c r="J402" s="11"/>
      <c r="K402" s="57"/>
      <c r="L402" s="10"/>
    </row>
    <row r="403" spans="1:12" x14ac:dyDescent="0.25">
      <c r="A403" s="5"/>
      <c r="B403" s="88"/>
      <c r="C403" s="14"/>
      <c r="D403" s="78"/>
      <c r="E403" s="9"/>
      <c r="F403" s="65"/>
      <c r="G403" s="65"/>
      <c r="H403" s="18"/>
      <c r="I403" s="11"/>
      <c r="J403" s="11"/>
      <c r="K403" s="57"/>
      <c r="L403" s="10"/>
    </row>
    <row r="404" spans="1:12" ht="15.75" thickBot="1" x14ac:dyDescent="0.3">
      <c r="A404" s="5"/>
      <c r="B404" s="88"/>
      <c r="C404" s="70" t="s">
        <v>169</v>
      </c>
      <c r="D404" s="82"/>
      <c r="E404" s="71"/>
      <c r="F404" s="72"/>
      <c r="G404" s="265">
        <f>SUM(G331:G402)</f>
        <v>0</v>
      </c>
      <c r="H404" s="136"/>
      <c r="I404" s="16"/>
      <c r="J404" s="16"/>
      <c r="K404" s="60"/>
      <c r="L404" s="6"/>
    </row>
    <row r="405" spans="1:12" ht="15.75" thickTop="1" x14ac:dyDescent="0.25">
      <c r="A405" s="5"/>
      <c r="B405" s="88"/>
      <c r="C405" s="14"/>
      <c r="D405" s="78"/>
      <c r="E405" s="9"/>
      <c r="F405" s="65"/>
      <c r="G405" s="65"/>
      <c r="H405" s="18"/>
      <c r="I405" s="11"/>
      <c r="J405" s="11"/>
      <c r="K405" s="57"/>
      <c r="L405" s="10"/>
    </row>
    <row r="406" spans="1:12" x14ac:dyDescent="0.25">
      <c r="A406" s="5"/>
      <c r="B406" s="88"/>
      <c r="C406" s="14"/>
      <c r="D406" s="78"/>
      <c r="E406" s="9"/>
      <c r="F406" s="65"/>
      <c r="G406" s="65"/>
      <c r="H406" s="18"/>
      <c r="I406" s="11"/>
      <c r="J406" s="11"/>
      <c r="K406" s="57"/>
      <c r="L406" s="10"/>
    </row>
    <row r="407" spans="1:12" x14ac:dyDescent="0.25">
      <c r="A407" s="5"/>
      <c r="B407" s="88"/>
      <c r="C407" s="14"/>
      <c r="D407" s="78"/>
      <c r="E407" s="9"/>
      <c r="F407" s="65"/>
      <c r="G407" s="65"/>
      <c r="H407" s="18"/>
      <c r="I407" s="11"/>
      <c r="J407" s="11"/>
      <c r="K407" s="57"/>
      <c r="L407" s="10"/>
    </row>
    <row r="408" spans="1:12" x14ac:dyDescent="0.25">
      <c r="A408" s="5"/>
      <c r="B408" s="88"/>
      <c r="C408" s="14"/>
      <c r="D408" s="143" t="s">
        <v>154</v>
      </c>
      <c r="E408" s="147"/>
      <c r="F408" s="148"/>
      <c r="G408" s="145"/>
      <c r="H408" s="146"/>
      <c r="I408" s="147"/>
      <c r="J408" s="147"/>
      <c r="K408" s="148"/>
      <c r="L408" s="10"/>
    </row>
    <row r="409" spans="1:12" x14ac:dyDescent="0.25">
      <c r="A409" s="25"/>
      <c r="B409" s="91" t="s">
        <v>9</v>
      </c>
      <c r="C409" s="50" t="s">
        <v>10</v>
      </c>
      <c r="D409" s="79"/>
      <c r="E409" s="20"/>
      <c r="F409" s="66"/>
      <c r="G409" s="66"/>
      <c r="H409" s="54"/>
      <c r="I409" s="20"/>
      <c r="J409" s="20"/>
      <c r="K409" s="60"/>
      <c r="L409" s="25"/>
    </row>
    <row r="410" spans="1:12" x14ac:dyDescent="0.25">
      <c r="A410" s="5"/>
      <c r="B410" s="88"/>
      <c r="C410" s="14"/>
      <c r="D410" s="78"/>
      <c r="E410" s="10"/>
      <c r="F410" s="65"/>
      <c r="G410" s="65"/>
      <c r="H410" s="136"/>
      <c r="I410" s="16"/>
      <c r="J410" s="16"/>
      <c r="K410" s="57"/>
      <c r="L410" s="10"/>
    </row>
    <row r="411" spans="1:12" x14ac:dyDescent="0.25">
      <c r="A411" s="5"/>
      <c r="B411" s="88"/>
      <c r="C411" s="101" t="s">
        <v>171</v>
      </c>
      <c r="D411" s="78"/>
      <c r="E411" s="10"/>
      <c r="F411" s="65"/>
      <c r="G411" s="65"/>
      <c r="H411" s="136"/>
      <c r="I411" s="16"/>
      <c r="J411" s="16"/>
      <c r="K411" s="57"/>
      <c r="L411" s="10"/>
    </row>
    <row r="412" spans="1:12" ht="25.5" x14ac:dyDescent="0.25">
      <c r="A412" s="5"/>
      <c r="B412" s="88"/>
      <c r="C412" s="101" t="s">
        <v>178</v>
      </c>
      <c r="D412" s="136"/>
      <c r="E412" s="187"/>
      <c r="F412" s="65"/>
      <c r="G412" s="65"/>
      <c r="H412" s="136"/>
      <c r="I412" s="16"/>
      <c r="J412" s="16"/>
      <c r="K412" s="57"/>
      <c r="L412" s="10"/>
    </row>
    <row r="413" spans="1:12" ht="14.1" customHeight="1" x14ac:dyDescent="0.25">
      <c r="A413" s="5"/>
      <c r="B413" s="88"/>
      <c r="C413" s="14"/>
      <c r="D413" s="136"/>
      <c r="E413" s="187"/>
      <c r="F413" s="65"/>
      <c r="G413" s="65"/>
      <c r="H413" s="136"/>
      <c r="I413" s="16"/>
      <c r="J413" s="16"/>
      <c r="K413" s="57"/>
      <c r="L413" s="10"/>
    </row>
    <row r="414" spans="1:12" hidden="1" x14ac:dyDescent="0.25">
      <c r="A414" s="5"/>
      <c r="B414" s="95"/>
      <c r="C414" s="7"/>
      <c r="D414" s="18"/>
      <c r="E414" s="178"/>
      <c r="F414" s="65"/>
      <c r="G414" s="65"/>
      <c r="H414" s="18"/>
      <c r="I414" s="11"/>
      <c r="J414" s="11"/>
      <c r="K414" s="57"/>
      <c r="L414" s="10"/>
    </row>
    <row r="415" spans="1:12" hidden="1" x14ac:dyDescent="0.25">
      <c r="A415" s="5"/>
      <c r="B415" s="95"/>
      <c r="C415" s="311"/>
      <c r="D415" s="204"/>
      <c r="E415" s="285"/>
      <c r="F415" s="277"/>
      <c r="G415" s="254"/>
      <c r="H415" s="18"/>
      <c r="I415" s="11"/>
      <c r="J415" s="11"/>
      <c r="K415" s="57"/>
      <c r="L415" s="10"/>
    </row>
    <row r="416" spans="1:12" hidden="1" x14ac:dyDescent="0.25">
      <c r="A416" s="5"/>
      <c r="B416" s="88"/>
      <c r="C416" s="14"/>
      <c r="D416" s="18"/>
      <c r="E416" s="178"/>
      <c r="F416" s="65"/>
      <c r="G416" s="65"/>
      <c r="H416" s="18"/>
      <c r="I416" s="11"/>
      <c r="J416" s="11"/>
      <c r="K416" s="57"/>
      <c r="L416" s="10"/>
    </row>
    <row r="417" spans="1:12" hidden="1" x14ac:dyDescent="0.25">
      <c r="A417" s="100"/>
      <c r="B417" s="95"/>
      <c r="C417" s="224"/>
      <c r="D417" s="204"/>
      <c r="E417" s="236"/>
      <c r="F417" s="277"/>
      <c r="G417" s="254"/>
      <c r="H417" s="18"/>
      <c r="I417" s="34"/>
      <c r="J417" s="34"/>
      <c r="K417" s="57"/>
      <c r="L417" s="10"/>
    </row>
    <row r="418" spans="1:12" hidden="1" x14ac:dyDescent="0.25">
      <c r="A418" s="100"/>
      <c r="B418" s="94"/>
      <c r="C418" s="224"/>
      <c r="D418" s="204"/>
      <c r="E418" s="191"/>
      <c r="F418" s="74"/>
      <c r="G418" s="74"/>
      <c r="H418" s="18"/>
      <c r="I418" s="34"/>
      <c r="J418" s="34"/>
      <c r="K418" s="57"/>
      <c r="L418" s="10"/>
    </row>
    <row r="419" spans="1:12" hidden="1" x14ac:dyDescent="0.25">
      <c r="A419" s="100"/>
      <c r="B419" s="95"/>
      <c r="C419" s="224"/>
      <c r="D419" s="204"/>
      <c r="E419" s="236"/>
      <c r="F419" s="277"/>
      <c r="G419" s="254"/>
      <c r="H419" s="18"/>
      <c r="I419" s="34"/>
      <c r="J419" s="34"/>
      <c r="K419" s="57"/>
      <c r="L419" s="10"/>
    </row>
    <row r="420" spans="1:12" hidden="1" x14ac:dyDescent="0.25">
      <c r="A420" s="100"/>
      <c r="B420" s="94"/>
      <c r="C420" s="14"/>
      <c r="D420" s="18"/>
      <c r="E420" s="191"/>
      <c r="F420" s="74"/>
      <c r="G420" s="74"/>
      <c r="H420" s="18"/>
      <c r="I420" s="34"/>
      <c r="J420" s="34"/>
      <c r="K420" s="57"/>
      <c r="L420" s="10"/>
    </row>
    <row r="421" spans="1:12" hidden="1" x14ac:dyDescent="0.25">
      <c r="A421" s="100"/>
      <c r="B421" s="88"/>
      <c r="C421" s="217"/>
      <c r="D421" s="218"/>
      <c r="E421" s="236"/>
      <c r="F421" s="277"/>
      <c r="G421" s="254"/>
      <c r="H421" s="18"/>
      <c r="I421" s="34"/>
      <c r="J421" s="34"/>
      <c r="K421" s="57"/>
      <c r="L421" s="10"/>
    </row>
    <row r="422" spans="1:12" hidden="1" x14ac:dyDescent="0.25">
      <c r="A422" s="100"/>
      <c r="B422" s="94"/>
      <c r="C422" s="14"/>
      <c r="D422" s="18"/>
      <c r="E422" s="191"/>
      <c r="F422" s="74"/>
      <c r="G422" s="74"/>
      <c r="H422" s="18"/>
      <c r="I422" s="34"/>
      <c r="J422" s="34"/>
      <c r="K422" s="57"/>
      <c r="L422" s="10"/>
    </row>
    <row r="423" spans="1:12" hidden="1" x14ac:dyDescent="0.25">
      <c r="A423" s="100"/>
      <c r="B423" s="88"/>
      <c r="C423" s="217"/>
      <c r="D423" s="218"/>
      <c r="E423" s="236"/>
      <c r="F423" s="277"/>
      <c r="G423" s="254"/>
      <c r="H423" s="18"/>
      <c r="I423" s="34"/>
      <c r="J423" s="34"/>
      <c r="K423" s="57"/>
      <c r="L423" s="10"/>
    </row>
    <row r="424" spans="1:12" hidden="1" x14ac:dyDescent="0.25">
      <c r="A424" s="5"/>
      <c r="B424" s="88"/>
      <c r="C424" s="14"/>
      <c r="D424" s="18"/>
      <c r="E424" s="178"/>
      <c r="F424" s="65"/>
      <c r="G424" s="65"/>
      <c r="H424" s="18"/>
      <c r="I424" s="11"/>
      <c r="J424" s="11"/>
      <c r="K424" s="57"/>
      <c r="L424" s="10"/>
    </row>
    <row r="425" spans="1:12" hidden="1" x14ac:dyDescent="0.25">
      <c r="A425" s="100"/>
      <c r="B425" s="88"/>
      <c r="C425" s="14"/>
      <c r="D425" s="18"/>
      <c r="E425" s="191"/>
      <c r="F425" s="74"/>
      <c r="G425" s="74"/>
      <c r="H425" s="18"/>
      <c r="I425" s="34"/>
      <c r="J425" s="34"/>
      <c r="K425" s="57"/>
      <c r="L425" s="10"/>
    </row>
    <row r="426" spans="1:12" hidden="1" x14ac:dyDescent="0.25">
      <c r="A426" s="100"/>
      <c r="B426" s="94"/>
      <c r="C426" s="217"/>
      <c r="D426" s="218"/>
      <c r="E426" s="236"/>
      <c r="F426" s="277"/>
      <c r="G426" s="254"/>
      <c r="H426" s="18"/>
      <c r="I426" s="34"/>
      <c r="J426" s="34"/>
      <c r="K426" s="57"/>
      <c r="L426" s="10"/>
    </row>
    <row r="427" spans="1:12" hidden="1" x14ac:dyDescent="0.25">
      <c r="A427" s="100"/>
      <c r="B427" s="94"/>
      <c r="C427" s="217"/>
      <c r="D427" s="218"/>
      <c r="E427" s="236"/>
      <c r="F427" s="277"/>
      <c r="G427" s="254"/>
      <c r="H427" s="18"/>
      <c r="I427" s="34"/>
      <c r="J427" s="34"/>
      <c r="K427" s="57"/>
      <c r="L427" s="10"/>
    </row>
    <row r="428" spans="1:12" hidden="1" x14ac:dyDescent="0.25">
      <c r="A428" s="100"/>
      <c r="B428" s="94"/>
      <c r="C428" s="14"/>
      <c r="D428" s="18"/>
      <c r="E428" s="191"/>
      <c r="F428" s="74"/>
      <c r="G428" s="74"/>
      <c r="H428" s="18"/>
      <c r="I428" s="34"/>
      <c r="J428" s="34"/>
      <c r="K428" s="57"/>
      <c r="L428" s="10"/>
    </row>
    <row r="429" spans="1:12" ht="63.75" x14ac:dyDescent="0.25">
      <c r="A429" s="100"/>
      <c r="B429" s="88">
        <v>1</v>
      </c>
      <c r="C429" s="588" t="s">
        <v>497</v>
      </c>
      <c r="D429" s="312" t="s">
        <v>25</v>
      </c>
      <c r="E429" s="267">
        <v>5</v>
      </c>
      <c r="F429" s="281">
        <v>0</v>
      </c>
      <c r="G429" s="253">
        <f>E429*F429</f>
        <v>0</v>
      </c>
      <c r="H429" s="18"/>
      <c r="I429" s="102"/>
      <c r="J429" s="102"/>
      <c r="K429" s="57"/>
      <c r="L429" s="10"/>
    </row>
    <row r="430" spans="1:12" x14ac:dyDescent="0.25">
      <c r="A430" s="100"/>
      <c r="B430" s="94"/>
      <c r="C430" s="361"/>
      <c r="D430" s="312"/>
      <c r="E430" s="260"/>
      <c r="F430" s="281"/>
      <c r="G430" s="253"/>
      <c r="H430" s="18"/>
      <c r="I430" s="34"/>
      <c r="J430" s="34"/>
      <c r="K430" s="57"/>
      <c r="L430" s="10"/>
    </row>
    <row r="431" spans="1:12" x14ac:dyDescent="0.25">
      <c r="A431" s="100"/>
      <c r="B431" s="605">
        <v>2</v>
      </c>
      <c r="C431" s="304" t="s">
        <v>173</v>
      </c>
      <c r="D431" s="312" t="s">
        <v>30</v>
      </c>
      <c r="E431" s="267">
        <v>5</v>
      </c>
      <c r="F431" s="281">
        <v>0</v>
      </c>
      <c r="G431" s="253">
        <f>E431*F431</f>
        <v>0</v>
      </c>
      <c r="H431" s="18"/>
      <c r="I431" s="34"/>
      <c r="J431" s="34"/>
      <c r="K431" s="57"/>
      <c r="L431" s="10"/>
    </row>
    <row r="432" spans="1:12" x14ac:dyDescent="0.25">
      <c r="A432" s="100"/>
      <c r="B432" s="94"/>
      <c r="C432" s="215"/>
      <c r="D432" s="218"/>
      <c r="E432" s="236"/>
      <c r="F432" s="277"/>
      <c r="G432" s="254"/>
      <c r="H432" s="18"/>
      <c r="I432" s="34"/>
      <c r="J432" s="34"/>
      <c r="K432" s="57"/>
      <c r="L432" s="10"/>
    </row>
    <row r="433" spans="1:12" hidden="1" x14ac:dyDescent="0.25">
      <c r="A433" s="100"/>
      <c r="B433" s="94"/>
      <c r="C433" s="14"/>
      <c r="D433" s="18"/>
      <c r="E433" s="191"/>
      <c r="F433" s="74"/>
      <c r="G433" s="74"/>
      <c r="H433" s="18"/>
      <c r="I433" s="34"/>
      <c r="J433" s="34"/>
      <c r="K433" s="57"/>
      <c r="L433" s="10"/>
    </row>
    <row r="434" spans="1:12" hidden="1" x14ac:dyDescent="0.25">
      <c r="A434" s="100"/>
      <c r="B434" s="95"/>
      <c r="C434" s="217"/>
      <c r="D434" s="218"/>
      <c r="E434" s="236"/>
      <c r="F434" s="277"/>
      <c r="G434" s="254"/>
      <c r="H434" s="18"/>
      <c r="I434" s="34"/>
      <c r="J434" s="34"/>
      <c r="K434" s="57"/>
      <c r="L434" s="10"/>
    </row>
    <row r="435" spans="1:12" hidden="1" x14ac:dyDescent="0.25">
      <c r="A435" s="100"/>
      <c r="B435" s="95"/>
      <c r="C435" s="14"/>
      <c r="D435" s="18"/>
      <c r="E435" s="191"/>
      <c r="F435" s="74"/>
      <c r="G435" s="74"/>
      <c r="H435" s="18"/>
      <c r="I435" s="34"/>
      <c r="J435" s="34"/>
      <c r="K435" s="57"/>
      <c r="L435" s="10"/>
    </row>
    <row r="436" spans="1:12" hidden="1" x14ac:dyDescent="0.25">
      <c r="A436" s="100"/>
      <c r="B436" s="88"/>
      <c r="C436" s="217"/>
      <c r="D436" s="218"/>
      <c r="E436" s="236"/>
      <c r="F436" s="277"/>
      <c r="G436" s="254"/>
      <c r="H436" s="18"/>
      <c r="I436" s="34"/>
      <c r="J436" s="34"/>
      <c r="K436" s="57"/>
      <c r="L436" s="10"/>
    </row>
    <row r="437" spans="1:12" hidden="1" x14ac:dyDescent="0.25">
      <c r="A437" s="100"/>
      <c r="B437" s="94"/>
      <c r="C437" s="14"/>
      <c r="D437" s="18"/>
      <c r="E437" s="191"/>
      <c r="F437" s="74"/>
      <c r="G437" s="74"/>
      <c r="H437" s="18"/>
      <c r="I437" s="34"/>
      <c r="J437" s="34"/>
      <c r="K437" s="57"/>
      <c r="L437" s="10"/>
    </row>
    <row r="438" spans="1:12" hidden="1" x14ac:dyDescent="0.25">
      <c r="A438" s="100"/>
      <c r="B438" s="88"/>
      <c r="C438" s="224"/>
      <c r="D438" s="204"/>
      <c r="E438" s="285"/>
      <c r="F438" s="277"/>
      <c r="G438" s="254"/>
      <c r="H438" s="18"/>
      <c r="I438" s="171"/>
      <c r="J438" s="34"/>
      <c r="K438" s="57"/>
      <c r="L438" s="10"/>
    </row>
    <row r="439" spans="1:12" hidden="1" x14ac:dyDescent="0.25">
      <c r="A439" s="100"/>
      <c r="B439" s="94"/>
      <c r="C439" s="14"/>
      <c r="D439" s="18"/>
      <c r="E439" s="191"/>
      <c r="F439" s="74"/>
      <c r="G439" s="74"/>
      <c r="H439" s="18"/>
      <c r="I439" s="34"/>
      <c r="J439" s="34"/>
      <c r="K439" s="57"/>
      <c r="L439" s="10"/>
    </row>
    <row r="440" spans="1:12" hidden="1" x14ac:dyDescent="0.25">
      <c r="A440" s="100"/>
      <c r="B440" s="88"/>
      <c r="C440" s="217"/>
      <c r="D440" s="218"/>
      <c r="E440" s="285"/>
      <c r="F440" s="277"/>
      <c r="G440" s="254"/>
      <c r="H440" s="18"/>
      <c r="I440" s="34"/>
      <c r="J440" s="34"/>
      <c r="K440" s="57"/>
      <c r="L440" s="10"/>
    </row>
    <row r="441" spans="1:12" hidden="1" x14ac:dyDescent="0.25">
      <c r="A441" s="100"/>
      <c r="B441" s="94"/>
      <c r="C441" s="14"/>
      <c r="D441" s="18"/>
      <c r="E441" s="191"/>
      <c r="F441" s="74"/>
      <c r="G441" s="74"/>
      <c r="H441" s="18"/>
      <c r="I441" s="34"/>
      <c r="J441" s="34"/>
      <c r="K441" s="57"/>
      <c r="L441" s="10"/>
    </row>
    <row r="442" spans="1:12" hidden="1" x14ac:dyDescent="0.25">
      <c r="A442" s="100"/>
      <c r="B442" s="88"/>
      <c r="C442" s="224"/>
      <c r="D442" s="204"/>
      <c r="E442" s="236"/>
      <c r="F442" s="277"/>
      <c r="G442" s="254"/>
      <c r="H442" s="18"/>
      <c r="I442" s="34"/>
      <c r="J442" s="34"/>
      <c r="K442" s="57"/>
      <c r="L442" s="10"/>
    </row>
    <row r="443" spans="1:12" hidden="1" x14ac:dyDescent="0.25">
      <c r="A443" s="100"/>
      <c r="B443" s="94"/>
      <c r="C443" s="14"/>
      <c r="D443" s="18"/>
      <c r="E443" s="191"/>
      <c r="F443" s="74"/>
      <c r="G443" s="74"/>
      <c r="H443" s="18"/>
      <c r="I443" s="34"/>
      <c r="J443" s="34"/>
      <c r="K443" s="57"/>
      <c r="L443" s="10"/>
    </row>
    <row r="444" spans="1:12" hidden="1" x14ac:dyDescent="0.25">
      <c r="A444" s="100"/>
      <c r="B444" s="88"/>
      <c r="C444" s="343"/>
      <c r="D444" s="204"/>
      <c r="E444" s="236"/>
      <c r="F444" s="277"/>
      <c r="G444" s="254"/>
      <c r="H444" s="18"/>
      <c r="I444" s="171"/>
      <c r="J444" s="34"/>
      <c r="K444" s="57"/>
      <c r="L444" s="10"/>
    </row>
    <row r="445" spans="1:12" hidden="1" x14ac:dyDescent="0.25">
      <c r="A445" s="100"/>
      <c r="B445" s="94"/>
      <c r="C445" s="14"/>
      <c r="D445" s="18"/>
      <c r="E445" s="191"/>
      <c r="F445" s="74"/>
      <c r="G445" s="74"/>
      <c r="H445" s="18"/>
      <c r="I445" s="34"/>
      <c r="J445" s="34"/>
      <c r="K445" s="57"/>
      <c r="L445" s="10"/>
    </row>
    <row r="446" spans="1:12" hidden="1" x14ac:dyDescent="0.25">
      <c r="A446" s="5"/>
      <c r="B446" s="88"/>
      <c r="C446" s="286"/>
      <c r="D446" s="218"/>
      <c r="E446" s="236"/>
      <c r="F446" s="277"/>
      <c r="G446" s="254"/>
      <c r="H446" s="18"/>
      <c r="I446" s="121"/>
      <c r="J446" s="121"/>
      <c r="K446" s="140"/>
      <c r="L446" s="5"/>
    </row>
    <row r="447" spans="1:12" hidden="1" x14ac:dyDescent="0.25">
      <c r="A447" s="100"/>
      <c r="B447" s="94"/>
      <c r="C447" s="14"/>
      <c r="D447" s="18"/>
      <c r="E447" s="191"/>
      <c r="F447" s="74"/>
      <c r="G447" s="74"/>
      <c r="H447" s="18"/>
      <c r="I447" s="34"/>
      <c r="J447" s="34"/>
      <c r="K447" s="57"/>
      <c r="L447" s="10"/>
    </row>
    <row r="448" spans="1:12" x14ac:dyDescent="0.25">
      <c r="A448" s="100"/>
      <c r="B448" s="88">
        <v>3</v>
      </c>
      <c r="C448" s="14" t="s">
        <v>498</v>
      </c>
      <c r="D448" s="18" t="s">
        <v>25</v>
      </c>
      <c r="E448" s="269">
        <v>1</v>
      </c>
      <c r="F448" s="281">
        <v>0</v>
      </c>
      <c r="G448" s="253">
        <f>E448*F448</f>
        <v>0</v>
      </c>
      <c r="H448" s="18"/>
      <c r="I448" s="34"/>
      <c r="J448" s="34"/>
      <c r="K448" s="57"/>
      <c r="L448" s="10"/>
    </row>
    <row r="449" spans="1:12" x14ac:dyDescent="0.25">
      <c r="A449" s="100"/>
      <c r="B449" s="94"/>
      <c r="C449" s="14"/>
      <c r="D449" s="18"/>
      <c r="E449" s="191"/>
      <c r="F449" s="74"/>
      <c r="G449" s="74"/>
      <c r="H449" s="18"/>
      <c r="I449" s="34"/>
      <c r="J449" s="34"/>
      <c r="K449" s="57"/>
      <c r="L449" s="10"/>
    </row>
    <row r="450" spans="1:12" ht="0.95" customHeight="1" x14ac:dyDescent="0.25">
      <c r="A450" s="5"/>
      <c r="B450" s="88"/>
      <c r="C450" s="14"/>
      <c r="D450" s="18"/>
      <c r="E450" s="269"/>
      <c r="F450" s="281"/>
      <c r="G450" s="253"/>
      <c r="H450" s="18"/>
      <c r="I450" s="11"/>
      <c r="J450" s="11"/>
      <c r="K450" s="57"/>
      <c r="L450" s="10"/>
    </row>
    <row r="451" spans="1:12" ht="0.95" hidden="1" customHeight="1" x14ac:dyDescent="0.25">
      <c r="A451" s="5"/>
      <c r="B451" s="88"/>
      <c r="C451" s="14"/>
      <c r="D451" s="18"/>
      <c r="E451" s="178"/>
      <c r="F451" s="65"/>
      <c r="G451" s="65"/>
      <c r="H451" s="18"/>
      <c r="I451" s="11"/>
      <c r="J451" s="11"/>
      <c r="K451" s="57"/>
      <c r="L451" s="10"/>
    </row>
    <row r="452" spans="1:12" hidden="1" x14ac:dyDescent="0.25">
      <c r="A452" s="5"/>
      <c r="B452" s="88"/>
      <c r="C452" s="14"/>
      <c r="D452" s="18"/>
      <c r="E452" s="191"/>
      <c r="F452" s="120"/>
      <c r="G452" s="65"/>
      <c r="H452" s="18"/>
      <c r="I452" s="34"/>
      <c r="J452" s="34"/>
      <c r="K452" s="57"/>
      <c r="L452" s="10"/>
    </row>
    <row r="453" spans="1:12" hidden="1" x14ac:dyDescent="0.25">
      <c r="A453" s="5"/>
      <c r="B453" s="94"/>
      <c r="C453" s="327"/>
      <c r="D453" s="204"/>
      <c r="E453" s="236"/>
      <c r="F453" s="277"/>
      <c r="G453" s="254"/>
      <c r="H453" s="18"/>
      <c r="I453" s="34"/>
      <c r="J453" s="34"/>
      <c r="K453" s="57"/>
      <c r="L453" s="10"/>
    </row>
    <row r="454" spans="1:12" hidden="1" x14ac:dyDescent="0.25">
      <c r="A454" s="5"/>
      <c r="B454" s="94"/>
      <c r="C454" s="327"/>
      <c r="D454" s="204"/>
      <c r="E454" s="285"/>
      <c r="F454" s="277"/>
      <c r="G454" s="254"/>
      <c r="H454" s="18"/>
      <c r="I454" s="34"/>
      <c r="J454" s="34"/>
      <c r="K454" s="57"/>
      <c r="L454" s="10"/>
    </row>
    <row r="455" spans="1:12" hidden="1" x14ac:dyDescent="0.25">
      <c r="A455" s="5"/>
      <c r="B455" s="88"/>
      <c r="C455" s="14"/>
      <c r="D455" s="18"/>
      <c r="E455" s="178"/>
      <c r="F455" s="65"/>
      <c r="G455" s="65"/>
      <c r="H455" s="18"/>
      <c r="I455" s="11"/>
      <c r="J455" s="11"/>
      <c r="K455" s="57"/>
      <c r="L455" s="10"/>
    </row>
    <row r="456" spans="1:12" hidden="1" x14ac:dyDescent="0.25">
      <c r="A456" s="5"/>
      <c r="B456" s="88"/>
      <c r="C456" s="217"/>
      <c r="D456" s="218"/>
      <c r="E456" s="285"/>
      <c r="F456" s="277"/>
      <c r="G456" s="254"/>
      <c r="H456" s="18"/>
      <c r="I456" s="11"/>
      <c r="J456" s="11"/>
      <c r="K456" s="57"/>
      <c r="L456" s="10"/>
    </row>
    <row r="457" spans="1:12" hidden="1" x14ac:dyDescent="0.25">
      <c r="A457" s="5"/>
      <c r="B457" s="88"/>
      <c r="C457" s="217"/>
      <c r="D457" s="218"/>
      <c r="E457" s="285"/>
      <c r="F457" s="277"/>
      <c r="G457" s="254"/>
      <c r="H457" s="18"/>
      <c r="I457" s="11"/>
      <c r="J457" s="11"/>
      <c r="K457" s="57"/>
      <c r="L457" s="10"/>
    </row>
    <row r="458" spans="1:12" hidden="1" x14ac:dyDescent="0.25">
      <c r="A458" s="5"/>
      <c r="B458" s="88"/>
      <c r="C458" s="304"/>
      <c r="D458" s="312"/>
      <c r="E458" s="267"/>
      <c r="F458" s="281"/>
      <c r="G458" s="253"/>
      <c r="H458" s="18"/>
      <c r="I458" s="11"/>
      <c r="J458" s="11"/>
      <c r="K458" s="57"/>
      <c r="L458" s="10"/>
    </row>
    <row r="459" spans="1:12" x14ac:dyDescent="0.25">
      <c r="A459" s="5"/>
      <c r="B459" s="88"/>
      <c r="C459" s="14"/>
      <c r="D459" s="78"/>
      <c r="E459" s="10"/>
      <c r="F459" s="65"/>
      <c r="G459" s="65"/>
      <c r="H459" s="18"/>
      <c r="I459" s="11"/>
      <c r="J459" s="11"/>
      <c r="K459" s="57"/>
      <c r="L459" s="10"/>
    </row>
    <row r="460" spans="1:12" ht="15.75" thickBot="1" x14ac:dyDescent="0.3">
      <c r="A460" s="5"/>
      <c r="B460" s="88"/>
      <c r="C460" s="70" t="s">
        <v>175</v>
      </c>
      <c r="D460" s="82"/>
      <c r="E460" s="71"/>
      <c r="F460" s="72"/>
      <c r="G460" s="265">
        <f>SUM(G429:G458)</f>
        <v>0</v>
      </c>
      <c r="H460" s="136"/>
      <c r="I460" s="16"/>
      <c r="J460" s="16"/>
      <c r="K460" s="60"/>
      <c r="L460" s="6"/>
    </row>
    <row r="461" spans="1:12" ht="15.75" thickTop="1" x14ac:dyDescent="0.25">
      <c r="A461" s="5"/>
      <c r="B461" s="88"/>
      <c r="C461" s="14"/>
      <c r="D461" s="78"/>
      <c r="E461" s="10"/>
      <c r="F461" s="65"/>
      <c r="G461" s="65"/>
      <c r="H461" s="18"/>
      <c r="I461" s="11"/>
      <c r="J461" s="11"/>
      <c r="K461" s="57"/>
      <c r="L461" s="10"/>
    </row>
    <row r="462" spans="1:12" x14ac:dyDescent="0.25">
      <c r="A462" s="5"/>
      <c r="B462" s="88"/>
      <c r="C462" s="14"/>
      <c r="D462" s="78"/>
      <c r="E462" s="10"/>
      <c r="F462" s="65"/>
      <c r="G462" s="65"/>
      <c r="H462" s="18"/>
      <c r="I462" s="11"/>
      <c r="J462" s="11"/>
      <c r="K462" s="57"/>
      <c r="L462" s="10"/>
    </row>
    <row r="463" spans="1:12" x14ac:dyDescent="0.25">
      <c r="A463" s="5"/>
      <c r="B463" s="88"/>
      <c r="C463" s="14"/>
      <c r="D463" s="78"/>
      <c r="E463" s="10"/>
      <c r="F463" s="65"/>
      <c r="G463" s="65"/>
      <c r="H463" s="18"/>
      <c r="I463" s="11"/>
      <c r="J463" s="11"/>
      <c r="K463" s="57"/>
      <c r="L463" s="10"/>
    </row>
    <row r="464" spans="1:12" hidden="1" x14ac:dyDescent="0.25">
      <c r="A464" s="5"/>
      <c r="B464" s="88"/>
      <c r="C464" s="14"/>
      <c r="D464" s="143"/>
      <c r="E464" s="144"/>
      <c r="F464" s="145"/>
      <c r="G464" s="145"/>
      <c r="H464" s="146"/>
      <c r="I464" s="147"/>
      <c r="J464" s="147"/>
      <c r="K464" s="148"/>
      <c r="L464" s="10"/>
    </row>
    <row r="465" spans="1:12" hidden="1" x14ac:dyDescent="0.25">
      <c r="A465" s="25"/>
      <c r="B465" s="91"/>
      <c r="C465" s="50"/>
      <c r="D465" s="79"/>
      <c r="E465" s="20"/>
      <c r="F465" s="66"/>
      <c r="G465" s="66"/>
      <c r="H465" s="54"/>
      <c r="I465" s="20"/>
      <c r="J465" s="20"/>
      <c r="K465" s="60"/>
      <c r="L465" s="25"/>
    </row>
    <row r="466" spans="1:12" hidden="1" x14ac:dyDescent="0.25">
      <c r="A466" s="5"/>
      <c r="B466" s="88"/>
      <c r="C466" s="14"/>
      <c r="D466" s="78"/>
      <c r="E466" s="10"/>
      <c r="F466" s="65"/>
      <c r="G466" s="65"/>
      <c r="H466" s="136"/>
      <c r="I466" s="16"/>
      <c r="J466" s="16"/>
      <c r="K466" s="57"/>
      <c r="L466" s="10"/>
    </row>
    <row r="467" spans="1:12" hidden="1" x14ac:dyDescent="0.25">
      <c r="A467" s="5"/>
      <c r="B467" s="88"/>
      <c r="C467" s="224"/>
      <c r="D467" s="287"/>
      <c r="E467" s="288"/>
      <c r="F467" s="415"/>
      <c r="G467" s="254"/>
      <c r="H467" s="73"/>
      <c r="I467" s="35"/>
      <c r="J467" s="35"/>
      <c r="K467" s="57"/>
      <c r="L467" s="10"/>
    </row>
    <row r="468" spans="1:12" hidden="1" x14ac:dyDescent="0.25">
      <c r="A468" s="5"/>
      <c r="B468" s="88"/>
      <c r="C468" s="14"/>
      <c r="D468" s="18"/>
      <c r="E468" s="178"/>
      <c r="F468" s="65"/>
      <c r="G468" s="65"/>
      <c r="H468" s="18"/>
      <c r="I468" s="11"/>
      <c r="J468" s="11"/>
      <c r="K468" s="57"/>
      <c r="L468" s="10"/>
    </row>
    <row r="469" spans="1:12" hidden="1" x14ac:dyDescent="0.25">
      <c r="A469" s="5"/>
      <c r="B469" s="88"/>
      <c r="C469" s="14"/>
      <c r="D469" s="18"/>
      <c r="E469" s="178"/>
      <c r="F469" s="65"/>
      <c r="G469" s="65"/>
      <c r="H469" s="18"/>
      <c r="I469" s="11"/>
      <c r="J469" s="11"/>
      <c r="K469" s="57"/>
      <c r="L469" s="10"/>
    </row>
    <row r="470" spans="1:12" hidden="1" x14ac:dyDescent="0.25">
      <c r="A470" s="5"/>
      <c r="B470" s="91"/>
      <c r="C470" s="224"/>
      <c r="D470" s="287"/>
      <c r="E470" s="288"/>
      <c r="F470" s="415"/>
      <c r="G470" s="254"/>
      <c r="H470" s="18"/>
      <c r="I470" s="11"/>
      <c r="J470" s="11"/>
      <c r="K470" s="57"/>
      <c r="L470" s="10"/>
    </row>
    <row r="471" spans="1:12" hidden="1" x14ac:dyDescent="0.25">
      <c r="A471" s="5"/>
      <c r="B471" s="114"/>
      <c r="C471" s="217"/>
      <c r="D471" s="218"/>
      <c r="E471" s="288"/>
      <c r="F471" s="415"/>
      <c r="G471" s="254"/>
      <c r="H471" s="18"/>
      <c r="I471" s="11"/>
      <c r="J471" s="11"/>
      <c r="K471" s="62"/>
      <c r="L471" s="10"/>
    </row>
    <row r="472" spans="1:12" hidden="1" x14ac:dyDescent="0.25">
      <c r="A472" s="5"/>
      <c r="B472" s="114"/>
      <c r="C472" s="217"/>
      <c r="D472" s="218"/>
      <c r="E472" s="288"/>
      <c r="F472" s="415"/>
      <c r="G472" s="254"/>
      <c r="H472" s="18"/>
      <c r="I472" s="11"/>
      <c r="J472" s="11"/>
      <c r="K472" s="57"/>
      <c r="L472" s="10"/>
    </row>
    <row r="473" spans="1:12" hidden="1" x14ac:dyDescent="0.25">
      <c r="A473" s="5"/>
      <c r="B473" s="114"/>
      <c r="C473" s="217"/>
      <c r="D473" s="218"/>
      <c r="E473" s="288"/>
      <c r="F473" s="415"/>
      <c r="G473" s="254"/>
      <c r="H473" s="18"/>
      <c r="I473" s="11"/>
      <c r="J473" s="11"/>
      <c r="K473" s="57"/>
      <c r="L473" s="10"/>
    </row>
    <row r="474" spans="1:12" hidden="1" x14ac:dyDescent="0.25">
      <c r="A474" s="5"/>
      <c r="B474" s="114"/>
      <c r="C474" s="217"/>
      <c r="D474" s="218"/>
      <c r="E474" s="288"/>
      <c r="F474" s="415"/>
      <c r="G474" s="254"/>
      <c r="H474" s="18"/>
      <c r="I474" s="11"/>
      <c r="J474" s="11"/>
      <c r="K474" s="57"/>
      <c r="L474" s="10"/>
    </row>
    <row r="475" spans="1:12" hidden="1" x14ac:dyDescent="0.25">
      <c r="A475" s="5"/>
      <c r="B475" s="114"/>
      <c r="C475" s="217"/>
      <c r="D475" s="218"/>
      <c r="E475" s="288"/>
      <c r="F475" s="415"/>
      <c r="G475" s="254"/>
      <c r="H475" s="18"/>
      <c r="I475" s="11"/>
      <c r="J475" s="11"/>
      <c r="K475" s="57"/>
      <c r="L475" s="10"/>
    </row>
    <row r="476" spans="1:12" hidden="1" x14ac:dyDescent="0.25">
      <c r="A476" s="5"/>
      <c r="B476" s="91"/>
      <c r="C476" s="14"/>
      <c r="D476" s="18"/>
      <c r="E476" s="178"/>
      <c r="F476" s="65"/>
      <c r="G476" s="65"/>
      <c r="H476" s="18"/>
      <c r="I476" s="11"/>
      <c r="J476" s="11"/>
      <c r="K476" s="57"/>
      <c r="L476" s="10"/>
    </row>
    <row r="477" spans="1:12" hidden="1" x14ac:dyDescent="0.25">
      <c r="A477" s="5"/>
      <c r="B477" s="91"/>
      <c r="C477" s="217"/>
      <c r="D477" s="218"/>
      <c r="E477" s="288"/>
      <c r="F477" s="415"/>
      <c r="G477" s="254"/>
      <c r="H477" s="18"/>
      <c r="I477" s="11"/>
      <c r="J477" s="11"/>
      <c r="K477" s="57"/>
      <c r="L477" s="10"/>
    </row>
    <row r="478" spans="1:12" hidden="1" x14ac:dyDescent="0.25">
      <c r="A478" s="5"/>
      <c r="B478" s="88"/>
      <c r="C478" s="14"/>
      <c r="D478" s="18"/>
      <c r="E478" s="178"/>
      <c r="F478" s="65"/>
      <c r="G478" s="65"/>
      <c r="H478" s="18"/>
      <c r="I478" s="11"/>
      <c r="J478" s="11"/>
      <c r="K478" s="57"/>
      <c r="L478" s="10"/>
    </row>
    <row r="479" spans="1:12" hidden="1" x14ac:dyDescent="0.25">
      <c r="A479" s="5"/>
      <c r="B479" s="88"/>
      <c r="C479" s="217"/>
      <c r="D479" s="218"/>
      <c r="E479" s="178"/>
      <c r="F479" s="65"/>
      <c r="G479" s="65"/>
      <c r="H479" s="18"/>
      <c r="I479" s="11"/>
      <c r="J479" s="11"/>
      <c r="K479" s="57"/>
      <c r="L479" s="10"/>
    </row>
    <row r="480" spans="1:12" hidden="1" x14ac:dyDescent="0.25">
      <c r="A480" s="5"/>
      <c r="B480" s="94"/>
      <c r="C480" s="217"/>
      <c r="D480" s="218"/>
      <c r="E480" s="288"/>
      <c r="F480" s="415"/>
      <c r="G480" s="254"/>
      <c r="H480" s="18"/>
      <c r="I480" s="11"/>
      <c r="J480" s="11"/>
      <c r="K480" s="57"/>
      <c r="L480" s="10"/>
    </row>
    <row r="481" spans="1:12" hidden="1" x14ac:dyDescent="0.25">
      <c r="A481" s="5"/>
      <c r="B481" s="94"/>
      <c r="C481" s="217"/>
      <c r="D481" s="218"/>
      <c r="E481" s="288"/>
      <c r="F481" s="415"/>
      <c r="G481" s="254"/>
      <c r="H481" s="18"/>
      <c r="I481" s="11"/>
      <c r="J481" s="11"/>
      <c r="K481" s="57"/>
      <c r="L481" s="10"/>
    </row>
    <row r="482" spans="1:12" hidden="1" x14ac:dyDescent="0.25">
      <c r="A482" s="5"/>
      <c r="B482" s="88"/>
      <c r="C482" s="14"/>
      <c r="D482" s="18"/>
      <c r="E482" s="178"/>
      <c r="F482" s="65"/>
      <c r="G482" s="65"/>
      <c r="H482" s="18"/>
      <c r="I482" s="11"/>
      <c r="J482" s="11"/>
      <c r="K482" s="57"/>
      <c r="L482" s="10"/>
    </row>
    <row r="483" spans="1:12" hidden="1" x14ac:dyDescent="0.25">
      <c r="A483" s="5"/>
      <c r="B483" s="88"/>
      <c r="C483" s="217"/>
      <c r="D483" s="218"/>
      <c r="E483" s="288"/>
      <c r="F483" s="415"/>
      <c r="G483" s="254"/>
      <c r="H483" s="18"/>
      <c r="I483" s="11"/>
      <c r="J483" s="11"/>
      <c r="K483" s="57"/>
      <c r="L483" s="10"/>
    </row>
    <row r="484" spans="1:12" hidden="1" x14ac:dyDescent="0.25">
      <c r="A484" s="5"/>
      <c r="B484" s="88"/>
      <c r="C484" s="14"/>
      <c r="D484" s="18"/>
      <c r="E484" s="178"/>
      <c r="F484" s="65"/>
      <c r="G484" s="65"/>
      <c r="H484" s="18"/>
      <c r="I484" s="11"/>
      <c r="J484" s="11"/>
      <c r="K484" s="57"/>
      <c r="L484" s="10"/>
    </row>
    <row r="485" spans="1:12" hidden="1" x14ac:dyDescent="0.25">
      <c r="A485" s="5"/>
      <c r="B485" s="88"/>
      <c r="C485" s="217"/>
      <c r="D485" s="218"/>
      <c r="E485" s="288"/>
      <c r="F485" s="415"/>
      <c r="G485" s="254"/>
      <c r="H485" s="18"/>
      <c r="I485" s="11"/>
      <c r="J485" s="11"/>
      <c r="K485" s="57"/>
      <c r="L485" s="10"/>
    </row>
    <row r="486" spans="1:12" hidden="1" x14ac:dyDescent="0.25">
      <c r="A486" s="5"/>
      <c r="B486" s="88"/>
      <c r="C486" s="14"/>
      <c r="D486" s="18"/>
      <c r="E486" s="178"/>
      <c r="F486" s="65"/>
      <c r="G486" s="65"/>
      <c r="H486" s="18"/>
      <c r="I486" s="11"/>
      <c r="J486" s="11"/>
      <c r="K486" s="57"/>
      <c r="L486" s="10"/>
    </row>
    <row r="487" spans="1:12" hidden="1" x14ac:dyDescent="0.25">
      <c r="A487" s="5"/>
      <c r="B487" s="88"/>
      <c r="C487" s="217"/>
      <c r="D487" s="218"/>
      <c r="E487" s="288"/>
      <c r="F487" s="415"/>
      <c r="G487" s="254"/>
      <c r="H487" s="18"/>
      <c r="I487" s="11"/>
      <c r="J487" s="11"/>
      <c r="K487" s="57"/>
      <c r="L487" s="10"/>
    </row>
    <row r="488" spans="1:12" hidden="1" x14ac:dyDescent="0.25">
      <c r="A488" s="5"/>
      <c r="B488" s="88"/>
      <c r="C488" s="14"/>
      <c r="D488" s="18"/>
      <c r="E488" s="178"/>
      <c r="F488" s="65"/>
      <c r="G488" s="65"/>
      <c r="H488" s="18"/>
      <c r="I488" s="11"/>
      <c r="J488" s="11"/>
      <c r="K488" s="57"/>
      <c r="L488" s="10"/>
    </row>
    <row r="489" spans="1:12" hidden="1" x14ac:dyDescent="0.25">
      <c r="A489" s="5"/>
      <c r="B489" s="88"/>
      <c r="C489" s="217"/>
      <c r="D489" s="218"/>
      <c r="E489" s="288"/>
      <c r="F489" s="415"/>
      <c r="G489" s="254"/>
      <c r="H489" s="18"/>
      <c r="I489" s="11"/>
      <c r="J489" s="11"/>
      <c r="K489" s="57"/>
      <c r="L489" s="10"/>
    </row>
    <row r="490" spans="1:12" hidden="1" x14ac:dyDescent="0.25">
      <c r="A490" s="5"/>
      <c r="B490" s="88"/>
      <c r="C490" s="14"/>
      <c r="D490" s="18"/>
      <c r="E490" s="178"/>
      <c r="F490" s="65"/>
      <c r="G490" s="65"/>
      <c r="H490" s="18"/>
      <c r="I490" s="11"/>
      <c r="J490" s="11"/>
      <c r="K490" s="57"/>
      <c r="L490" s="10"/>
    </row>
    <row r="491" spans="1:12" hidden="1" x14ac:dyDescent="0.25">
      <c r="A491" s="5"/>
      <c r="B491" s="88"/>
      <c r="C491" s="217"/>
      <c r="D491" s="218"/>
      <c r="E491" s="288"/>
      <c r="F491" s="415"/>
      <c r="G491" s="254"/>
      <c r="H491" s="18"/>
      <c r="I491" s="11"/>
      <c r="J491" s="11"/>
      <c r="K491" s="57"/>
      <c r="L491" s="10"/>
    </row>
    <row r="492" spans="1:12" hidden="1" x14ac:dyDescent="0.25">
      <c r="A492" s="5"/>
      <c r="B492" s="88"/>
      <c r="C492" s="14"/>
      <c r="D492" s="18"/>
      <c r="E492" s="178"/>
      <c r="F492" s="65"/>
      <c r="G492" s="65"/>
      <c r="H492" s="18"/>
      <c r="I492" s="11"/>
      <c r="J492" s="11"/>
      <c r="K492" s="57"/>
      <c r="L492" s="10"/>
    </row>
    <row r="493" spans="1:12" hidden="1" x14ac:dyDescent="0.25">
      <c r="A493" s="5"/>
      <c r="B493" s="88"/>
      <c r="C493" s="217"/>
      <c r="D493" s="218"/>
      <c r="E493" s="288"/>
      <c r="F493" s="415"/>
      <c r="G493" s="254"/>
      <c r="H493" s="18"/>
      <c r="I493" s="11"/>
      <c r="J493" s="11"/>
      <c r="K493" s="57"/>
      <c r="L493" s="10"/>
    </row>
    <row r="494" spans="1:12" hidden="1" x14ac:dyDescent="0.25">
      <c r="A494" s="5"/>
      <c r="B494" s="88"/>
      <c r="C494" s="14"/>
      <c r="D494" s="18"/>
      <c r="E494" s="178"/>
      <c r="F494" s="65"/>
      <c r="G494" s="65"/>
      <c r="H494" s="18"/>
      <c r="I494" s="11"/>
      <c r="J494" s="11"/>
      <c r="K494" s="57"/>
      <c r="L494" s="10"/>
    </row>
    <row r="495" spans="1:12" hidden="1" x14ac:dyDescent="0.25">
      <c r="A495" s="5"/>
      <c r="B495" s="88"/>
      <c r="C495" s="217"/>
      <c r="D495" s="218"/>
      <c r="E495" s="288"/>
      <c r="F495" s="415"/>
      <c r="G495" s="254"/>
      <c r="H495" s="18"/>
      <c r="I495" s="11"/>
      <c r="J495" s="11"/>
      <c r="K495" s="57"/>
      <c r="L495" s="10"/>
    </row>
    <row r="496" spans="1:12" hidden="1" x14ac:dyDescent="0.25">
      <c r="A496" s="5"/>
      <c r="B496" s="88"/>
      <c r="C496" s="14"/>
      <c r="D496" s="18"/>
      <c r="E496" s="178"/>
      <c r="F496" s="65"/>
      <c r="G496" s="65"/>
      <c r="H496" s="18"/>
      <c r="I496" s="11"/>
      <c r="J496" s="11"/>
      <c r="K496" s="57"/>
      <c r="L496" s="10"/>
    </row>
    <row r="497" spans="1:12" hidden="1" x14ac:dyDescent="0.25">
      <c r="A497" s="5"/>
      <c r="B497" s="88"/>
      <c r="C497" s="14"/>
      <c r="D497" s="18"/>
      <c r="E497" s="178"/>
      <c r="F497" s="65"/>
      <c r="G497" s="65"/>
      <c r="H497" s="18"/>
      <c r="I497" s="11"/>
      <c r="J497" s="11"/>
      <c r="K497" s="57"/>
      <c r="L497" s="10"/>
    </row>
    <row r="498" spans="1:12" hidden="1" x14ac:dyDescent="0.25">
      <c r="A498" s="5"/>
      <c r="B498" s="88"/>
      <c r="C498" s="224"/>
      <c r="D498" s="204"/>
      <c r="E498" s="288"/>
      <c r="F498" s="415"/>
      <c r="G498" s="254"/>
      <c r="H498" s="18"/>
      <c r="I498" s="11"/>
      <c r="J498" s="11"/>
      <c r="K498" s="57"/>
      <c r="L498" s="10"/>
    </row>
    <row r="499" spans="1:12" hidden="1" x14ac:dyDescent="0.25">
      <c r="A499" s="5"/>
      <c r="B499" s="88"/>
      <c r="C499" s="14"/>
      <c r="D499" s="78"/>
      <c r="E499" s="10"/>
      <c r="F499" s="65"/>
      <c r="G499" s="65"/>
      <c r="H499" s="18"/>
      <c r="I499" s="11"/>
      <c r="J499" s="11"/>
      <c r="K499" s="57"/>
      <c r="L499" s="10"/>
    </row>
    <row r="500" spans="1:12" hidden="1" x14ac:dyDescent="0.25">
      <c r="A500" s="5"/>
      <c r="B500" s="88"/>
      <c r="C500" s="8"/>
      <c r="D500" s="75"/>
      <c r="E500" s="6"/>
      <c r="F500" s="65"/>
      <c r="G500" s="253"/>
      <c r="H500" s="136"/>
      <c r="I500" s="16"/>
      <c r="J500" s="16"/>
      <c r="K500" s="60"/>
      <c r="L500" s="6"/>
    </row>
    <row r="501" spans="1:12" hidden="1" x14ac:dyDescent="0.25">
      <c r="A501" s="5"/>
      <c r="B501" s="88"/>
      <c r="C501" s="14"/>
      <c r="D501" s="78"/>
      <c r="E501" s="10"/>
      <c r="F501" s="65"/>
      <c r="G501" s="65"/>
      <c r="H501" s="18"/>
      <c r="I501" s="11"/>
      <c r="J501" s="11"/>
      <c r="K501" s="57"/>
      <c r="L501" s="10"/>
    </row>
    <row r="502" spans="1:12" hidden="1" x14ac:dyDescent="0.25">
      <c r="A502" s="5"/>
      <c r="B502" s="88"/>
      <c r="C502" s="14"/>
      <c r="D502" s="78"/>
      <c r="E502" s="10"/>
      <c r="F502" s="65"/>
      <c r="G502" s="65"/>
      <c r="H502" s="18"/>
      <c r="I502" s="11"/>
      <c r="J502" s="11"/>
      <c r="K502" s="57"/>
      <c r="L502" s="10"/>
    </row>
    <row r="503" spans="1:12" hidden="1" x14ac:dyDescent="0.25">
      <c r="A503" s="5"/>
      <c r="B503" s="88"/>
      <c r="C503" s="14"/>
      <c r="D503" s="78"/>
      <c r="E503" s="10"/>
      <c r="F503" s="65"/>
      <c r="G503" s="65"/>
      <c r="H503" s="18"/>
      <c r="I503" s="11"/>
      <c r="J503" s="11"/>
      <c r="K503" s="57"/>
      <c r="L503" s="10"/>
    </row>
    <row r="504" spans="1:12" hidden="1" x14ac:dyDescent="0.25">
      <c r="A504" s="5"/>
      <c r="B504" s="88"/>
      <c r="C504" s="14"/>
      <c r="D504" s="143"/>
      <c r="E504" s="144"/>
      <c r="F504" s="145"/>
      <c r="G504" s="145"/>
      <c r="H504" s="146"/>
      <c r="I504" s="147"/>
      <c r="J504" s="147"/>
      <c r="K504" s="148"/>
      <c r="L504" s="10"/>
    </row>
    <row r="505" spans="1:12" hidden="1" x14ac:dyDescent="0.25">
      <c r="A505" s="25"/>
      <c r="B505" s="91"/>
      <c r="C505" s="50"/>
      <c r="D505" s="79"/>
      <c r="E505" s="20"/>
      <c r="F505" s="66"/>
      <c r="G505" s="66"/>
      <c r="H505" s="54"/>
      <c r="I505" s="20"/>
      <c r="J505" s="20"/>
      <c r="K505" s="60"/>
      <c r="L505" s="25"/>
    </row>
    <row r="506" spans="1:12" hidden="1" x14ac:dyDescent="0.25">
      <c r="A506" s="5"/>
      <c r="B506" s="88"/>
      <c r="C506" s="14"/>
      <c r="D506" s="78"/>
      <c r="E506" s="10"/>
      <c r="F506" s="65"/>
      <c r="G506" s="65"/>
      <c r="H506" s="18"/>
      <c r="I506" s="11"/>
      <c r="J506" s="11"/>
      <c r="K506" s="57"/>
      <c r="L506" s="10"/>
    </row>
    <row r="507" spans="1:12" hidden="1" x14ac:dyDescent="0.25">
      <c r="A507" s="5"/>
      <c r="B507" s="88"/>
      <c r="C507" s="217"/>
      <c r="D507" s="213"/>
      <c r="E507" s="288"/>
      <c r="F507" s="415"/>
      <c r="G507" s="254"/>
      <c r="H507" s="15"/>
      <c r="I507" s="15"/>
      <c r="J507" s="15"/>
      <c r="K507" s="57"/>
      <c r="L507" s="10"/>
    </row>
    <row r="508" spans="1:12" hidden="1" x14ac:dyDescent="0.25">
      <c r="A508" s="5"/>
      <c r="B508" s="88"/>
      <c r="C508" s="14"/>
      <c r="D508" s="18"/>
      <c r="E508" s="178"/>
      <c r="F508" s="65"/>
      <c r="G508" s="65"/>
      <c r="H508" s="18"/>
      <c r="I508" s="11"/>
      <c r="J508" s="11"/>
      <c r="K508" s="57"/>
      <c r="L508" s="10"/>
    </row>
    <row r="509" spans="1:12" hidden="1" x14ac:dyDescent="0.25">
      <c r="A509" s="5"/>
      <c r="B509" s="93"/>
      <c r="C509" s="232"/>
      <c r="D509" s="213"/>
      <c r="E509" s="288"/>
      <c r="F509" s="415"/>
      <c r="G509" s="254"/>
      <c r="H509" s="15"/>
      <c r="I509" s="15"/>
      <c r="J509" s="15"/>
      <c r="K509" s="57"/>
      <c r="L509" s="10"/>
    </row>
    <row r="510" spans="1:12" hidden="1" x14ac:dyDescent="0.25">
      <c r="A510" s="5"/>
      <c r="B510" s="93"/>
      <c r="C510" s="21"/>
      <c r="D510" s="73"/>
      <c r="E510" s="198"/>
      <c r="F510" s="65"/>
      <c r="G510" s="65"/>
      <c r="H510" s="73"/>
      <c r="I510" s="13"/>
      <c r="J510" s="13"/>
      <c r="K510" s="57"/>
      <c r="L510" s="10"/>
    </row>
    <row r="511" spans="1:12" hidden="1" x14ac:dyDescent="0.25">
      <c r="A511" s="5"/>
      <c r="B511" s="93"/>
      <c r="C511" s="232"/>
      <c r="D511" s="213"/>
      <c r="E511" s="288"/>
      <c r="F511" s="415"/>
      <c r="G511" s="254"/>
      <c r="H511" s="15"/>
      <c r="I511" s="15"/>
      <c r="J511" s="15"/>
      <c r="K511" s="57"/>
      <c r="L511" s="10"/>
    </row>
    <row r="512" spans="1:12" hidden="1" x14ac:dyDescent="0.25">
      <c r="A512" s="5"/>
      <c r="B512" s="93"/>
      <c r="C512" s="36"/>
      <c r="D512" s="73"/>
      <c r="E512" s="198"/>
      <c r="F512" s="65"/>
      <c r="G512" s="65"/>
      <c r="H512" s="73"/>
      <c r="I512" s="13"/>
      <c r="J512" s="13"/>
      <c r="K512" s="57"/>
      <c r="L512" s="10"/>
    </row>
    <row r="513" spans="1:12" hidden="1" x14ac:dyDescent="0.25">
      <c r="A513" s="5"/>
      <c r="B513" s="93"/>
      <c r="C513" s="232"/>
      <c r="D513" s="213"/>
      <c r="E513" s="288"/>
      <c r="F513" s="415"/>
      <c r="G513" s="254"/>
      <c r="H513" s="15"/>
      <c r="I513" s="15"/>
      <c r="J513" s="15"/>
      <c r="K513" s="57"/>
      <c r="L513" s="10"/>
    </row>
    <row r="514" spans="1:12" hidden="1" x14ac:dyDescent="0.25">
      <c r="A514" s="5"/>
      <c r="B514" s="88"/>
      <c r="C514" s="14"/>
      <c r="D514" s="18"/>
      <c r="E514" s="178"/>
      <c r="F514" s="65"/>
      <c r="G514" s="65"/>
      <c r="H514" s="18"/>
      <c r="I514" s="11"/>
      <c r="J514" s="11"/>
      <c r="K514" s="57"/>
      <c r="L514" s="10"/>
    </row>
    <row r="515" spans="1:12" hidden="1" x14ac:dyDescent="0.25">
      <c r="A515" s="5"/>
      <c r="B515" s="88"/>
      <c r="C515" s="217"/>
      <c r="D515" s="213"/>
      <c r="E515" s="288"/>
      <c r="F515" s="415"/>
      <c r="G515" s="254"/>
      <c r="H515" s="18"/>
      <c r="I515" s="11"/>
      <c r="J515" s="11"/>
      <c r="K515" s="57"/>
      <c r="L515" s="10"/>
    </row>
    <row r="516" spans="1:12" hidden="1" x14ac:dyDescent="0.25">
      <c r="A516" s="5"/>
      <c r="B516" s="88"/>
      <c r="C516" s="14"/>
      <c r="D516" s="18"/>
      <c r="E516" s="178"/>
      <c r="F516" s="65"/>
      <c r="G516" s="65"/>
      <c r="H516" s="18"/>
      <c r="I516" s="11"/>
      <c r="J516" s="11"/>
      <c r="K516" s="57"/>
      <c r="L516" s="10"/>
    </row>
    <row r="517" spans="1:12" hidden="1" x14ac:dyDescent="0.25">
      <c r="A517" s="5"/>
      <c r="B517" s="93"/>
      <c r="C517" s="232"/>
      <c r="D517" s="18"/>
      <c r="E517" s="178"/>
      <c r="F517" s="65"/>
      <c r="G517" s="65"/>
      <c r="H517" s="18"/>
      <c r="I517" s="11"/>
      <c r="J517" s="11"/>
      <c r="K517" s="57"/>
      <c r="L517" s="10"/>
    </row>
    <row r="518" spans="1:12" hidden="1" x14ac:dyDescent="0.25">
      <c r="A518" s="5"/>
      <c r="B518" s="92"/>
      <c r="C518" s="232"/>
      <c r="D518" s="213"/>
      <c r="E518" s="288"/>
      <c r="F518" s="415"/>
      <c r="G518" s="254"/>
      <c r="H518" s="18"/>
      <c r="I518" s="11"/>
      <c r="J518" s="11"/>
      <c r="K518" s="57"/>
      <c r="L518" s="10"/>
    </row>
    <row r="519" spans="1:12" hidden="1" x14ac:dyDescent="0.25">
      <c r="A519" s="5"/>
      <c r="B519" s="92"/>
      <c r="C519" s="232"/>
      <c r="D519" s="559"/>
      <c r="E519" s="560"/>
      <c r="F519" s="561"/>
      <c r="G519" s="254"/>
      <c r="H519" s="18"/>
      <c r="I519" s="11"/>
      <c r="J519" s="11"/>
      <c r="K519" s="57"/>
      <c r="L519" s="10"/>
    </row>
    <row r="520" spans="1:12" hidden="1" x14ac:dyDescent="0.25">
      <c r="A520" s="5"/>
      <c r="B520" s="92"/>
      <c r="C520" s="232"/>
      <c r="D520" s="559"/>
      <c r="E520" s="560"/>
      <c r="F520" s="561"/>
      <c r="G520" s="254"/>
      <c r="H520" s="18"/>
      <c r="I520" s="11"/>
      <c r="J520" s="11"/>
      <c r="K520" s="57"/>
      <c r="L520" s="10"/>
    </row>
    <row r="521" spans="1:12" hidden="1" x14ac:dyDescent="0.25">
      <c r="A521" s="5"/>
      <c r="B521" s="93"/>
      <c r="C521" s="21"/>
      <c r="D521" s="18"/>
      <c r="E521" s="178"/>
      <c r="F521" s="65"/>
      <c r="G521" s="65"/>
      <c r="H521" s="18"/>
      <c r="I521" s="11"/>
      <c r="J521" s="11"/>
      <c r="K521" s="57"/>
      <c r="L521" s="10"/>
    </row>
    <row r="522" spans="1:12" hidden="1" x14ac:dyDescent="0.25">
      <c r="A522" s="5"/>
      <c r="B522" s="88"/>
      <c r="C522" s="284"/>
      <c r="D522" s="291"/>
      <c r="E522" s="560"/>
      <c r="F522" s="561"/>
      <c r="G522" s="254"/>
      <c r="H522" s="73"/>
      <c r="I522" s="13"/>
      <c r="J522" s="13"/>
      <c r="K522" s="57"/>
      <c r="L522" s="10"/>
    </row>
    <row r="523" spans="1:12" hidden="1" x14ac:dyDescent="0.25">
      <c r="A523" s="5"/>
      <c r="B523" s="88"/>
      <c r="C523" s="37"/>
      <c r="D523" s="18"/>
      <c r="E523" s="178"/>
      <c r="F523" s="65"/>
      <c r="G523" s="65"/>
      <c r="H523" s="18"/>
      <c r="I523" s="11"/>
      <c r="J523" s="11"/>
      <c r="K523" s="57"/>
      <c r="L523" s="10"/>
    </row>
    <row r="524" spans="1:12" hidden="1" x14ac:dyDescent="0.25">
      <c r="A524" s="5"/>
      <c r="B524" s="88"/>
      <c r="C524" s="284"/>
      <c r="D524" s="218"/>
      <c r="E524" s="560"/>
      <c r="F524" s="561"/>
      <c r="G524" s="254"/>
      <c r="H524" s="18"/>
      <c r="I524" s="11"/>
      <c r="J524" s="11"/>
      <c r="K524" s="57"/>
      <c r="L524" s="10"/>
    </row>
    <row r="525" spans="1:12" hidden="1" x14ac:dyDescent="0.25">
      <c r="A525" s="5"/>
      <c r="B525" s="88"/>
      <c r="C525" s="37"/>
      <c r="D525" s="78"/>
      <c r="E525" s="10"/>
      <c r="F525" s="65"/>
      <c r="G525" s="65"/>
      <c r="H525" s="18"/>
      <c r="I525" s="11"/>
      <c r="J525" s="11"/>
      <c r="K525" s="57"/>
      <c r="L525" s="10"/>
    </row>
    <row r="526" spans="1:12" hidden="1" x14ac:dyDescent="0.25">
      <c r="A526" s="5"/>
      <c r="B526" s="88"/>
      <c r="C526" s="8"/>
      <c r="D526" s="75"/>
      <c r="E526" s="6"/>
      <c r="F526" s="65"/>
      <c r="G526" s="253"/>
      <c r="H526" s="136"/>
      <c r="I526" s="16"/>
      <c r="J526" s="16"/>
      <c r="K526" s="60"/>
      <c r="L526" s="6"/>
    </row>
    <row r="527" spans="1:12" hidden="1" x14ac:dyDescent="0.25">
      <c r="A527" s="5"/>
      <c r="B527" s="88"/>
      <c r="C527" s="37"/>
      <c r="D527" s="78"/>
      <c r="E527" s="10"/>
      <c r="F527" s="65"/>
      <c r="G527" s="65"/>
      <c r="H527" s="18"/>
      <c r="I527" s="11"/>
      <c r="J527" s="11"/>
      <c r="K527" s="57"/>
      <c r="L527" s="10"/>
    </row>
    <row r="528" spans="1:12" hidden="1" x14ac:dyDescent="0.25">
      <c r="A528" s="5"/>
      <c r="B528" s="88"/>
      <c r="C528" s="37"/>
      <c r="D528" s="78"/>
      <c r="E528" s="10"/>
      <c r="F528" s="65"/>
      <c r="G528" s="65"/>
      <c r="H528" s="18"/>
      <c r="I528" s="11"/>
      <c r="J528" s="11"/>
      <c r="K528" s="57"/>
      <c r="L528" s="10"/>
    </row>
    <row r="529" spans="1:12" hidden="1" x14ac:dyDescent="0.25">
      <c r="A529" s="5"/>
      <c r="B529" s="88"/>
      <c r="C529" s="37"/>
      <c r="D529" s="78"/>
      <c r="E529" s="10"/>
      <c r="F529" s="65"/>
      <c r="G529" s="65"/>
      <c r="H529" s="18"/>
      <c r="I529" s="11"/>
      <c r="J529" s="11"/>
      <c r="K529" s="57"/>
      <c r="L529" s="10"/>
    </row>
    <row r="530" spans="1:12" hidden="1" x14ac:dyDescent="0.25">
      <c r="A530" s="5"/>
      <c r="B530" s="88"/>
      <c r="C530" s="37"/>
      <c r="D530" s="143"/>
      <c r="E530" s="144"/>
      <c r="F530" s="145"/>
      <c r="G530" s="145"/>
      <c r="H530" s="146"/>
      <c r="I530" s="147"/>
      <c r="J530" s="147"/>
      <c r="K530" s="148"/>
      <c r="L530" s="10"/>
    </row>
    <row r="531" spans="1:12" hidden="1" x14ac:dyDescent="0.25">
      <c r="A531" s="25"/>
      <c r="B531" s="91"/>
      <c r="C531" s="50"/>
      <c r="D531" s="79"/>
      <c r="E531" s="20"/>
      <c r="F531" s="66"/>
      <c r="G531" s="66"/>
      <c r="H531" s="54"/>
      <c r="I531" s="20"/>
      <c r="J531" s="20"/>
      <c r="K531" s="60"/>
      <c r="L531" s="25"/>
    </row>
    <row r="532" spans="1:12" hidden="1" x14ac:dyDescent="0.25">
      <c r="A532" s="5"/>
      <c r="B532" s="159"/>
      <c r="C532" s="21"/>
      <c r="D532" s="84"/>
      <c r="E532" s="10"/>
      <c r="F532" s="65"/>
      <c r="G532" s="65"/>
      <c r="H532" s="18"/>
      <c r="I532" s="11"/>
      <c r="J532" s="11"/>
      <c r="K532" s="57"/>
      <c r="L532" s="10"/>
    </row>
    <row r="533" spans="1:12" hidden="1" x14ac:dyDescent="0.25">
      <c r="A533" s="5"/>
      <c r="B533" s="159"/>
      <c r="C533" s="232"/>
      <c r="D533" s="292"/>
      <c r="E533" s="178"/>
      <c r="F533" s="65"/>
      <c r="G533" s="65"/>
      <c r="H533" s="18"/>
      <c r="I533" s="11"/>
      <c r="J533" s="11"/>
      <c r="K533" s="57"/>
      <c r="L533" s="10"/>
    </row>
    <row r="534" spans="1:12" hidden="1" x14ac:dyDescent="0.25">
      <c r="A534" s="5"/>
      <c r="B534" s="159"/>
      <c r="C534" s="232"/>
      <c r="D534" s="218"/>
      <c r="E534" s="560"/>
      <c r="F534" s="561"/>
      <c r="G534" s="561"/>
      <c r="H534" s="18"/>
      <c r="I534" s="11"/>
      <c r="J534" s="11"/>
      <c r="K534" s="130"/>
      <c r="L534" s="679"/>
    </row>
    <row r="535" spans="1:12" hidden="1" x14ac:dyDescent="0.25">
      <c r="A535" s="5"/>
      <c r="B535" s="159"/>
      <c r="C535" s="232"/>
      <c r="D535" s="218"/>
      <c r="E535" s="560"/>
      <c r="F535" s="561"/>
      <c r="G535" s="561"/>
      <c r="H535" s="18"/>
      <c r="I535" s="11"/>
      <c r="J535" s="11"/>
      <c r="K535" s="130"/>
      <c r="L535" s="680"/>
    </row>
    <row r="536" spans="1:12" hidden="1" x14ac:dyDescent="0.25">
      <c r="A536" s="5"/>
      <c r="B536" s="159"/>
      <c r="C536" s="232"/>
      <c r="D536" s="218"/>
      <c r="E536" s="560"/>
      <c r="F536" s="561"/>
      <c r="G536" s="561"/>
      <c r="H536" s="18"/>
      <c r="I536" s="11"/>
      <c r="J536" s="11"/>
      <c r="K536" s="130"/>
      <c r="L536" s="680"/>
    </row>
    <row r="537" spans="1:12" hidden="1" x14ac:dyDescent="0.25">
      <c r="A537" s="5"/>
      <c r="B537" s="93"/>
      <c r="C537" s="36"/>
      <c r="D537" s="18"/>
      <c r="E537" s="178"/>
      <c r="F537" s="65"/>
      <c r="G537" s="310"/>
      <c r="H537" s="18"/>
      <c r="I537" s="11"/>
      <c r="J537" s="11"/>
      <c r="K537" s="161"/>
      <c r="L537" s="680"/>
    </row>
    <row r="538" spans="1:12" hidden="1" x14ac:dyDescent="0.25">
      <c r="A538" s="5"/>
      <c r="B538" s="159"/>
      <c r="C538" s="232"/>
      <c r="D538" s="218"/>
      <c r="E538" s="560"/>
      <c r="F538" s="561"/>
      <c r="G538" s="561"/>
      <c r="H538" s="18"/>
      <c r="I538" s="11"/>
      <c r="J538" s="11"/>
      <c r="K538" s="130"/>
      <c r="L538" s="680"/>
    </row>
    <row r="539" spans="1:12" hidden="1" x14ac:dyDescent="0.25">
      <c r="A539" s="5"/>
      <c r="B539" s="562"/>
      <c r="C539" s="563"/>
      <c r="D539" s="218"/>
      <c r="E539" s="178"/>
      <c r="F539" s="65"/>
      <c r="G539" s="310"/>
      <c r="H539" s="18"/>
      <c r="I539" s="11"/>
      <c r="J539" s="11"/>
      <c r="K539" s="161"/>
      <c r="L539" s="680"/>
    </row>
    <row r="540" spans="1:12" hidden="1" x14ac:dyDescent="0.25">
      <c r="A540" s="5"/>
      <c r="B540" s="159"/>
      <c r="C540" s="232"/>
      <c r="D540" s="218"/>
      <c r="E540" s="178"/>
      <c r="F540" s="65"/>
      <c r="G540" s="257"/>
      <c r="H540" s="18"/>
      <c r="I540" s="11"/>
      <c r="J540" s="11"/>
      <c r="K540" s="128"/>
      <c r="L540" s="680"/>
    </row>
    <row r="541" spans="1:12" hidden="1" x14ac:dyDescent="0.25">
      <c r="A541" s="5"/>
      <c r="B541" s="159"/>
      <c r="C541" s="232"/>
      <c r="D541" s="218"/>
      <c r="E541" s="560"/>
      <c r="F541" s="561"/>
      <c r="G541" s="561"/>
      <c r="H541" s="18"/>
      <c r="I541" s="11"/>
      <c r="J541" s="11"/>
      <c r="K541" s="130"/>
      <c r="L541" s="680"/>
    </row>
    <row r="542" spans="1:12" hidden="1" x14ac:dyDescent="0.25">
      <c r="A542" s="5"/>
      <c r="B542" s="159"/>
      <c r="C542" s="232"/>
      <c r="D542" s="218"/>
      <c r="E542" s="560"/>
      <c r="F542" s="561"/>
      <c r="G542" s="561"/>
      <c r="H542" s="18"/>
      <c r="I542" s="11"/>
      <c r="J542" s="11"/>
      <c r="K542" s="130"/>
      <c r="L542" s="680"/>
    </row>
    <row r="543" spans="1:12" hidden="1" x14ac:dyDescent="0.25">
      <c r="A543" s="5"/>
      <c r="B543" s="93"/>
      <c r="C543" s="232"/>
      <c r="D543" s="218"/>
      <c r="E543" s="178"/>
      <c r="F543" s="65"/>
      <c r="G543" s="310"/>
      <c r="H543" s="18"/>
      <c r="I543" s="11"/>
      <c r="J543" s="11"/>
      <c r="K543" s="161"/>
      <c r="L543" s="680"/>
    </row>
    <row r="544" spans="1:12" hidden="1" x14ac:dyDescent="0.25">
      <c r="A544" s="5"/>
      <c r="B544" s="159"/>
      <c r="C544" s="232"/>
      <c r="D544" s="218"/>
      <c r="E544" s="178"/>
      <c r="F544" s="65"/>
      <c r="G544" s="310"/>
      <c r="H544" s="18"/>
      <c r="I544" s="11"/>
      <c r="J544" s="11"/>
      <c r="K544" s="161"/>
      <c r="L544" s="680"/>
    </row>
    <row r="545" spans="1:12" hidden="1" x14ac:dyDescent="0.25">
      <c r="A545" s="5"/>
      <c r="B545" s="159"/>
      <c r="C545" s="232"/>
      <c r="D545" s="218"/>
      <c r="E545" s="560"/>
      <c r="F545" s="561"/>
      <c r="G545" s="561"/>
      <c r="H545" s="18"/>
      <c r="I545" s="11"/>
      <c r="J545" s="11"/>
      <c r="K545" s="130"/>
      <c r="L545" s="680"/>
    </row>
    <row r="546" spans="1:12" hidden="1" x14ac:dyDescent="0.25">
      <c r="A546" s="5"/>
      <c r="B546" s="159"/>
      <c r="C546" s="232"/>
      <c r="D546" s="218"/>
      <c r="E546" s="560"/>
      <c r="F546" s="561"/>
      <c r="G546" s="561"/>
      <c r="H546" s="18"/>
      <c r="I546" s="11"/>
      <c r="J546" s="11"/>
      <c r="K546" s="130"/>
      <c r="L546" s="680"/>
    </row>
    <row r="547" spans="1:12" hidden="1" x14ac:dyDescent="0.25">
      <c r="A547" s="5"/>
      <c r="B547" s="159"/>
      <c r="C547" s="232"/>
      <c r="D547" s="218"/>
      <c r="E547" s="560"/>
      <c r="F547" s="561"/>
      <c r="G547" s="561"/>
      <c r="H547" s="18"/>
      <c r="I547" s="11"/>
      <c r="J547" s="11"/>
      <c r="K547" s="130"/>
      <c r="L547" s="680"/>
    </row>
    <row r="548" spans="1:12" hidden="1" x14ac:dyDescent="0.25">
      <c r="A548" s="5"/>
      <c r="B548" s="159"/>
      <c r="C548" s="232"/>
      <c r="D548" s="218"/>
      <c r="E548" s="560"/>
      <c r="F548" s="561"/>
      <c r="G548" s="561"/>
      <c r="H548" s="18"/>
      <c r="I548" s="11"/>
      <c r="J548" s="11"/>
      <c r="K548" s="130"/>
      <c r="L548" s="680"/>
    </row>
    <row r="549" spans="1:12" hidden="1" x14ac:dyDescent="0.25">
      <c r="A549" s="5"/>
      <c r="B549" s="159"/>
      <c r="C549" s="246"/>
      <c r="D549" s="204"/>
      <c r="E549" s="560"/>
      <c r="F549" s="561"/>
      <c r="G549" s="561"/>
      <c r="H549" s="18"/>
      <c r="I549" s="11"/>
      <c r="J549" s="11"/>
      <c r="K549" s="130"/>
      <c r="L549" s="680"/>
    </row>
    <row r="550" spans="1:12" hidden="1" x14ac:dyDescent="0.25">
      <c r="A550" s="5"/>
      <c r="B550" s="88"/>
      <c r="C550" s="14"/>
      <c r="D550" s="78"/>
      <c r="E550" s="10"/>
      <c r="F550" s="65"/>
      <c r="G550" s="65"/>
      <c r="H550" s="18"/>
      <c r="I550" s="11"/>
      <c r="J550" s="11"/>
      <c r="K550" s="60"/>
      <c r="L550" s="680"/>
    </row>
    <row r="551" spans="1:12" hidden="1" x14ac:dyDescent="0.25">
      <c r="A551" s="5"/>
      <c r="B551" s="88"/>
      <c r="C551" s="8"/>
      <c r="D551" s="75"/>
      <c r="E551" s="6"/>
      <c r="F551" s="65"/>
      <c r="G551" s="253"/>
      <c r="H551" s="136"/>
      <c r="I551" s="16"/>
      <c r="J551" s="16"/>
      <c r="K551" s="60"/>
      <c r="L551" s="6"/>
    </row>
    <row r="552" spans="1:12" hidden="1" x14ac:dyDescent="0.25">
      <c r="A552" s="5"/>
      <c r="B552" s="88"/>
      <c r="C552" s="37"/>
      <c r="D552" s="78"/>
      <c r="E552" s="10"/>
      <c r="F552" s="65"/>
      <c r="G552" s="65"/>
      <c r="H552" s="18"/>
      <c r="I552" s="11"/>
      <c r="J552" s="11"/>
      <c r="K552" s="57"/>
      <c r="L552" s="10"/>
    </row>
    <row r="553" spans="1:12" hidden="1" x14ac:dyDescent="0.25">
      <c r="A553" s="5"/>
      <c r="B553" s="88"/>
      <c r="C553" s="37"/>
      <c r="D553" s="78"/>
      <c r="E553" s="10"/>
      <c r="F553" s="65"/>
      <c r="G553" s="65"/>
      <c r="H553" s="18"/>
      <c r="I553" s="11"/>
      <c r="J553" s="11"/>
      <c r="K553" s="57"/>
      <c r="L553" s="10"/>
    </row>
    <row r="554" spans="1:12" x14ac:dyDescent="0.25">
      <c r="A554" s="5"/>
      <c r="B554" s="88"/>
      <c r="C554" s="37"/>
      <c r="D554" s="78"/>
      <c r="E554" s="10"/>
      <c r="F554" s="65"/>
      <c r="G554" s="65"/>
      <c r="H554" s="18"/>
      <c r="I554" s="11"/>
      <c r="J554" s="11"/>
      <c r="K554" s="57"/>
      <c r="L554" s="10"/>
    </row>
    <row r="555" spans="1:12" x14ac:dyDescent="0.25">
      <c r="A555" s="5"/>
      <c r="B555" s="88"/>
      <c r="C555" s="37"/>
      <c r="D555" s="143" t="s">
        <v>154</v>
      </c>
      <c r="E555" s="144"/>
      <c r="F555" s="145"/>
      <c r="G555" s="145"/>
      <c r="H555" s="146"/>
      <c r="I555" s="147"/>
      <c r="J555" s="147"/>
      <c r="K555" s="148"/>
      <c r="L555" s="10"/>
    </row>
    <row r="556" spans="1:12" x14ac:dyDescent="0.25">
      <c r="A556" s="25"/>
      <c r="B556" s="91" t="s">
        <v>181</v>
      </c>
      <c r="C556" s="50" t="s">
        <v>13</v>
      </c>
      <c r="D556" s="79"/>
      <c r="E556" s="20"/>
      <c r="F556" s="66"/>
      <c r="G556" s="66"/>
      <c r="H556" s="54"/>
      <c r="I556" s="20"/>
      <c r="J556" s="20"/>
      <c r="K556" s="60"/>
      <c r="L556" s="25"/>
    </row>
    <row r="557" spans="1:12" x14ac:dyDescent="0.25">
      <c r="A557" s="5"/>
      <c r="B557" s="91"/>
      <c r="C557" s="14"/>
      <c r="D557" s="78"/>
      <c r="E557" s="10"/>
      <c r="F557" s="65"/>
      <c r="G557" s="65"/>
      <c r="H557" s="136"/>
      <c r="I557" s="16"/>
      <c r="J557" s="16"/>
      <c r="K557" s="57"/>
      <c r="L557" s="2"/>
    </row>
    <row r="558" spans="1:12" ht="51" x14ac:dyDescent="0.25">
      <c r="A558" s="5"/>
      <c r="B558" s="91">
        <v>1</v>
      </c>
      <c r="C558" s="14" t="s">
        <v>733</v>
      </c>
      <c r="D558" s="282" t="s">
        <v>25</v>
      </c>
      <c r="E558" s="306">
        <v>1</v>
      </c>
      <c r="F558" s="305">
        <v>0</v>
      </c>
      <c r="G558" s="305">
        <f>E558*F558</f>
        <v>0</v>
      </c>
      <c r="H558" s="136"/>
      <c r="I558" s="16"/>
      <c r="J558" s="16"/>
      <c r="K558" s="57"/>
      <c r="L558" s="10"/>
    </row>
    <row r="559" spans="1:12" x14ac:dyDescent="0.25">
      <c r="A559" s="5"/>
      <c r="B559" s="91"/>
      <c r="C559" s="14"/>
      <c r="D559" s="282"/>
      <c r="E559" s="261"/>
      <c r="F559" s="259"/>
      <c r="G559" s="259"/>
      <c r="H559" s="136"/>
      <c r="I559" s="16"/>
      <c r="J559" s="16"/>
      <c r="K559" s="57"/>
      <c r="L559" s="10"/>
    </row>
    <row r="560" spans="1:12" ht="25.5" x14ac:dyDescent="0.25">
      <c r="A560" s="5"/>
      <c r="B560" s="91">
        <v>2</v>
      </c>
      <c r="C560" s="14" t="s">
        <v>115</v>
      </c>
      <c r="D560" s="282" t="s">
        <v>116</v>
      </c>
      <c r="E560" s="260">
        <v>5</v>
      </c>
      <c r="F560" s="305">
        <v>0</v>
      </c>
      <c r="G560" s="305">
        <f>E560*F560</f>
        <v>0</v>
      </c>
      <c r="H560" s="18"/>
      <c r="I560" s="11"/>
      <c r="J560" s="11"/>
      <c r="K560" s="57"/>
      <c r="L560" s="10"/>
    </row>
    <row r="561" spans="1:12" x14ac:dyDescent="0.25">
      <c r="A561" s="5"/>
      <c r="B561" s="95"/>
      <c r="C561" s="14"/>
      <c r="D561" s="78"/>
      <c r="E561" s="10"/>
      <c r="F561" s="65"/>
      <c r="G561" s="65"/>
      <c r="H561" s="18"/>
      <c r="I561" s="11"/>
      <c r="J561" s="11"/>
      <c r="K561" s="57"/>
      <c r="L561" s="10"/>
    </row>
    <row r="562" spans="1:12" ht="15.75" thickBot="1" x14ac:dyDescent="0.3">
      <c r="A562" s="5"/>
      <c r="B562" s="95"/>
      <c r="C562" s="70" t="s">
        <v>183</v>
      </c>
      <c r="D562" s="82"/>
      <c r="E562" s="71"/>
      <c r="F562" s="72"/>
      <c r="G562" s="265">
        <f>SUM(G558:G560)</f>
        <v>0</v>
      </c>
      <c r="H562" s="136"/>
      <c r="I562" s="16"/>
      <c r="J562" s="16"/>
      <c r="K562" s="60"/>
      <c r="L562" s="10"/>
    </row>
    <row r="563" spans="1:12" ht="15.75" thickTop="1" x14ac:dyDescent="0.25">
      <c r="A563" s="5"/>
      <c r="B563" s="95"/>
      <c r="C563" s="37"/>
      <c r="D563" s="78"/>
      <c r="E563" s="10"/>
      <c r="F563" s="65"/>
      <c r="G563" s="65"/>
      <c r="H563" s="18"/>
      <c r="I563" s="11"/>
      <c r="J563" s="11"/>
      <c r="K563" s="57"/>
      <c r="L563" s="10"/>
    </row>
    <row r="564" spans="1:12" x14ac:dyDescent="0.25">
      <c r="A564" s="5"/>
      <c r="B564" s="95"/>
      <c r="C564" s="37"/>
      <c r="D564" s="78"/>
      <c r="E564" s="10"/>
      <c r="F564" s="65"/>
      <c r="G564" s="65"/>
      <c r="H564" s="18"/>
      <c r="I564" s="11"/>
      <c r="J564" s="11"/>
      <c r="K564" s="57"/>
      <c r="L564" s="10"/>
    </row>
    <row r="565" spans="1:12" x14ac:dyDescent="0.25">
      <c r="A565" s="5"/>
      <c r="B565" s="95"/>
      <c r="C565" s="37"/>
      <c r="D565" s="78"/>
      <c r="E565" s="10"/>
      <c r="F565" s="65"/>
      <c r="G565" s="65"/>
      <c r="H565" s="18"/>
      <c r="I565" s="11"/>
      <c r="J565" s="11"/>
      <c r="K565" s="57"/>
      <c r="L565" s="10"/>
    </row>
    <row r="566" spans="1:12" x14ac:dyDescent="0.25">
      <c r="A566" s="25"/>
      <c r="B566" s="92"/>
      <c r="C566" s="25"/>
      <c r="D566" s="143" t="s">
        <v>154</v>
      </c>
      <c r="E566" s="144"/>
      <c r="F566" s="145"/>
      <c r="G566" s="145"/>
      <c r="H566" s="146"/>
      <c r="I566" s="147"/>
      <c r="J566" s="147"/>
      <c r="K566" s="148"/>
      <c r="L566" s="25"/>
    </row>
    <row r="567" spans="1:12" ht="15.75" x14ac:dyDescent="0.25">
      <c r="A567" s="90" t="s">
        <v>41</v>
      </c>
      <c r="B567" s="678" t="s">
        <v>42</v>
      </c>
      <c r="C567" s="678"/>
      <c r="D567" s="678"/>
      <c r="E567" s="678"/>
      <c r="F567" s="678"/>
      <c r="G567" s="678"/>
      <c r="H567" s="678"/>
      <c r="I567" s="678"/>
      <c r="J567" s="678"/>
      <c r="K567" s="678"/>
      <c r="L567" s="25"/>
    </row>
    <row r="568" spans="1:12" ht="14.1" customHeight="1" x14ac:dyDescent="0.25">
      <c r="A568" s="5"/>
      <c r="B568" s="88"/>
      <c r="C568" s="14"/>
      <c r="D568" s="78"/>
      <c r="E568" s="10"/>
      <c r="F568" s="65"/>
      <c r="G568" s="65"/>
      <c r="H568" s="18"/>
      <c r="I568" s="11"/>
      <c r="J568" s="11"/>
      <c r="K568" s="57"/>
      <c r="L568" s="10"/>
    </row>
    <row r="569" spans="1:12" ht="0.95" hidden="1" customHeight="1" x14ac:dyDescent="0.25">
      <c r="A569" s="25"/>
      <c r="B569" s="91" t="s">
        <v>2</v>
      </c>
      <c r="C569" s="50" t="s">
        <v>43</v>
      </c>
      <c r="D569" s="79"/>
      <c r="E569" s="20"/>
      <c r="F569" s="66"/>
      <c r="G569" s="66"/>
      <c r="H569" s="54"/>
      <c r="I569" s="20"/>
      <c r="J569" s="20"/>
      <c r="K569" s="60"/>
      <c r="L569" s="25"/>
    </row>
    <row r="570" spans="1:12" hidden="1" x14ac:dyDescent="0.25">
      <c r="A570" s="5"/>
      <c r="B570" s="88"/>
      <c r="C570" s="14"/>
      <c r="D570" s="78"/>
      <c r="E570" s="10"/>
      <c r="F570" s="65"/>
      <c r="G570" s="65"/>
      <c r="H570" s="136"/>
      <c r="I570" s="16"/>
      <c r="J570" s="16"/>
      <c r="K570" s="57"/>
      <c r="L570" s="10"/>
    </row>
    <row r="571" spans="1:12" hidden="1" x14ac:dyDescent="0.25">
      <c r="A571" s="5"/>
      <c r="B571" s="88"/>
      <c r="C571" s="224"/>
      <c r="D571" s="303"/>
      <c r="E571" s="285"/>
      <c r="F571" s="264"/>
      <c r="G571" s="264"/>
      <c r="H571" s="18"/>
      <c r="I571" s="11"/>
      <c r="J571" s="11"/>
      <c r="K571" s="107"/>
      <c r="L571" s="38"/>
    </row>
    <row r="572" spans="1:12" hidden="1" x14ac:dyDescent="0.25">
      <c r="A572" s="5"/>
      <c r="B572" s="94"/>
      <c r="C572" s="224"/>
      <c r="D572" s="307"/>
      <c r="E572" s="256"/>
      <c r="F572" s="308"/>
      <c r="G572" s="308"/>
      <c r="H572" s="18"/>
      <c r="I572" s="11"/>
      <c r="J572" s="11"/>
      <c r="K572" s="107"/>
      <c r="L572" s="38"/>
    </row>
    <row r="573" spans="1:12" hidden="1" x14ac:dyDescent="0.25">
      <c r="A573" s="5"/>
      <c r="B573" s="94"/>
      <c r="C573" s="224"/>
      <c r="D573" s="263"/>
      <c r="E573" s="285"/>
      <c r="F573" s="264"/>
      <c r="G573" s="264"/>
      <c r="H573" s="18"/>
      <c r="I573" s="121"/>
      <c r="J573" s="121"/>
      <c r="K573" s="108"/>
      <c r="L573" s="10"/>
    </row>
    <row r="574" spans="1:12" hidden="1" x14ac:dyDescent="0.25">
      <c r="A574" s="5"/>
      <c r="B574" s="94"/>
      <c r="C574" s="224"/>
      <c r="D574" s="263"/>
      <c r="E574" s="285"/>
      <c r="F574" s="264"/>
      <c r="G574" s="264"/>
      <c r="H574" s="18"/>
      <c r="I574" s="11"/>
      <c r="J574" s="11"/>
      <c r="K574" s="57"/>
      <c r="L574" s="10"/>
    </row>
    <row r="575" spans="1:12" hidden="1" x14ac:dyDescent="0.25">
      <c r="A575" s="5"/>
      <c r="B575" s="94"/>
      <c r="C575" s="224"/>
      <c r="D575" s="263"/>
      <c r="E575" s="285"/>
      <c r="F575" s="264"/>
      <c r="G575" s="264"/>
      <c r="H575" s="18"/>
      <c r="I575" s="11"/>
      <c r="J575" s="11"/>
      <c r="K575" s="57"/>
      <c r="L575" s="10"/>
    </row>
    <row r="576" spans="1:12" hidden="1" x14ac:dyDescent="0.25">
      <c r="A576" s="5"/>
      <c r="B576" s="94"/>
      <c r="C576" s="224"/>
      <c r="D576" s="263"/>
      <c r="E576" s="285"/>
      <c r="F576" s="264"/>
      <c r="G576" s="264"/>
      <c r="H576" s="18"/>
      <c r="I576" s="11"/>
      <c r="J576" s="11"/>
      <c r="K576" s="57"/>
      <c r="L576" s="10"/>
    </row>
    <row r="577" spans="1:12" hidden="1" x14ac:dyDescent="0.25">
      <c r="A577" s="5"/>
      <c r="B577" s="94"/>
      <c r="C577" s="224"/>
      <c r="D577" s="303"/>
      <c r="E577" s="285"/>
      <c r="F577" s="264"/>
      <c r="G577" s="264"/>
      <c r="H577" s="18"/>
      <c r="I577" s="11"/>
      <c r="J577" s="11"/>
      <c r="K577" s="108"/>
      <c r="L577" s="10"/>
    </row>
    <row r="578" spans="1:12" hidden="1" x14ac:dyDescent="0.25">
      <c r="A578" s="5"/>
      <c r="B578" s="94"/>
      <c r="C578" s="224"/>
      <c r="D578" s="303"/>
      <c r="E578" s="285"/>
      <c r="F578" s="264"/>
      <c r="G578" s="264"/>
      <c r="H578" s="18"/>
      <c r="I578" s="11"/>
      <c r="J578" s="11"/>
      <c r="K578" s="57"/>
      <c r="L578" s="10"/>
    </row>
    <row r="579" spans="1:12" hidden="1" x14ac:dyDescent="0.25">
      <c r="A579" s="5"/>
      <c r="B579" s="94"/>
      <c r="C579" s="224"/>
      <c r="D579" s="303"/>
      <c r="E579" s="256"/>
      <c r="F579" s="308"/>
      <c r="G579" s="308"/>
      <c r="H579" s="18"/>
      <c r="I579" s="11"/>
      <c r="J579" s="11"/>
      <c r="K579" s="57"/>
      <c r="L579" s="10"/>
    </row>
    <row r="580" spans="1:12" hidden="1" x14ac:dyDescent="0.25">
      <c r="A580" s="5"/>
      <c r="B580" s="94"/>
      <c r="C580" s="224"/>
      <c r="D580" s="263"/>
      <c r="E580" s="285"/>
      <c r="F580" s="264"/>
      <c r="G580" s="264"/>
      <c r="H580" s="18"/>
      <c r="I580" s="11"/>
      <c r="J580" s="11"/>
      <c r="K580" s="108"/>
      <c r="L580" s="10"/>
    </row>
    <row r="581" spans="1:12" hidden="1" x14ac:dyDescent="0.25">
      <c r="A581" s="5"/>
      <c r="B581" s="94"/>
      <c r="C581" s="224"/>
      <c r="D581" s="263"/>
      <c r="E581" s="285"/>
      <c r="F581" s="264"/>
      <c r="G581" s="264"/>
      <c r="H581" s="18"/>
      <c r="I581" s="11"/>
      <c r="J581" s="11"/>
      <c r="K581" s="108"/>
      <c r="L581" s="10"/>
    </row>
    <row r="582" spans="1:12" hidden="1" x14ac:dyDescent="0.25">
      <c r="A582" s="5"/>
      <c r="B582" s="94"/>
      <c r="C582" s="224"/>
      <c r="D582" s="303"/>
      <c r="E582" s="285"/>
      <c r="F582" s="264"/>
      <c r="G582" s="264"/>
      <c r="H582" s="18"/>
      <c r="I582" s="11"/>
      <c r="J582" s="11"/>
      <c r="K582" s="108"/>
      <c r="L582" s="10"/>
    </row>
    <row r="583" spans="1:12" hidden="1" x14ac:dyDescent="0.25">
      <c r="A583" s="5"/>
      <c r="B583" s="94"/>
      <c r="C583" s="311"/>
      <c r="D583" s="303"/>
      <c r="E583" s="285"/>
      <c r="F583" s="264"/>
      <c r="G583" s="264"/>
      <c r="H583" s="18"/>
      <c r="I583" s="11"/>
      <c r="J583" s="11"/>
      <c r="K583" s="108"/>
      <c r="L583" s="10"/>
    </row>
    <row r="584" spans="1:12" hidden="1" x14ac:dyDescent="0.25">
      <c r="A584" s="5"/>
      <c r="B584" s="94"/>
      <c r="C584" s="224"/>
      <c r="D584" s="303"/>
      <c r="E584" s="285"/>
      <c r="F584" s="264"/>
      <c r="G584" s="264"/>
      <c r="H584" s="18"/>
      <c r="I584" s="11"/>
      <c r="J584" s="11"/>
      <c r="K584" s="108"/>
      <c r="L584" s="10"/>
    </row>
    <row r="585" spans="1:12" hidden="1" x14ac:dyDescent="0.25">
      <c r="A585" s="5"/>
      <c r="B585" s="94"/>
      <c r="C585" s="224"/>
      <c r="D585" s="303"/>
      <c r="E585" s="309"/>
      <c r="F585" s="264"/>
      <c r="G585" s="264"/>
      <c r="H585" s="18"/>
      <c r="I585" s="11"/>
      <c r="J585" s="11"/>
      <c r="K585" s="57"/>
      <c r="L585" s="10"/>
    </row>
    <row r="586" spans="1:12" hidden="1" x14ac:dyDescent="0.25">
      <c r="A586" s="5"/>
      <c r="B586" s="94"/>
      <c r="C586" s="224"/>
      <c r="D586" s="303"/>
      <c r="E586" s="180"/>
      <c r="F586" s="65"/>
      <c r="G586" s="65"/>
      <c r="H586" s="18"/>
      <c r="I586" s="11"/>
      <c r="J586" s="11"/>
      <c r="K586" s="57"/>
      <c r="L586" s="10"/>
    </row>
    <row r="587" spans="1:12" hidden="1" x14ac:dyDescent="0.25">
      <c r="A587" s="5"/>
      <c r="B587" s="88"/>
      <c r="C587" s="224"/>
      <c r="D587" s="263"/>
      <c r="E587" s="180"/>
      <c r="F587" s="65"/>
      <c r="G587" s="65"/>
      <c r="H587" s="18"/>
      <c r="I587" s="11"/>
      <c r="J587" s="11"/>
      <c r="K587" s="57"/>
      <c r="L587" s="10"/>
    </row>
    <row r="588" spans="1:12" hidden="1" x14ac:dyDescent="0.25">
      <c r="A588" s="5"/>
      <c r="B588" s="94"/>
      <c r="C588" s="224"/>
      <c r="D588" s="303"/>
      <c r="E588" s="309"/>
      <c r="F588" s="264"/>
      <c r="G588" s="264"/>
      <c r="H588" s="18"/>
      <c r="I588" s="11"/>
      <c r="J588" s="11"/>
      <c r="K588" s="108"/>
      <c r="L588" s="10"/>
    </row>
    <row r="589" spans="1:12" hidden="1" x14ac:dyDescent="0.25">
      <c r="A589" s="5"/>
      <c r="B589" s="94"/>
      <c r="C589" s="311"/>
      <c r="D589" s="303"/>
      <c r="E589" s="309"/>
      <c r="F589" s="264"/>
      <c r="G589" s="264"/>
      <c r="H589" s="18"/>
      <c r="I589" s="11"/>
      <c r="J589" s="11"/>
      <c r="K589" s="108"/>
      <c r="L589" s="10"/>
    </row>
    <row r="590" spans="1:12" hidden="1" x14ac:dyDescent="0.25">
      <c r="A590" s="5"/>
      <c r="B590" s="94"/>
      <c r="C590" s="311"/>
      <c r="D590" s="303"/>
      <c r="E590" s="309"/>
      <c r="F590" s="264"/>
      <c r="G590" s="264"/>
      <c r="H590" s="18"/>
      <c r="I590" s="11"/>
      <c r="J590" s="11"/>
      <c r="K590" s="108"/>
      <c r="L590" s="10"/>
    </row>
    <row r="591" spans="1:12" hidden="1" x14ac:dyDescent="0.25">
      <c r="A591" s="5"/>
      <c r="B591" s="94"/>
      <c r="C591" s="311"/>
      <c r="D591" s="303"/>
      <c r="E591" s="309"/>
      <c r="F591" s="264"/>
      <c r="G591" s="264"/>
      <c r="H591" s="18"/>
      <c r="I591" s="11"/>
      <c r="J591" s="11"/>
      <c r="K591" s="108"/>
      <c r="L591" s="10"/>
    </row>
    <row r="592" spans="1:12" hidden="1" x14ac:dyDescent="0.25">
      <c r="A592" s="5"/>
      <c r="B592" s="94"/>
      <c r="C592" s="311"/>
      <c r="D592" s="303"/>
      <c r="E592" s="309"/>
      <c r="F592" s="264"/>
      <c r="G592" s="264"/>
      <c r="H592" s="18"/>
      <c r="I592" s="11"/>
      <c r="J592" s="11"/>
      <c r="K592" s="108"/>
      <c r="L592" s="10"/>
    </row>
    <row r="593" spans="1:12" hidden="1" x14ac:dyDescent="0.25">
      <c r="A593" s="5"/>
      <c r="B593" s="94"/>
      <c r="C593" s="311"/>
      <c r="D593" s="303"/>
      <c r="E593" s="309"/>
      <c r="F593" s="264"/>
      <c r="G593" s="264"/>
      <c r="H593" s="18"/>
      <c r="I593" s="11"/>
      <c r="J593" s="11"/>
      <c r="K593" s="108"/>
      <c r="L593" s="10"/>
    </row>
    <row r="594" spans="1:12" hidden="1" x14ac:dyDescent="0.25">
      <c r="A594" s="5"/>
      <c r="B594" s="94"/>
      <c r="C594" s="224"/>
      <c r="D594" s="303"/>
      <c r="E594" s="309"/>
      <c r="F594" s="264"/>
      <c r="G594" s="264"/>
      <c r="H594" s="18"/>
      <c r="I594" s="11"/>
      <c r="J594" s="11"/>
      <c r="K594" s="57"/>
      <c r="L594" s="10"/>
    </row>
    <row r="595" spans="1:12" hidden="1" x14ac:dyDescent="0.25">
      <c r="A595" s="5"/>
      <c r="B595" s="94"/>
      <c r="C595" s="224"/>
      <c r="D595" s="303"/>
      <c r="E595" s="309"/>
      <c r="F595" s="264"/>
      <c r="G595" s="264"/>
      <c r="H595" s="18"/>
      <c r="I595" s="11"/>
      <c r="J595" s="11"/>
      <c r="K595" s="108"/>
      <c r="L595" s="10"/>
    </row>
    <row r="596" spans="1:12" hidden="1" x14ac:dyDescent="0.25">
      <c r="A596" s="5"/>
      <c r="B596" s="94"/>
      <c r="C596" s="224"/>
      <c r="D596" s="303"/>
      <c r="E596" s="309"/>
      <c r="F596" s="264"/>
      <c r="G596" s="264"/>
      <c r="H596" s="18"/>
      <c r="I596" s="11"/>
      <c r="J596" s="11"/>
      <c r="K596" s="108"/>
      <c r="L596" s="10"/>
    </row>
    <row r="597" spans="1:12" hidden="1" x14ac:dyDescent="0.25">
      <c r="A597" s="5"/>
      <c r="B597" s="94"/>
      <c r="C597" s="224"/>
      <c r="D597" s="303"/>
      <c r="E597" s="309"/>
      <c r="F597" s="264"/>
      <c r="G597" s="264"/>
      <c r="H597" s="18"/>
      <c r="I597" s="11"/>
      <c r="J597" s="11"/>
      <c r="K597" s="108"/>
      <c r="L597" s="10"/>
    </row>
    <row r="598" spans="1:12" hidden="1" x14ac:dyDescent="0.25">
      <c r="A598" s="5"/>
      <c r="B598" s="94"/>
      <c r="C598" s="224"/>
      <c r="D598" s="303"/>
      <c r="E598" s="180"/>
      <c r="F598" s="65"/>
      <c r="G598" s="65"/>
      <c r="H598" s="18"/>
      <c r="I598" s="11"/>
      <c r="J598" s="11"/>
      <c r="K598" s="57"/>
      <c r="L598" s="10"/>
    </row>
    <row r="599" spans="1:12" hidden="1" x14ac:dyDescent="0.25">
      <c r="A599" s="5"/>
      <c r="B599" s="95"/>
      <c r="C599" s="311"/>
      <c r="D599" s="303"/>
      <c r="E599" s="309"/>
      <c r="F599" s="264"/>
      <c r="G599" s="264"/>
      <c r="H599" s="19"/>
      <c r="I599" s="11"/>
      <c r="J599" s="11"/>
      <c r="K599" s="57"/>
      <c r="L599" s="10"/>
    </row>
    <row r="600" spans="1:12" hidden="1" x14ac:dyDescent="0.25">
      <c r="A600" s="5"/>
      <c r="B600" s="94"/>
      <c r="C600" s="14"/>
      <c r="D600" s="294"/>
      <c r="E600" s="300"/>
      <c r="F600" s="99"/>
      <c r="G600" s="99"/>
      <c r="H600" s="136"/>
      <c r="I600" s="16"/>
      <c r="J600" s="16"/>
      <c r="K600" s="57"/>
      <c r="L600" s="2"/>
    </row>
    <row r="601" spans="1:12" ht="26.25" hidden="1" x14ac:dyDescent="0.25">
      <c r="A601" s="5"/>
      <c r="B601" s="88"/>
      <c r="C601" s="224"/>
      <c r="D601" s="303"/>
      <c r="E601" s="285"/>
      <c r="F601" s="264"/>
      <c r="G601" s="264"/>
      <c r="H601" s="104"/>
      <c r="I601" s="302"/>
      <c r="J601" s="105"/>
      <c r="K601" s="57"/>
      <c r="L601" s="200" t="s">
        <v>202</v>
      </c>
    </row>
    <row r="602" spans="1:12" hidden="1" x14ac:dyDescent="0.25">
      <c r="A602" s="5"/>
      <c r="B602" s="94"/>
      <c r="C602" s="224"/>
      <c r="D602" s="303"/>
      <c r="E602" s="236"/>
      <c r="F602" s="264"/>
      <c r="G602" s="264"/>
      <c r="H602" s="18"/>
      <c r="I602" s="171"/>
      <c r="J602" s="34"/>
      <c r="K602" s="57"/>
      <c r="L602" s="10"/>
    </row>
    <row r="603" spans="1:12" hidden="1" x14ac:dyDescent="0.25">
      <c r="A603" s="5"/>
      <c r="B603" s="94"/>
      <c r="C603" s="224"/>
      <c r="D603" s="204"/>
      <c r="E603" s="236"/>
      <c r="F603" s="264"/>
      <c r="G603" s="264"/>
      <c r="H603" s="18"/>
      <c r="I603" s="171"/>
      <c r="J603" s="34"/>
      <c r="K603" s="57"/>
      <c r="L603" s="10"/>
    </row>
    <row r="604" spans="1:12" hidden="1" x14ac:dyDescent="0.25">
      <c r="A604" s="5"/>
      <c r="B604" s="94"/>
      <c r="C604" s="224"/>
      <c r="D604" s="204"/>
      <c r="E604" s="236"/>
      <c r="F604" s="264"/>
      <c r="G604" s="264"/>
      <c r="H604" s="18"/>
      <c r="I604" s="171"/>
      <c r="J604" s="34"/>
      <c r="K604" s="57"/>
      <c r="L604" s="10"/>
    </row>
    <row r="605" spans="1:12" hidden="1" x14ac:dyDescent="0.25">
      <c r="A605" s="5"/>
      <c r="B605" s="94"/>
      <c r="C605" s="224"/>
      <c r="D605" s="204"/>
      <c r="E605" s="236"/>
      <c r="F605" s="264"/>
      <c r="G605" s="264"/>
      <c r="H605" s="18"/>
      <c r="I605" s="171"/>
      <c r="J605" s="34"/>
      <c r="K605" s="57"/>
      <c r="L605" s="10"/>
    </row>
    <row r="606" spans="1:12" hidden="1" x14ac:dyDescent="0.25">
      <c r="A606" s="5"/>
      <c r="B606" s="94"/>
      <c r="C606" s="224"/>
      <c r="D606" s="204"/>
      <c r="E606" s="236"/>
      <c r="F606" s="264"/>
      <c r="G606" s="264"/>
      <c r="H606" s="18"/>
      <c r="I606" s="171"/>
      <c r="J606" s="34"/>
      <c r="K606" s="57"/>
      <c r="L606" s="10"/>
    </row>
    <row r="607" spans="1:12" hidden="1" x14ac:dyDescent="0.25">
      <c r="A607" s="5"/>
      <c r="B607" s="94"/>
      <c r="C607" s="14"/>
      <c r="D607" s="294"/>
      <c r="E607" s="180"/>
      <c r="F607" s="65"/>
      <c r="G607" s="65"/>
      <c r="H607" s="18"/>
      <c r="I607" s="11"/>
      <c r="J607" s="11"/>
      <c r="K607" s="57"/>
      <c r="L607" s="10"/>
    </row>
    <row r="608" spans="1:12" hidden="1" x14ac:dyDescent="0.25">
      <c r="A608" s="5"/>
      <c r="B608" s="88"/>
      <c r="C608" s="217"/>
      <c r="D608" s="204"/>
      <c r="E608" s="236"/>
      <c r="F608" s="264"/>
      <c r="G608" s="264"/>
      <c r="H608" s="18"/>
      <c r="I608" s="11"/>
      <c r="J608" s="11"/>
      <c r="K608" s="57"/>
      <c r="L608" s="10"/>
    </row>
    <row r="609" spans="1:12" ht="2.1" hidden="1" customHeight="1" x14ac:dyDescent="0.25">
      <c r="A609" s="5"/>
      <c r="B609" s="94"/>
      <c r="C609" s="14"/>
      <c r="D609" s="294"/>
      <c r="E609" s="180"/>
      <c r="F609" s="65"/>
      <c r="G609" s="65"/>
      <c r="H609" s="18"/>
      <c r="I609" s="11"/>
      <c r="J609" s="11"/>
      <c r="K609" s="57"/>
      <c r="L609" s="10"/>
    </row>
    <row r="610" spans="1:12" hidden="1" x14ac:dyDescent="0.25">
      <c r="A610" s="5"/>
      <c r="B610" s="88"/>
      <c r="C610" s="224"/>
      <c r="D610" s="303"/>
      <c r="E610" s="285"/>
      <c r="F610" s="264"/>
      <c r="G610" s="264"/>
      <c r="H610" s="19"/>
      <c r="I610" s="11"/>
      <c r="J610" s="11"/>
      <c r="K610" s="57"/>
      <c r="L610" s="10"/>
    </row>
    <row r="611" spans="1:12" hidden="1" x14ac:dyDescent="0.25">
      <c r="A611" s="5"/>
      <c r="B611" s="94"/>
      <c r="C611" s="224"/>
      <c r="D611" s="303"/>
      <c r="E611" s="256"/>
      <c r="F611" s="308"/>
      <c r="G611" s="308"/>
      <c r="H611" s="18"/>
      <c r="I611" s="11"/>
      <c r="J611" s="11"/>
      <c r="K611" s="57"/>
      <c r="L611" s="10"/>
    </row>
    <row r="612" spans="1:12" hidden="1" x14ac:dyDescent="0.25">
      <c r="A612" s="5"/>
      <c r="B612" s="88"/>
      <c r="C612" s="224"/>
      <c r="D612" s="303"/>
      <c r="E612" s="285"/>
      <c r="F612" s="264"/>
      <c r="G612" s="264"/>
      <c r="H612" s="19"/>
      <c r="I612" s="11"/>
      <c r="J612" s="11"/>
      <c r="K612" s="57"/>
      <c r="L612" s="10"/>
    </row>
    <row r="613" spans="1:12" hidden="1" x14ac:dyDescent="0.25">
      <c r="A613" s="5"/>
      <c r="B613" s="94"/>
      <c r="C613" s="14"/>
      <c r="D613" s="294"/>
      <c r="E613" s="180"/>
      <c r="F613" s="65"/>
      <c r="G613" s="65"/>
      <c r="H613" s="18"/>
      <c r="I613" s="11"/>
      <c r="J613" s="11"/>
      <c r="K613" s="57"/>
      <c r="L613" s="10"/>
    </row>
    <row r="614" spans="1:12" hidden="1" x14ac:dyDescent="0.25">
      <c r="A614" s="5"/>
      <c r="B614" s="88"/>
      <c r="C614" s="224"/>
      <c r="D614" s="263"/>
      <c r="E614" s="256"/>
      <c r="F614" s="308"/>
      <c r="G614" s="308"/>
      <c r="H614" s="18"/>
      <c r="I614" s="11"/>
      <c r="J614" s="11"/>
      <c r="K614" s="57"/>
      <c r="L614" s="10"/>
    </row>
    <row r="615" spans="1:12" hidden="1" x14ac:dyDescent="0.25">
      <c r="A615" s="5"/>
      <c r="B615" s="94"/>
      <c r="C615" s="224"/>
      <c r="D615" s="303"/>
      <c r="E615" s="285"/>
      <c r="F615" s="264"/>
      <c r="G615" s="264"/>
      <c r="H615" s="19"/>
      <c r="I615" s="11"/>
      <c r="J615" s="11"/>
      <c r="K615" s="57"/>
      <c r="L615" s="10"/>
    </row>
    <row r="616" spans="1:12" hidden="1" x14ac:dyDescent="0.25">
      <c r="A616" s="5"/>
      <c r="B616" s="94"/>
      <c r="C616" s="224"/>
      <c r="D616" s="303"/>
      <c r="E616" s="285"/>
      <c r="F616" s="264"/>
      <c r="G616" s="264"/>
      <c r="H616" s="19"/>
      <c r="I616" s="11"/>
      <c r="J616" s="11"/>
      <c r="K616" s="57"/>
      <c r="L616" s="10"/>
    </row>
    <row r="617" spans="1:12" hidden="1" x14ac:dyDescent="0.25">
      <c r="A617" s="5"/>
      <c r="B617" s="94"/>
      <c r="C617" s="14"/>
      <c r="D617" s="294"/>
      <c r="E617" s="180"/>
      <c r="F617" s="65"/>
      <c r="G617" s="65"/>
      <c r="H617" s="18"/>
      <c r="I617" s="11"/>
      <c r="J617" s="11"/>
      <c r="K617" s="57"/>
      <c r="L617" s="10"/>
    </row>
    <row r="618" spans="1:12" hidden="1" x14ac:dyDescent="0.25">
      <c r="A618" s="5"/>
      <c r="B618" s="88"/>
      <c r="C618" s="14"/>
      <c r="D618" s="294"/>
      <c r="E618" s="180"/>
      <c r="F618" s="65"/>
      <c r="G618" s="65"/>
      <c r="H618" s="18"/>
      <c r="I618" s="11"/>
      <c r="J618" s="11"/>
      <c r="K618" s="57"/>
      <c r="L618" s="10"/>
    </row>
    <row r="619" spans="1:12" hidden="1" x14ac:dyDescent="0.25">
      <c r="A619" s="5"/>
      <c r="B619" s="94"/>
      <c r="C619" s="217"/>
      <c r="D619" s="303"/>
      <c r="E619" s="285"/>
      <c r="F619" s="264"/>
      <c r="G619" s="264"/>
      <c r="H619" s="19"/>
      <c r="I619" s="39"/>
      <c r="J619" s="39"/>
      <c r="K619" s="131"/>
      <c r="L619" s="10"/>
    </row>
    <row r="620" spans="1:12" hidden="1" x14ac:dyDescent="0.25">
      <c r="A620" s="5"/>
      <c r="B620" s="94"/>
      <c r="C620" s="224"/>
      <c r="D620" s="303"/>
      <c r="E620" s="285"/>
      <c r="F620" s="264"/>
      <c r="G620" s="264"/>
      <c r="H620" s="19"/>
      <c r="I620" s="11"/>
      <c r="J620" s="11"/>
      <c r="K620" s="131"/>
      <c r="L620" s="10"/>
    </row>
    <row r="621" spans="1:12" hidden="1" x14ac:dyDescent="0.25">
      <c r="A621" s="5"/>
      <c r="B621" s="94"/>
      <c r="C621" s="217"/>
      <c r="D621" s="303"/>
      <c r="E621" s="285"/>
      <c r="F621" s="264"/>
      <c r="G621" s="264"/>
      <c r="H621" s="19"/>
      <c r="I621" s="11"/>
      <c r="J621" s="11"/>
      <c r="K621" s="131"/>
      <c r="L621" s="10"/>
    </row>
    <row r="622" spans="1:12" hidden="1" x14ac:dyDescent="0.25">
      <c r="A622" s="5"/>
      <c r="B622" s="94"/>
      <c r="C622" s="14"/>
      <c r="D622" s="294"/>
      <c r="E622" s="180"/>
      <c r="F622" s="65"/>
      <c r="G622" s="65"/>
      <c r="H622" s="18"/>
      <c r="I622" s="11"/>
      <c r="J622" s="11"/>
      <c r="K622" s="57"/>
      <c r="L622" s="10"/>
    </row>
    <row r="623" spans="1:12" hidden="1" x14ac:dyDescent="0.25">
      <c r="A623" s="5"/>
      <c r="B623" s="88"/>
      <c r="C623" s="224"/>
      <c r="D623" s="303"/>
      <c r="E623" s="285"/>
      <c r="F623" s="264"/>
      <c r="G623" s="264"/>
      <c r="H623" s="18"/>
      <c r="I623" s="11"/>
      <c r="J623" s="11"/>
      <c r="K623" s="57"/>
      <c r="L623" s="10"/>
    </row>
    <row r="624" spans="1:12" hidden="1" x14ac:dyDescent="0.25">
      <c r="A624" s="5"/>
      <c r="B624" s="94"/>
      <c r="C624" s="224"/>
      <c r="D624" s="474"/>
      <c r="E624" s="256"/>
      <c r="F624" s="308"/>
      <c r="G624" s="308"/>
      <c r="H624" s="18"/>
      <c r="I624" s="11"/>
      <c r="J624" s="11"/>
      <c r="K624" s="57"/>
      <c r="L624" s="10"/>
    </row>
    <row r="625" spans="1:12" hidden="1" x14ac:dyDescent="0.25">
      <c r="A625" s="5"/>
      <c r="B625" s="88"/>
      <c r="C625" s="224"/>
      <c r="D625" s="303"/>
      <c r="E625" s="285"/>
      <c r="F625" s="264"/>
      <c r="G625" s="264"/>
      <c r="H625" s="19"/>
      <c r="I625" s="11"/>
      <c r="J625" s="11"/>
      <c r="K625" s="131"/>
      <c r="L625" s="10"/>
    </row>
    <row r="626" spans="1:12" hidden="1" x14ac:dyDescent="0.25">
      <c r="A626" s="5"/>
      <c r="B626" s="94"/>
      <c r="C626" s="14"/>
      <c r="D626" s="282"/>
      <c r="E626" s="180"/>
      <c r="F626" s="65"/>
      <c r="G626" s="65"/>
      <c r="H626" s="18"/>
      <c r="I626" s="11"/>
      <c r="J626" s="11"/>
      <c r="K626" s="57"/>
      <c r="L626" s="10"/>
    </row>
    <row r="627" spans="1:12" ht="25.5" hidden="1" x14ac:dyDescent="0.25">
      <c r="A627" s="5"/>
      <c r="B627" s="88"/>
      <c r="C627" s="217"/>
      <c r="D627" s="303"/>
      <c r="E627" s="285"/>
      <c r="F627" s="264"/>
      <c r="G627" s="264"/>
      <c r="H627" s="18"/>
      <c r="I627" s="11"/>
      <c r="J627" s="385" t="s">
        <v>237</v>
      </c>
      <c r="K627" s="57"/>
      <c r="L627" s="10"/>
    </row>
    <row r="628" spans="1:12" hidden="1" x14ac:dyDescent="0.25">
      <c r="A628" s="5"/>
      <c r="B628" s="94"/>
      <c r="C628" s="14"/>
      <c r="D628" s="282"/>
      <c r="E628" s="180"/>
      <c r="F628" s="65"/>
      <c r="G628" s="65"/>
      <c r="H628" s="18"/>
      <c r="I628" s="11"/>
      <c r="J628" s="11"/>
      <c r="K628" s="57"/>
      <c r="L628" s="10"/>
    </row>
    <row r="629" spans="1:12" hidden="1" x14ac:dyDescent="0.25">
      <c r="A629" s="5"/>
      <c r="B629" s="88"/>
      <c r="C629" s="224"/>
      <c r="D629" s="263"/>
      <c r="E629" s="285"/>
      <c r="F629" s="264"/>
      <c r="G629" s="264"/>
      <c r="H629" s="18"/>
      <c r="I629" s="11"/>
      <c r="J629" s="11"/>
      <c r="K629" s="57"/>
      <c r="L629" s="10"/>
    </row>
    <row r="630" spans="1:12" hidden="1" x14ac:dyDescent="0.25">
      <c r="A630" s="5"/>
      <c r="B630" s="94"/>
      <c r="C630" s="224"/>
      <c r="D630" s="263"/>
      <c r="E630" s="285"/>
      <c r="F630" s="264"/>
      <c r="G630" s="264"/>
      <c r="H630" s="18"/>
      <c r="I630" s="11"/>
      <c r="J630" s="11"/>
      <c r="K630" s="57"/>
      <c r="L630" s="10"/>
    </row>
    <row r="631" spans="1:12" hidden="1" x14ac:dyDescent="0.25">
      <c r="A631" s="5"/>
      <c r="B631" s="94"/>
      <c r="C631" s="14"/>
      <c r="D631" s="282"/>
      <c r="E631" s="180"/>
      <c r="F631" s="65"/>
      <c r="G631" s="65"/>
      <c r="H631" s="18"/>
      <c r="I631" s="11"/>
      <c r="J631" s="11"/>
      <c r="K631" s="57"/>
      <c r="L631" s="10"/>
    </row>
    <row r="632" spans="1:12" hidden="1" x14ac:dyDescent="0.25">
      <c r="A632" s="5"/>
      <c r="B632" s="94"/>
      <c r="C632" s="127"/>
      <c r="D632" s="282"/>
      <c r="E632" s="180"/>
      <c r="F632" s="65"/>
      <c r="G632" s="65"/>
      <c r="H632" s="18"/>
      <c r="I632" s="11"/>
      <c r="J632" s="11"/>
      <c r="K632" s="57"/>
      <c r="L632" s="10"/>
    </row>
    <row r="633" spans="1:12" hidden="1" x14ac:dyDescent="0.25">
      <c r="A633" s="5"/>
      <c r="B633" s="88"/>
      <c r="C633" s="224"/>
      <c r="D633" s="303"/>
      <c r="E633" s="285"/>
      <c r="F633" s="264"/>
      <c r="G633" s="264"/>
      <c r="H633" s="18"/>
      <c r="I633" s="11"/>
      <c r="J633" s="11"/>
      <c r="K633" s="131"/>
      <c r="L633" s="10"/>
    </row>
    <row r="634" spans="1:12" hidden="1" x14ac:dyDescent="0.25">
      <c r="A634" s="5"/>
      <c r="B634" s="94"/>
      <c r="C634" s="224"/>
      <c r="D634" s="303"/>
      <c r="E634" s="285"/>
      <c r="F634" s="264"/>
      <c r="G634" s="264"/>
      <c r="H634" s="18"/>
      <c r="I634" s="11"/>
      <c r="J634" s="11"/>
      <c r="K634" s="131"/>
      <c r="L634" s="10"/>
    </row>
    <row r="635" spans="1:12" hidden="1" x14ac:dyDescent="0.25">
      <c r="A635" s="5"/>
      <c r="B635" s="94"/>
      <c r="C635" s="14"/>
      <c r="D635" s="282"/>
      <c r="E635" s="180"/>
      <c r="F635" s="65"/>
      <c r="G635" s="65"/>
      <c r="H635" s="18"/>
      <c r="I635" s="11"/>
      <c r="J635" s="11"/>
      <c r="K635" s="57"/>
      <c r="L635" s="10"/>
    </row>
    <row r="636" spans="1:12" hidden="1" x14ac:dyDescent="0.25">
      <c r="A636" s="5"/>
      <c r="B636" s="88"/>
      <c r="C636" s="127"/>
      <c r="D636" s="282"/>
      <c r="E636" s="180"/>
      <c r="F636" s="65"/>
      <c r="G636" s="65"/>
      <c r="H636" s="18"/>
      <c r="I636" s="11"/>
      <c r="J636" s="11"/>
      <c r="K636" s="57"/>
      <c r="L636" s="10"/>
    </row>
    <row r="637" spans="1:12" hidden="1" x14ac:dyDescent="0.25">
      <c r="A637" s="5"/>
      <c r="B637" s="94"/>
      <c r="C637" s="217"/>
      <c r="D637" s="263"/>
      <c r="E637" s="285"/>
      <c r="F637" s="264"/>
      <c r="G637" s="264"/>
      <c r="H637" s="18"/>
      <c r="I637" s="121"/>
      <c r="J637" s="121"/>
      <c r="K637" s="131"/>
      <c r="L637" s="10"/>
    </row>
    <row r="638" spans="1:12" hidden="1" x14ac:dyDescent="0.25">
      <c r="A638" s="5"/>
      <c r="B638" s="94"/>
      <c r="C638" s="224"/>
      <c r="D638" s="263"/>
      <c r="E638" s="285"/>
      <c r="F638" s="264"/>
      <c r="G638" s="264"/>
      <c r="H638" s="18"/>
      <c r="I638" s="121"/>
      <c r="J638" s="121"/>
      <c r="K638" s="131"/>
      <c r="L638" s="10"/>
    </row>
    <row r="639" spans="1:12" hidden="1" x14ac:dyDescent="0.25">
      <c r="A639" s="5"/>
      <c r="B639" s="94"/>
      <c r="C639" s="217"/>
      <c r="D639" s="263"/>
      <c r="E639" s="309"/>
      <c r="F639" s="264"/>
      <c r="G639" s="264"/>
      <c r="H639" s="18"/>
      <c r="I639" s="121"/>
      <c r="J639" s="121"/>
      <c r="K639" s="131"/>
      <c r="L639" s="10"/>
    </row>
    <row r="640" spans="1:12" hidden="1" x14ac:dyDescent="0.25">
      <c r="A640" s="5"/>
      <c r="B640" s="94"/>
      <c r="C640" s="14"/>
      <c r="D640" s="282"/>
      <c r="E640" s="180"/>
      <c r="F640" s="65"/>
      <c r="G640" s="65"/>
      <c r="H640" s="18"/>
      <c r="I640" s="121"/>
      <c r="J640" s="121"/>
      <c r="K640" s="107"/>
      <c r="L640" s="10"/>
    </row>
    <row r="641" spans="1:12" hidden="1" x14ac:dyDescent="0.25">
      <c r="A641" s="5"/>
      <c r="B641" s="88"/>
      <c r="C641" s="14"/>
      <c r="D641" s="282"/>
      <c r="E641" s="180"/>
      <c r="F641" s="65"/>
      <c r="G641" s="65"/>
      <c r="H641" s="18"/>
      <c r="I641" s="121"/>
      <c r="J641" s="121"/>
      <c r="K641" s="107"/>
      <c r="L641" s="10"/>
    </row>
    <row r="642" spans="1:12" hidden="1" x14ac:dyDescent="0.25">
      <c r="A642" s="5"/>
      <c r="B642" s="94"/>
      <c r="C642" s="224"/>
      <c r="D642" s="263"/>
      <c r="E642" s="309"/>
      <c r="F642" s="264"/>
      <c r="G642" s="264"/>
      <c r="H642" s="18"/>
      <c r="I642" s="121"/>
      <c r="J642" s="121"/>
      <c r="K642" s="107"/>
      <c r="L642" s="10"/>
    </row>
    <row r="643" spans="1:12" hidden="1" x14ac:dyDescent="0.25">
      <c r="A643" s="5"/>
      <c r="B643" s="94"/>
      <c r="C643" s="224"/>
      <c r="D643" s="263"/>
      <c r="E643" s="309"/>
      <c r="F643" s="264"/>
      <c r="G643" s="264"/>
      <c r="H643" s="18"/>
      <c r="I643" s="121"/>
      <c r="J643" s="121"/>
      <c r="K643" s="107"/>
      <c r="L643" s="10"/>
    </row>
    <row r="644" spans="1:12" hidden="1" x14ac:dyDescent="0.25">
      <c r="A644" s="5"/>
      <c r="B644" s="94"/>
      <c r="C644" s="14"/>
      <c r="D644" s="282"/>
      <c r="E644" s="180"/>
      <c r="F644" s="65"/>
      <c r="G644" s="65"/>
      <c r="H644" s="18"/>
      <c r="I644" s="121"/>
      <c r="J644" s="121"/>
      <c r="K644" s="107"/>
      <c r="L644" s="10"/>
    </row>
    <row r="645" spans="1:12" hidden="1" x14ac:dyDescent="0.25">
      <c r="A645" s="5"/>
      <c r="B645" s="88"/>
      <c r="C645" s="224"/>
      <c r="D645" s="263"/>
      <c r="E645" s="309"/>
      <c r="F645" s="264"/>
      <c r="G645" s="264"/>
      <c r="H645" s="18"/>
      <c r="I645" s="121"/>
      <c r="J645" s="121"/>
      <c r="K645" s="107"/>
      <c r="L645" s="10"/>
    </row>
    <row r="646" spans="1:12" hidden="1" x14ac:dyDescent="0.25">
      <c r="A646" s="5"/>
      <c r="B646" s="94"/>
      <c r="C646" s="14"/>
      <c r="D646" s="282"/>
      <c r="E646" s="180"/>
      <c r="F646" s="65"/>
      <c r="G646" s="65"/>
      <c r="H646" s="18"/>
      <c r="I646" s="11"/>
      <c r="J646" s="11"/>
      <c r="K646" s="57"/>
      <c r="L646" s="10"/>
    </row>
    <row r="647" spans="1:12" hidden="1" x14ac:dyDescent="0.25">
      <c r="A647" s="5"/>
      <c r="B647" s="88"/>
      <c r="C647" s="224"/>
      <c r="D647" s="303"/>
      <c r="E647" s="309"/>
      <c r="F647" s="264"/>
      <c r="G647" s="264"/>
      <c r="H647" s="18"/>
      <c r="I647" s="11"/>
      <c r="J647" s="11"/>
      <c r="K647" s="57"/>
      <c r="L647" s="10"/>
    </row>
    <row r="648" spans="1:12" hidden="1" x14ac:dyDescent="0.25">
      <c r="A648" s="5"/>
      <c r="B648" s="94"/>
      <c r="C648" s="14"/>
      <c r="D648" s="294"/>
      <c r="E648" s="180"/>
      <c r="F648" s="65"/>
      <c r="G648" s="65"/>
      <c r="H648" s="18"/>
      <c r="I648" s="11"/>
      <c r="J648" s="11"/>
      <c r="K648" s="57"/>
      <c r="L648" s="10"/>
    </row>
    <row r="649" spans="1:12" hidden="1" x14ac:dyDescent="0.25">
      <c r="A649" s="5"/>
      <c r="B649" s="88"/>
      <c r="C649" s="217"/>
      <c r="D649" s="303"/>
      <c r="E649" s="211"/>
      <c r="F649" s="414"/>
      <c r="G649" s="264"/>
      <c r="H649" s="18"/>
      <c r="I649" s="11"/>
      <c r="J649" s="11"/>
      <c r="K649" s="57"/>
      <c r="L649" s="10"/>
    </row>
    <row r="650" spans="1:12" hidden="1" x14ac:dyDescent="0.25">
      <c r="A650" s="5"/>
      <c r="B650" s="88"/>
      <c r="C650" s="217"/>
      <c r="D650" s="303"/>
      <c r="E650" s="211"/>
      <c r="F650" s="414"/>
      <c r="G650" s="264"/>
      <c r="H650" s="18"/>
      <c r="I650" s="11"/>
      <c r="J650" s="11"/>
      <c r="K650" s="57"/>
      <c r="L650" s="10"/>
    </row>
    <row r="651" spans="1:12" hidden="1" x14ac:dyDescent="0.25">
      <c r="A651" s="5"/>
      <c r="B651" s="88"/>
      <c r="C651" s="217"/>
      <c r="D651" s="303"/>
      <c r="E651" s="309"/>
      <c r="F651" s="264"/>
      <c r="G651" s="264"/>
      <c r="H651" s="18"/>
      <c r="I651" s="11"/>
      <c r="J651" s="11"/>
      <c r="K651" s="57"/>
      <c r="L651" s="10"/>
    </row>
    <row r="652" spans="1:12" hidden="1" x14ac:dyDescent="0.25">
      <c r="A652" s="5"/>
      <c r="B652" s="88"/>
      <c r="C652" s="217"/>
      <c r="D652" s="303"/>
      <c r="E652" s="309"/>
      <c r="F652" s="264"/>
      <c r="G652" s="264"/>
      <c r="H652" s="18"/>
      <c r="I652" s="11"/>
      <c r="J652" s="11"/>
      <c r="K652" s="57"/>
      <c r="L652" s="10"/>
    </row>
    <row r="653" spans="1:12" x14ac:dyDescent="0.25">
      <c r="A653" s="5"/>
      <c r="B653" s="94"/>
      <c r="C653" s="14"/>
      <c r="D653" s="78"/>
      <c r="E653" s="10"/>
      <c r="F653" s="65"/>
      <c r="G653" s="65"/>
      <c r="H653" s="18"/>
      <c r="I653" s="11"/>
      <c r="J653" s="11"/>
      <c r="K653" s="57"/>
      <c r="L653" s="10"/>
    </row>
    <row r="654" spans="1:12" x14ac:dyDescent="0.25">
      <c r="A654" s="5"/>
      <c r="B654" s="91" t="s">
        <v>7</v>
      </c>
      <c r="C654" s="50" t="s">
        <v>15</v>
      </c>
      <c r="D654" s="75"/>
      <c r="E654" s="6"/>
      <c r="F654" s="65"/>
      <c r="G654" s="253"/>
      <c r="H654" s="136"/>
      <c r="I654" s="16"/>
      <c r="J654" s="16"/>
      <c r="K654" s="60"/>
      <c r="L654" s="10"/>
    </row>
    <row r="655" spans="1:12" x14ac:dyDescent="0.25">
      <c r="A655" s="5"/>
      <c r="B655" s="91"/>
      <c r="C655" s="37"/>
      <c r="D655" s="78"/>
      <c r="E655" s="10"/>
      <c r="F655" s="65"/>
      <c r="G655" s="65"/>
      <c r="H655" s="18"/>
      <c r="I655" s="11"/>
      <c r="J655" s="11"/>
      <c r="K655" s="57"/>
      <c r="L655" s="10"/>
    </row>
    <row r="656" spans="1:12" ht="51" x14ac:dyDescent="0.25">
      <c r="A656" s="5"/>
      <c r="B656" s="91">
        <v>1</v>
      </c>
      <c r="C656" s="364" t="s">
        <v>499</v>
      </c>
      <c r="D656" s="78"/>
      <c r="E656" s="10"/>
      <c r="F656" s="65"/>
      <c r="G656" s="65"/>
      <c r="H656" s="18"/>
      <c r="I656" s="11"/>
      <c r="J656" s="11"/>
      <c r="K656" s="57"/>
      <c r="L656" s="10"/>
    </row>
    <row r="657" spans="1:12" x14ac:dyDescent="0.25">
      <c r="A657" s="5"/>
      <c r="B657" s="92" t="s">
        <v>19</v>
      </c>
      <c r="C657" s="364" t="s">
        <v>366</v>
      </c>
      <c r="D657" s="294" t="s">
        <v>367</v>
      </c>
      <c r="E657" s="313">
        <v>5</v>
      </c>
      <c r="F657" s="305">
        <v>0</v>
      </c>
      <c r="G657" s="305">
        <f>E657*F657</f>
        <v>0</v>
      </c>
      <c r="H657" s="18"/>
      <c r="I657" s="11"/>
      <c r="J657" s="11"/>
      <c r="K657" s="57"/>
      <c r="L657" s="10"/>
    </row>
    <row r="658" spans="1:12" x14ac:dyDescent="0.25">
      <c r="A658" s="25"/>
      <c r="B658" s="92" t="s">
        <v>20</v>
      </c>
      <c r="C658" s="364" t="s">
        <v>138</v>
      </c>
      <c r="D658" s="294" t="s">
        <v>367</v>
      </c>
      <c r="E658" s="313">
        <v>5</v>
      </c>
      <c r="F658" s="305">
        <v>0</v>
      </c>
      <c r="G658" s="305">
        <f>E658*F658</f>
        <v>0</v>
      </c>
      <c r="H658" s="146"/>
      <c r="I658" s="147"/>
      <c r="J658" s="147"/>
      <c r="K658" s="148"/>
      <c r="L658" s="25"/>
    </row>
    <row r="659" spans="1:12" ht="17.100000000000001" customHeight="1" x14ac:dyDescent="0.25">
      <c r="A659" s="25"/>
      <c r="B659" s="91" t="s">
        <v>22</v>
      </c>
      <c r="C659" s="387" t="s">
        <v>118</v>
      </c>
      <c r="D659" s="299" t="s">
        <v>30</v>
      </c>
      <c r="E659" s="606">
        <v>2</v>
      </c>
      <c r="F659" s="305">
        <v>0</v>
      </c>
      <c r="G659" s="305">
        <f>E659*F659</f>
        <v>0</v>
      </c>
      <c r="H659" s="54"/>
      <c r="I659" s="20"/>
      <c r="J659" s="20"/>
      <c r="K659" s="60"/>
      <c r="L659" s="25"/>
    </row>
    <row r="660" spans="1:12" ht="0.95" customHeight="1" x14ac:dyDescent="0.25">
      <c r="A660" s="5"/>
      <c r="B660" s="94"/>
      <c r="C660" s="387" t="s">
        <v>119</v>
      </c>
      <c r="D660" s="299" t="s">
        <v>30</v>
      </c>
      <c r="E660" s="313">
        <v>2</v>
      </c>
      <c r="F660" s="106"/>
      <c r="G660" s="106"/>
      <c r="H660" s="136"/>
      <c r="I660" s="16"/>
      <c r="J660" s="16"/>
      <c r="K660" s="60"/>
      <c r="L660" s="6"/>
    </row>
    <row r="661" spans="1:12" hidden="1" x14ac:dyDescent="0.25">
      <c r="A661" s="5"/>
      <c r="B661" s="88"/>
      <c r="C661" s="246"/>
      <c r="D661" s="314"/>
      <c r="E661" s="567"/>
      <c r="F661" s="561"/>
      <c r="G661" s="561"/>
      <c r="H661" s="18"/>
      <c r="I661" s="11"/>
      <c r="J661" s="11"/>
      <c r="K661" s="57"/>
      <c r="L661" s="10"/>
    </row>
    <row r="662" spans="1:12" hidden="1" x14ac:dyDescent="0.25">
      <c r="A662" s="5"/>
      <c r="B662" s="94"/>
      <c r="C662" s="246"/>
      <c r="D662" s="314"/>
      <c r="E662" s="209"/>
      <c r="F662" s="87"/>
      <c r="G662" s="87"/>
      <c r="H662" s="18"/>
      <c r="I662" s="11"/>
      <c r="J662" s="11"/>
      <c r="K662" s="57"/>
      <c r="L662" s="10"/>
    </row>
    <row r="663" spans="1:12" hidden="1" x14ac:dyDescent="0.25">
      <c r="A663" s="5"/>
      <c r="B663" s="93"/>
      <c r="C663" s="246"/>
      <c r="D663" s="314"/>
      <c r="E663" s="209"/>
      <c r="F663" s="87"/>
      <c r="G663" s="87"/>
      <c r="H663" s="18"/>
      <c r="I663" s="11"/>
      <c r="J663" s="11"/>
      <c r="K663" s="57"/>
      <c r="L663" s="10"/>
    </row>
    <row r="664" spans="1:12" hidden="1" x14ac:dyDescent="0.25">
      <c r="A664" s="5"/>
      <c r="B664" s="92"/>
      <c r="C664" s="246"/>
      <c r="D664" s="279"/>
      <c r="E664" s="567"/>
      <c r="F664" s="561"/>
      <c r="G664" s="561"/>
      <c r="H664" s="18"/>
      <c r="I664" s="11"/>
      <c r="J664" s="11"/>
      <c r="K664" s="57"/>
      <c r="L664" s="10"/>
    </row>
    <row r="665" spans="1:12" hidden="1" x14ac:dyDescent="0.25">
      <c r="A665" s="5"/>
      <c r="B665" s="92"/>
      <c r="C665" s="246"/>
      <c r="D665" s="279"/>
      <c r="E665" s="567"/>
      <c r="F665" s="561"/>
      <c r="G665" s="561"/>
      <c r="H665" s="18"/>
      <c r="I665" s="11"/>
      <c r="J665" s="11"/>
      <c r="K665" s="57"/>
      <c r="L665" s="10"/>
    </row>
    <row r="666" spans="1:12" hidden="1" x14ac:dyDescent="0.25">
      <c r="A666" s="5"/>
      <c r="B666" s="92"/>
      <c r="C666" s="246"/>
      <c r="D666" s="279"/>
      <c r="E666" s="209"/>
      <c r="F666" s="87"/>
      <c r="G666" s="87"/>
      <c r="H666" s="18"/>
      <c r="I666" s="11"/>
      <c r="J666" s="11"/>
      <c r="K666" s="57"/>
      <c r="L666" s="10"/>
    </row>
    <row r="667" spans="1:12" hidden="1" x14ac:dyDescent="0.25">
      <c r="A667" s="5"/>
      <c r="B667" s="93"/>
      <c r="C667" s="246"/>
      <c r="D667" s="279"/>
      <c r="E667" s="567"/>
      <c r="F667" s="561"/>
      <c r="G667" s="561"/>
      <c r="H667" s="18"/>
      <c r="I667" s="121"/>
      <c r="J667" s="121"/>
      <c r="K667" s="107"/>
      <c r="L667" s="10"/>
    </row>
    <row r="668" spans="1:12" hidden="1" x14ac:dyDescent="0.25">
      <c r="A668" s="5"/>
      <c r="B668" s="92"/>
      <c r="C668" s="246"/>
      <c r="D668" s="279"/>
      <c r="E668" s="209"/>
      <c r="F668" s="87"/>
      <c r="G668" s="87"/>
      <c r="H668" s="18"/>
      <c r="I668" s="11"/>
      <c r="J668" s="11"/>
      <c r="K668" s="57"/>
      <c r="L668" s="10"/>
    </row>
    <row r="669" spans="1:12" hidden="1" x14ac:dyDescent="0.25">
      <c r="A669" s="5"/>
      <c r="B669" s="93"/>
      <c r="C669" s="246"/>
      <c r="D669" s="279"/>
      <c r="E669" s="567"/>
      <c r="F669" s="561"/>
      <c r="G669" s="561"/>
      <c r="H669" s="18"/>
      <c r="I669" s="11"/>
      <c r="J669" s="11"/>
      <c r="K669" s="57"/>
      <c r="L669" s="10"/>
    </row>
    <row r="670" spans="1:12" hidden="1" x14ac:dyDescent="0.25">
      <c r="A670" s="5"/>
      <c r="B670" s="92"/>
      <c r="C670" s="21"/>
      <c r="D670" s="295"/>
      <c r="E670" s="209"/>
      <c r="F670" s="87"/>
      <c r="G670" s="87"/>
      <c r="H670" s="18"/>
      <c r="I670" s="11"/>
      <c r="J670" s="11"/>
      <c r="K670" s="57"/>
      <c r="L670" s="10"/>
    </row>
    <row r="671" spans="1:12" hidden="1" x14ac:dyDescent="0.25">
      <c r="A671" s="5"/>
      <c r="B671" s="93"/>
      <c r="C671" s="246"/>
      <c r="D671" s="314"/>
      <c r="E671" s="209"/>
      <c r="F671" s="87"/>
      <c r="G671" s="87"/>
      <c r="H671" s="18"/>
      <c r="I671" s="11"/>
      <c r="J671" s="11"/>
      <c r="K671" s="57"/>
      <c r="L671" s="10"/>
    </row>
    <row r="672" spans="1:12" hidden="1" x14ac:dyDescent="0.25">
      <c r="A672" s="5"/>
      <c r="B672" s="92"/>
      <c r="C672" s="246"/>
      <c r="D672" s="314"/>
      <c r="E672" s="567"/>
      <c r="F672" s="561"/>
      <c r="G672" s="561"/>
      <c r="H672" s="18"/>
      <c r="I672" s="121"/>
      <c r="J672" s="121"/>
      <c r="K672" s="132"/>
      <c r="L672" s="10"/>
    </row>
    <row r="673" spans="1:12" hidden="1" x14ac:dyDescent="0.25">
      <c r="A673" s="5"/>
      <c r="B673" s="92"/>
      <c r="C673" s="246"/>
      <c r="D673" s="314"/>
      <c r="E673" s="567"/>
      <c r="F673" s="561"/>
      <c r="G673" s="561"/>
      <c r="H673" s="18"/>
      <c r="I673" s="121"/>
      <c r="J673" s="121"/>
      <c r="K673" s="132"/>
      <c r="L673" s="10"/>
    </row>
    <row r="674" spans="1:12" hidden="1" x14ac:dyDescent="0.25">
      <c r="A674" s="5"/>
      <c r="B674" s="92"/>
      <c r="C674" s="246"/>
      <c r="D674" s="314"/>
      <c r="E674" s="567"/>
      <c r="F674" s="561"/>
      <c r="G674" s="561"/>
      <c r="H674" s="18"/>
      <c r="I674" s="121"/>
      <c r="J674" s="121"/>
      <c r="K674" s="130"/>
      <c r="L674" s="10"/>
    </row>
    <row r="675" spans="1:12" hidden="1" x14ac:dyDescent="0.25">
      <c r="A675" s="5"/>
      <c r="B675" s="92"/>
      <c r="C675" s="246"/>
      <c r="D675" s="314"/>
      <c r="E675" s="567"/>
      <c r="F675" s="561"/>
      <c r="G675" s="561"/>
      <c r="H675" s="18"/>
      <c r="I675" s="11"/>
      <c r="J675" s="11"/>
      <c r="K675" s="132"/>
      <c r="L675" s="10"/>
    </row>
    <row r="676" spans="1:12" hidden="1" x14ac:dyDescent="0.25">
      <c r="A676" s="5"/>
      <c r="B676" s="92"/>
      <c r="C676" s="21"/>
      <c r="D676" s="295"/>
      <c r="E676" s="209"/>
      <c r="F676" s="87"/>
      <c r="G676" s="87"/>
      <c r="H676" s="18"/>
      <c r="I676" s="11"/>
      <c r="J676" s="11"/>
      <c r="K676" s="57"/>
      <c r="L676" s="10"/>
    </row>
    <row r="677" spans="1:12" hidden="1" x14ac:dyDescent="0.25">
      <c r="A677" s="5"/>
      <c r="B677" s="93"/>
      <c r="C677" s="246"/>
      <c r="D677" s="279"/>
      <c r="E677" s="209"/>
      <c r="F677" s="87"/>
      <c r="G677" s="87"/>
      <c r="H677" s="136"/>
      <c r="I677" s="16"/>
      <c r="J677" s="16"/>
      <c r="K677" s="57"/>
      <c r="L677" s="2"/>
    </row>
    <row r="678" spans="1:12" hidden="1" x14ac:dyDescent="0.25">
      <c r="A678" s="5"/>
      <c r="B678" s="92"/>
      <c r="C678" s="246"/>
      <c r="D678" s="279"/>
      <c r="E678" s="567"/>
      <c r="F678" s="561"/>
      <c r="G678" s="561"/>
      <c r="H678" s="18"/>
      <c r="I678" s="16"/>
      <c r="J678" s="16"/>
      <c r="K678" s="57"/>
      <c r="L678" s="2"/>
    </row>
    <row r="679" spans="1:12" hidden="1" x14ac:dyDescent="0.25">
      <c r="A679" s="5"/>
      <c r="B679" s="92"/>
      <c r="C679" s="246"/>
      <c r="D679" s="279"/>
      <c r="E679" s="567"/>
      <c r="F679" s="561"/>
      <c r="G679" s="561"/>
      <c r="H679" s="18"/>
      <c r="I679" s="16"/>
      <c r="J679" s="16"/>
      <c r="K679" s="57"/>
      <c r="L679" s="2"/>
    </row>
    <row r="680" spans="1:12" hidden="1" x14ac:dyDescent="0.25">
      <c r="A680" s="5"/>
      <c r="B680" s="92"/>
      <c r="C680" s="246"/>
      <c r="D680" s="279"/>
      <c r="E680" s="567"/>
      <c r="F680" s="561"/>
      <c r="G680" s="561"/>
      <c r="H680" s="18"/>
      <c r="I680" s="11"/>
      <c r="J680" s="11"/>
      <c r="K680" s="57"/>
      <c r="L680" s="2"/>
    </row>
    <row r="681" spans="1:12" hidden="1" x14ac:dyDescent="0.25">
      <c r="A681" s="5"/>
      <c r="B681" s="92"/>
      <c r="C681" s="246"/>
      <c r="D681" s="314"/>
      <c r="E681" s="209"/>
      <c r="F681" s="87"/>
      <c r="G681" s="87"/>
      <c r="H681" s="18"/>
      <c r="I681" s="11"/>
      <c r="J681" s="11"/>
      <c r="K681" s="57"/>
      <c r="L681" s="2"/>
    </row>
    <row r="682" spans="1:12" hidden="1" x14ac:dyDescent="0.25">
      <c r="A682" s="5"/>
      <c r="B682" s="93"/>
      <c r="C682" s="246"/>
      <c r="D682" s="314"/>
      <c r="E682" s="567"/>
      <c r="F682" s="561"/>
      <c r="G682" s="561"/>
      <c r="H682" s="18"/>
      <c r="I682" s="11"/>
      <c r="J682" s="11"/>
      <c r="K682" s="57"/>
      <c r="L682" s="2"/>
    </row>
    <row r="683" spans="1:12" hidden="1" x14ac:dyDescent="0.25">
      <c r="A683" s="5"/>
      <c r="B683" s="92"/>
      <c r="C683" s="21"/>
      <c r="D683" s="295"/>
      <c r="E683" s="209"/>
      <c r="F683" s="87"/>
      <c r="G683" s="87"/>
      <c r="H683" s="18"/>
      <c r="I683" s="11"/>
      <c r="J683" s="11"/>
      <c r="K683" s="57"/>
      <c r="L683" s="2"/>
    </row>
    <row r="684" spans="1:12" hidden="1" x14ac:dyDescent="0.25">
      <c r="A684" s="5"/>
      <c r="B684" s="93"/>
      <c r="C684" s="232"/>
      <c r="D684" s="314"/>
      <c r="E684" s="567"/>
      <c r="F684" s="561"/>
      <c r="G684" s="561"/>
      <c r="H684" s="18"/>
      <c r="I684" s="11"/>
      <c r="J684" s="11"/>
      <c r="K684" s="57"/>
      <c r="L684" s="2"/>
    </row>
    <row r="685" spans="1:12" hidden="1" x14ac:dyDescent="0.25">
      <c r="A685" s="5"/>
      <c r="B685" s="92"/>
      <c r="C685" s="232"/>
      <c r="D685" s="314"/>
      <c r="E685" s="209"/>
      <c r="F685" s="87"/>
      <c r="G685" s="87"/>
      <c r="H685" s="18"/>
      <c r="I685" s="11"/>
      <c r="J685" s="11"/>
      <c r="K685" s="57"/>
      <c r="L685" s="2"/>
    </row>
    <row r="686" spans="1:12" hidden="1" x14ac:dyDescent="0.25">
      <c r="A686" s="5"/>
      <c r="B686" s="93"/>
      <c r="C686" s="232"/>
      <c r="D686" s="279"/>
      <c r="E686" s="567"/>
      <c r="F686" s="561"/>
      <c r="G686" s="561"/>
      <c r="H686" s="30"/>
      <c r="I686" s="11"/>
      <c r="J686" s="11"/>
      <c r="K686" s="57"/>
      <c r="L686" s="2"/>
    </row>
    <row r="687" spans="1:12" hidden="1" x14ac:dyDescent="0.25">
      <c r="A687" s="5"/>
      <c r="B687" s="92"/>
      <c r="C687" s="232"/>
      <c r="D687" s="279"/>
      <c r="E687" s="209"/>
      <c r="F687" s="87"/>
      <c r="G687" s="87"/>
      <c r="H687" s="18"/>
      <c r="I687" s="11"/>
      <c r="J687" s="11"/>
      <c r="K687" s="57"/>
      <c r="L687" s="10"/>
    </row>
    <row r="688" spans="1:12" hidden="1" x14ac:dyDescent="0.25">
      <c r="A688" s="5"/>
      <c r="B688" s="93"/>
      <c r="C688" s="232"/>
      <c r="D688" s="279"/>
      <c r="E688" s="567"/>
      <c r="F688" s="415"/>
      <c r="G688" s="561"/>
      <c r="H688" s="30"/>
      <c r="I688" s="11"/>
      <c r="J688" s="11"/>
      <c r="K688" s="57"/>
      <c r="L688" s="10"/>
    </row>
    <row r="689" spans="1:12" hidden="1" x14ac:dyDescent="0.25">
      <c r="A689" s="5"/>
      <c r="B689" s="92"/>
      <c r="C689" s="232"/>
      <c r="D689" s="279"/>
      <c r="E689" s="209"/>
      <c r="F689" s="87"/>
      <c r="G689" s="87"/>
      <c r="H689" s="18"/>
      <c r="I689" s="11"/>
      <c r="J689" s="11"/>
      <c r="K689" s="57"/>
      <c r="L689" s="10"/>
    </row>
    <row r="690" spans="1:12" hidden="1" x14ac:dyDescent="0.25">
      <c r="A690" s="5"/>
      <c r="B690" s="93"/>
      <c r="C690" s="232"/>
      <c r="D690" s="279"/>
      <c r="E690" s="567"/>
      <c r="F690" s="561"/>
      <c r="G690" s="561"/>
      <c r="H690" s="30"/>
      <c r="I690" s="11"/>
      <c r="J690" s="11"/>
      <c r="K690" s="57"/>
      <c r="L690" s="10"/>
    </row>
    <row r="691" spans="1:12" hidden="1" x14ac:dyDescent="0.25">
      <c r="A691" s="5"/>
      <c r="B691" s="92"/>
      <c r="C691" s="232"/>
      <c r="D691" s="279"/>
      <c r="E691" s="209"/>
      <c r="F691" s="87"/>
      <c r="G691" s="87"/>
      <c r="H691" s="18"/>
      <c r="I691" s="11"/>
      <c r="J691" s="11"/>
      <c r="K691" s="57"/>
      <c r="L691" s="10"/>
    </row>
    <row r="692" spans="1:12" hidden="1" x14ac:dyDescent="0.25">
      <c r="A692" s="5"/>
      <c r="B692" s="88"/>
      <c r="C692" s="217"/>
      <c r="D692" s="263"/>
      <c r="E692" s="567"/>
      <c r="F692" s="561"/>
      <c r="G692" s="561"/>
      <c r="H692" s="15"/>
      <c r="I692" s="11"/>
      <c r="J692" s="11"/>
      <c r="K692" s="57"/>
      <c r="L692" s="10"/>
    </row>
    <row r="693" spans="1:12" hidden="1" x14ac:dyDescent="0.25">
      <c r="A693" s="5"/>
      <c r="B693" s="92"/>
      <c r="C693" s="232"/>
      <c r="D693" s="318"/>
      <c r="E693" s="209"/>
      <c r="F693" s="87"/>
      <c r="G693" s="87"/>
      <c r="H693" s="18"/>
      <c r="I693" s="11"/>
      <c r="J693" s="11"/>
      <c r="K693" s="57"/>
      <c r="L693" s="10"/>
    </row>
    <row r="694" spans="1:12" hidden="1" x14ac:dyDescent="0.25">
      <c r="A694" s="5"/>
      <c r="B694" s="88"/>
      <c r="C694" s="217"/>
      <c r="D694" s="263"/>
      <c r="E694" s="567"/>
      <c r="F694" s="561"/>
      <c r="G694" s="561"/>
      <c r="H694" s="15"/>
      <c r="I694" s="11"/>
      <c r="J694" s="11"/>
      <c r="K694" s="131"/>
      <c r="L694" s="10"/>
    </row>
    <row r="695" spans="1:12" hidden="1" x14ac:dyDescent="0.25">
      <c r="A695" s="5"/>
      <c r="B695" s="92"/>
      <c r="C695" s="232"/>
      <c r="D695" s="279"/>
      <c r="E695" s="209"/>
      <c r="F695" s="87"/>
      <c r="G695" s="87"/>
      <c r="H695" s="18"/>
      <c r="I695" s="11"/>
      <c r="J695" s="11"/>
      <c r="K695" s="57"/>
      <c r="L695" s="10"/>
    </row>
    <row r="696" spans="1:12" hidden="1" x14ac:dyDescent="0.25">
      <c r="A696" s="5"/>
      <c r="B696" s="88"/>
      <c r="C696" s="217"/>
      <c r="D696" s="263"/>
      <c r="E696" s="567"/>
      <c r="F696" s="561"/>
      <c r="G696" s="561"/>
      <c r="H696" s="18"/>
      <c r="I696" s="11"/>
      <c r="J696" s="11"/>
      <c r="K696" s="57"/>
      <c r="L696" s="10"/>
    </row>
    <row r="697" spans="1:12" hidden="1" x14ac:dyDescent="0.25">
      <c r="A697" s="5"/>
      <c r="B697" s="92"/>
      <c r="C697" s="232"/>
      <c r="D697" s="279"/>
      <c r="E697" s="209"/>
      <c r="F697" s="87"/>
      <c r="G697" s="87"/>
      <c r="H697" s="18"/>
      <c r="I697" s="11"/>
      <c r="J697" s="11"/>
      <c r="K697" s="57"/>
      <c r="L697" s="10"/>
    </row>
    <row r="698" spans="1:12" hidden="1" x14ac:dyDescent="0.25">
      <c r="A698" s="5"/>
      <c r="B698" s="93"/>
      <c r="C698" s="232"/>
      <c r="D698" s="279"/>
      <c r="E698" s="567"/>
      <c r="F698" s="561"/>
      <c r="G698" s="561"/>
      <c r="H698" s="18"/>
      <c r="I698" s="11"/>
      <c r="J698" s="11"/>
      <c r="K698" s="61"/>
      <c r="L698" s="9"/>
    </row>
    <row r="699" spans="1:12" hidden="1" x14ac:dyDescent="0.25">
      <c r="A699" s="5"/>
      <c r="B699" s="92"/>
      <c r="C699" s="232"/>
      <c r="D699" s="296"/>
      <c r="E699" s="209"/>
      <c r="F699" s="87"/>
      <c r="G699" s="87"/>
      <c r="H699" s="104"/>
      <c r="I699" s="39"/>
      <c r="J699" s="39"/>
      <c r="K699" s="57"/>
      <c r="L699" s="9"/>
    </row>
    <row r="700" spans="1:12" hidden="1" x14ac:dyDescent="0.25">
      <c r="A700" s="5"/>
      <c r="B700" s="93"/>
      <c r="C700" s="246"/>
      <c r="D700" s="296"/>
      <c r="E700" s="209"/>
      <c r="F700" s="87"/>
      <c r="G700" s="87"/>
      <c r="H700" s="104"/>
      <c r="I700" s="39"/>
      <c r="J700" s="39"/>
      <c r="K700" s="57"/>
      <c r="L700" s="9"/>
    </row>
    <row r="701" spans="1:12" hidden="1" x14ac:dyDescent="0.25">
      <c r="A701" s="5"/>
      <c r="B701" s="92"/>
      <c r="C701" s="246"/>
      <c r="D701" s="279"/>
      <c r="E701" s="567"/>
      <c r="F701" s="561"/>
      <c r="G701" s="561"/>
      <c r="H701" s="104"/>
      <c r="I701" s="39"/>
      <c r="J701" s="39"/>
      <c r="K701" s="57"/>
      <c r="L701" s="9"/>
    </row>
    <row r="702" spans="1:12" hidden="1" x14ac:dyDescent="0.25">
      <c r="A702" s="5"/>
      <c r="B702" s="92"/>
      <c r="C702" s="246"/>
      <c r="D702" s="279"/>
      <c r="E702" s="567"/>
      <c r="F702" s="561"/>
      <c r="G702" s="561"/>
      <c r="H702" s="104"/>
      <c r="I702" s="39"/>
      <c r="J702" s="39"/>
      <c r="K702" s="57"/>
      <c r="L702" s="9"/>
    </row>
    <row r="703" spans="1:12" hidden="1" x14ac:dyDescent="0.25">
      <c r="A703" s="5"/>
      <c r="B703" s="92"/>
      <c r="C703" s="246"/>
      <c r="D703" s="279"/>
      <c r="E703" s="209"/>
      <c r="F703" s="87"/>
      <c r="G703" s="87"/>
      <c r="H703" s="104"/>
      <c r="I703" s="39"/>
      <c r="J703" s="39"/>
      <c r="K703" s="57"/>
      <c r="L703" s="9"/>
    </row>
    <row r="704" spans="1:12" hidden="1" x14ac:dyDescent="0.25">
      <c r="A704" s="5"/>
      <c r="B704" s="93"/>
      <c r="C704" s="246"/>
      <c r="D704" s="279"/>
      <c r="E704" s="567"/>
      <c r="F704" s="561"/>
      <c r="G704" s="561"/>
      <c r="H704" s="104"/>
      <c r="I704" s="39"/>
      <c r="J704" s="39"/>
      <c r="K704" s="57"/>
      <c r="L704" s="9"/>
    </row>
    <row r="705" spans="1:12" hidden="1" x14ac:dyDescent="0.25">
      <c r="A705" s="5"/>
      <c r="B705" s="92"/>
      <c r="C705" s="246"/>
      <c r="D705" s="279"/>
      <c r="E705" s="209"/>
      <c r="F705" s="87"/>
      <c r="G705" s="87"/>
      <c r="H705" s="104"/>
      <c r="I705" s="39"/>
      <c r="J705" s="39"/>
      <c r="K705" s="57"/>
      <c r="L705" s="9"/>
    </row>
    <row r="706" spans="1:12" hidden="1" x14ac:dyDescent="0.25">
      <c r="A706" s="5"/>
      <c r="B706" s="93"/>
      <c r="C706" s="246"/>
      <c r="D706" s="279"/>
      <c r="E706" s="567"/>
      <c r="F706" s="565"/>
      <c r="G706" s="561"/>
      <c r="H706" s="104"/>
      <c r="I706" s="39"/>
      <c r="J706" s="39"/>
      <c r="K706" s="57"/>
      <c r="L706" s="9"/>
    </row>
    <row r="707" spans="1:12" hidden="1" x14ac:dyDescent="0.25">
      <c r="A707" s="5"/>
      <c r="B707" s="92"/>
      <c r="C707" s="246"/>
      <c r="D707" s="279"/>
      <c r="E707" s="209"/>
      <c r="F707" s="87"/>
      <c r="G707" s="87"/>
      <c r="H707" s="104"/>
      <c r="I707" s="39"/>
      <c r="J707" s="39"/>
      <c r="K707" s="57"/>
      <c r="L707" s="9"/>
    </row>
    <row r="708" spans="1:12" hidden="1" x14ac:dyDescent="0.25">
      <c r="A708" s="5"/>
      <c r="B708" s="93"/>
      <c r="C708" s="566"/>
      <c r="D708" s="279"/>
      <c r="E708" s="567"/>
      <c r="F708" s="561"/>
      <c r="G708" s="561"/>
      <c r="H708" s="30"/>
      <c r="I708" s="11"/>
      <c r="J708" s="11"/>
      <c r="K708" s="57"/>
      <c r="L708" s="9"/>
    </row>
    <row r="709" spans="1:12" x14ac:dyDescent="0.25">
      <c r="A709" s="5"/>
      <c r="B709" s="93" t="s">
        <v>23</v>
      </c>
      <c r="C709" s="607" t="s">
        <v>500</v>
      </c>
      <c r="D709" s="299" t="s">
        <v>30</v>
      </c>
      <c r="E709" s="606">
        <v>4</v>
      </c>
      <c r="F709" s="305">
        <v>0</v>
      </c>
      <c r="G709" s="305">
        <f>E709*F709</f>
        <v>0</v>
      </c>
      <c r="H709" s="30"/>
      <c r="I709" s="11"/>
      <c r="J709" s="11"/>
      <c r="K709" s="57"/>
      <c r="L709" s="9"/>
    </row>
    <row r="710" spans="1:12" x14ac:dyDescent="0.25">
      <c r="A710" s="5"/>
      <c r="B710" s="93"/>
      <c r="C710" s="115"/>
      <c r="D710" s="83"/>
      <c r="E710" s="209"/>
      <c r="F710" s="87"/>
      <c r="G710" s="87"/>
      <c r="H710" s="18"/>
      <c r="I710" s="11"/>
      <c r="J710" s="11"/>
      <c r="K710" s="57"/>
      <c r="L710" s="9"/>
    </row>
    <row r="711" spans="1:12" ht="42.95" customHeight="1" x14ac:dyDescent="0.25">
      <c r="A711" s="5"/>
      <c r="B711" s="91">
        <v>2</v>
      </c>
      <c r="C711" s="14" t="s">
        <v>462</v>
      </c>
      <c r="D711" s="282" t="s">
        <v>25</v>
      </c>
      <c r="E711" s="360">
        <v>1</v>
      </c>
      <c r="F711" s="305">
        <v>0</v>
      </c>
      <c r="G711" s="305">
        <f>E711*F711</f>
        <v>0</v>
      </c>
      <c r="H711" s="136"/>
      <c r="I711" s="16"/>
      <c r="J711" s="16"/>
      <c r="K711" s="60"/>
      <c r="L711" s="10"/>
    </row>
    <row r="712" spans="1:12" x14ac:dyDescent="0.25">
      <c r="A712" s="5"/>
      <c r="B712" s="91"/>
      <c r="C712" s="37"/>
      <c r="D712" s="78"/>
      <c r="E712" s="180"/>
      <c r="F712" s="65"/>
      <c r="G712" s="65"/>
      <c r="H712" s="18"/>
      <c r="I712" s="11"/>
      <c r="J712" s="11"/>
      <c r="K712" s="57"/>
      <c r="L712" s="10"/>
    </row>
    <row r="713" spans="1:12" ht="25.5" x14ac:dyDescent="0.25">
      <c r="A713" s="5"/>
      <c r="B713" s="91">
        <v>3</v>
      </c>
      <c r="C713" s="344" t="s">
        <v>501</v>
      </c>
      <c r="D713" s="282" t="s">
        <v>25</v>
      </c>
      <c r="E713" s="360">
        <v>1</v>
      </c>
      <c r="F713" s="253">
        <f>SUM(G657:G712)</f>
        <v>0</v>
      </c>
      <c r="G713" s="305">
        <f>E713*F713</f>
        <v>0</v>
      </c>
      <c r="H713" s="18"/>
      <c r="I713" s="11"/>
      <c r="J713" s="11"/>
      <c r="K713" s="57"/>
      <c r="L713" s="10"/>
    </row>
    <row r="714" spans="1:12" x14ac:dyDescent="0.25">
      <c r="A714" s="5"/>
      <c r="B714" s="95"/>
      <c r="C714" s="37"/>
      <c r="D714" s="78"/>
      <c r="E714" s="10"/>
      <c r="F714" s="65"/>
      <c r="G714" s="65"/>
      <c r="H714" s="18"/>
      <c r="I714" s="11"/>
      <c r="J714" s="11"/>
      <c r="K714" s="57"/>
      <c r="L714" s="10"/>
    </row>
    <row r="715" spans="1:12" x14ac:dyDescent="0.25">
      <c r="A715" s="25"/>
      <c r="B715" s="92"/>
      <c r="C715" s="25"/>
      <c r="D715" s="143"/>
      <c r="E715" s="144"/>
      <c r="F715" s="145"/>
      <c r="G715" s="145"/>
      <c r="H715" s="146"/>
      <c r="I715" s="147"/>
      <c r="J715" s="147"/>
      <c r="K715" s="148"/>
      <c r="L715" s="25"/>
    </row>
    <row r="716" spans="1:12" x14ac:dyDescent="0.25">
      <c r="A716" s="25"/>
      <c r="B716" s="91"/>
      <c r="C716" s="50"/>
      <c r="D716" s="79"/>
      <c r="E716" s="20"/>
      <c r="F716" s="66"/>
      <c r="G716" s="66"/>
      <c r="H716" s="54"/>
      <c r="I716" s="20"/>
      <c r="J716" s="20"/>
      <c r="K716" s="60"/>
      <c r="L716" s="25"/>
    </row>
    <row r="717" spans="1:12" x14ac:dyDescent="0.25">
      <c r="A717" s="25"/>
      <c r="B717" s="91"/>
      <c r="C717" s="50"/>
      <c r="D717" s="79"/>
      <c r="E717" s="20"/>
      <c r="F717" s="66"/>
      <c r="G717" s="66"/>
      <c r="H717" s="54"/>
      <c r="I717" s="20"/>
      <c r="J717" s="20"/>
      <c r="K717" s="60"/>
      <c r="L717" s="25"/>
    </row>
    <row r="718" spans="1:12" hidden="1" x14ac:dyDescent="0.25">
      <c r="A718" s="5"/>
      <c r="B718" s="93"/>
      <c r="C718" s="246"/>
      <c r="D718" s="279"/>
      <c r="E718" s="309"/>
      <c r="F718" s="319"/>
      <c r="G718" s="264"/>
      <c r="H718" s="18"/>
      <c r="I718" s="11"/>
      <c r="J718" s="11"/>
      <c r="K718" s="132"/>
      <c r="L718" s="9"/>
    </row>
    <row r="719" spans="1:12" hidden="1" x14ac:dyDescent="0.25">
      <c r="A719" s="5"/>
      <c r="B719" s="93"/>
      <c r="C719" s="315"/>
      <c r="D719" s="279"/>
      <c r="E719" s="209"/>
      <c r="F719" s="87"/>
      <c r="G719" s="87"/>
      <c r="H719" s="18"/>
      <c r="I719" s="11"/>
      <c r="J719" s="11"/>
      <c r="K719" s="132"/>
      <c r="L719" s="9"/>
    </row>
    <row r="720" spans="1:12" hidden="1" x14ac:dyDescent="0.25">
      <c r="A720" s="5"/>
      <c r="B720" s="93"/>
      <c r="C720" s="315"/>
      <c r="D720" s="279"/>
      <c r="E720" s="309"/>
      <c r="F720" s="415"/>
      <c r="G720" s="264"/>
      <c r="H720" s="18"/>
      <c r="I720" s="11"/>
      <c r="J720" s="11"/>
      <c r="K720" s="132"/>
      <c r="L720" s="9"/>
    </row>
    <row r="721" spans="1:12" hidden="1" x14ac:dyDescent="0.25">
      <c r="A721" s="5"/>
      <c r="B721" s="93"/>
      <c r="C721" s="29"/>
      <c r="D721" s="296"/>
      <c r="E721" s="209"/>
      <c r="F721" s="87"/>
      <c r="G721" s="87"/>
      <c r="H721" s="18"/>
      <c r="I721" s="11"/>
      <c r="J721" s="11"/>
      <c r="K721" s="132"/>
      <c r="L721" s="9"/>
    </row>
    <row r="722" spans="1:12" hidden="1" x14ac:dyDescent="0.25">
      <c r="A722" s="5"/>
      <c r="B722" s="93"/>
      <c r="C722" s="246"/>
      <c r="D722" s="279"/>
      <c r="E722" s="309"/>
      <c r="F722" s="319"/>
      <c r="G722" s="264"/>
      <c r="H722" s="18"/>
      <c r="I722" s="11"/>
      <c r="J722" s="11"/>
      <c r="K722" s="132"/>
      <c r="L722" s="9"/>
    </row>
    <row r="723" spans="1:12" hidden="1" x14ac:dyDescent="0.25">
      <c r="A723" s="5"/>
      <c r="B723" s="93"/>
      <c r="C723" s="315"/>
      <c r="D723" s="279"/>
      <c r="E723" s="209"/>
      <c r="F723" s="87"/>
      <c r="G723" s="87"/>
      <c r="H723" s="18"/>
      <c r="I723" s="11"/>
      <c r="J723" s="11"/>
      <c r="K723" s="132"/>
      <c r="L723" s="9"/>
    </row>
    <row r="724" spans="1:12" hidden="1" x14ac:dyDescent="0.25">
      <c r="A724" s="5"/>
      <c r="B724" s="93"/>
      <c r="C724" s="315"/>
      <c r="D724" s="279"/>
      <c r="E724" s="309"/>
      <c r="F724" s="320"/>
      <c r="G724" s="264"/>
      <c r="H724" s="18"/>
      <c r="I724" s="11"/>
      <c r="J724" s="11"/>
      <c r="K724" s="132"/>
      <c r="L724" s="9"/>
    </row>
    <row r="725" spans="1:12" hidden="1" x14ac:dyDescent="0.25">
      <c r="A725" s="5"/>
      <c r="B725" s="93"/>
      <c r="C725" s="315"/>
      <c r="D725" s="279"/>
      <c r="E725" s="309"/>
      <c r="F725" s="320"/>
      <c r="G725" s="264"/>
      <c r="H725" s="18"/>
      <c r="I725" s="11"/>
      <c r="J725" s="11"/>
      <c r="K725" s="57"/>
      <c r="L725" s="9"/>
    </row>
    <row r="726" spans="1:12" hidden="1" x14ac:dyDescent="0.25">
      <c r="A726" s="5"/>
      <c r="B726" s="93"/>
      <c r="C726" s="29"/>
      <c r="D726" s="296"/>
      <c r="E726" s="209"/>
      <c r="F726" s="87"/>
      <c r="G726" s="87"/>
      <c r="H726" s="18"/>
      <c r="I726" s="11"/>
      <c r="J726" s="11"/>
      <c r="K726" s="57"/>
      <c r="L726" s="9"/>
    </row>
    <row r="727" spans="1:12" hidden="1" x14ac:dyDescent="0.25">
      <c r="A727" s="5"/>
      <c r="B727" s="93"/>
      <c r="C727" s="29"/>
      <c r="D727" s="352"/>
      <c r="E727" s="309"/>
      <c r="F727" s="264"/>
      <c r="G727" s="264"/>
      <c r="H727" s="25"/>
      <c r="I727" s="25"/>
      <c r="J727" s="25"/>
      <c r="K727" s="57"/>
      <c r="L727" s="9"/>
    </row>
    <row r="728" spans="1:12" hidden="1" x14ac:dyDescent="0.25">
      <c r="A728" s="5"/>
      <c r="B728" s="92"/>
      <c r="C728" s="315"/>
      <c r="D728" s="279"/>
      <c r="E728" s="309"/>
      <c r="F728" s="264"/>
      <c r="G728" s="264"/>
      <c r="H728" s="18"/>
      <c r="I728" s="11"/>
      <c r="J728" s="11"/>
      <c r="K728" s="57"/>
      <c r="L728" s="9"/>
    </row>
    <row r="729" spans="1:12" hidden="1" x14ac:dyDescent="0.25">
      <c r="A729" s="5"/>
      <c r="B729" s="92"/>
      <c r="C729" s="315"/>
      <c r="D729" s="279"/>
      <c r="E729" s="309"/>
      <c r="F729" s="264"/>
      <c r="G729" s="264"/>
      <c r="H729" s="18"/>
      <c r="I729" s="11"/>
      <c r="J729" s="11"/>
      <c r="K729" s="57"/>
      <c r="L729" s="9"/>
    </row>
    <row r="730" spans="1:12" hidden="1" x14ac:dyDescent="0.25">
      <c r="A730" s="5"/>
      <c r="B730" s="93"/>
      <c r="C730" s="21"/>
      <c r="D730" s="296"/>
      <c r="E730" s="209"/>
      <c r="F730" s="87"/>
      <c r="G730" s="87"/>
      <c r="H730" s="18"/>
      <c r="I730" s="11"/>
      <c r="J730" s="11"/>
      <c r="K730" s="57"/>
      <c r="L730" s="9"/>
    </row>
    <row r="731" spans="1:12" hidden="1" x14ac:dyDescent="0.25">
      <c r="A731" s="5"/>
      <c r="B731" s="93"/>
      <c r="C731" s="246"/>
      <c r="D731" s="279"/>
      <c r="E731" s="309"/>
      <c r="F731" s="264"/>
      <c r="G731" s="264"/>
      <c r="H731" s="18"/>
      <c r="I731" s="11"/>
      <c r="J731" s="11"/>
      <c r="K731" s="57"/>
      <c r="L731" s="9"/>
    </row>
    <row r="732" spans="1:12" hidden="1" x14ac:dyDescent="0.25">
      <c r="A732" s="5"/>
      <c r="B732" s="93"/>
      <c r="C732" s="21"/>
      <c r="D732" s="296"/>
      <c r="E732" s="209"/>
      <c r="F732" s="87"/>
      <c r="G732" s="87"/>
      <c r="H732" s="18"/>
      <c r="I732" s="11"/>
      <c r="J732" s="11"/>
      <c r="K732" s="57"/>
      <c r="L732" s="9"/>
    </row>
    <row r="733" spans="1:12" hidden="1" x14ac:dyDescent="0.25">
      <c r="A733" s="5"/>
      <c r="B733" s="93"/>
      <c r="C733" s="246"/>
      <c r="D733" s="279"/>
      <c r="E733" s="309"/>
      <c r="F733" s="320"/>
      <c r="G733" s="264"/>
      <c r="H733" s="18"/>
      <c r="I733" s="11"/>
      <c r="J733" s="11"/>
      <c r="K733" s="57"/>
      <c r="L733" s="9"/>
    </row>
    <row r="734" spans="1:12" hidden="1" x14ac:dyDescent="0.25">
      <c r="A734" s="5"/>
      <c r="B734" s="92"/>
      <c r="C734" s="224"/>
      <c r="D734" s="303"/>
      <c r="E734" s="309"/>
      <c r="F734" s="320"/>
      <c r="G734" s="264"/>
      <c r="H734" s="18"/>
      <c r="I734" s="11"/>
      <c r="J734" s="11"/>
      <c r="K734" s="131"/>
      <c r="L734" s="2"/>
    </row>
    <row r="735" spans="1:12" hidden="1" x14ac:dyDescent="0.25">
      <c r="A735" s="5"/>
      <c r="B735" s="92"/>
      <c r="C735" s="224"/>
      <c r="D735" s="303"/>
      <c r="E735" s="309"/>
      <c r="F735" s="320"/>
      <c r="G735" s="264"/>
      <c r="H735" s="18"/>
      <c r="I735" s="11"/>
      <c r="J735" s="11"/>
      <c r="K735" s="131"/>
      <c r="L735" s="2"/>
    </row>
    <row r="736" spans="1:12" hidden="1" x14ac:dyDescent="0.25">
      <c r="A736" s="5"/>
      <c r="B736" s="92"/>
      <c r="C736" s="224"/>
      <c r="D736" s="303"/>
      <c r="E736" s="309"/>
      <c r="F736" s="320"/>
      <c r="G736" s="264"/>
      <c r="H736" s="18"/>
      <c r="I736" s="11"/>
      <c r="J736" s="11"/>
      <c r="K736" s="131"/>
      <c r="L736" s="2"/>
    </row>
    <row r="737" spans="1:12" hidden="1" x14ac:dyDescent="0.25">
      <c r="A737" s="5"/>
      <c r="B737" s="92"/>
      <c r="C737" s="224"/>
      <c r="D737" s="303"/>
      <c r="E737" s="309"/>
      <c r="F737" s="320"/>
      <c r="G737" s="264"/>
      <c r="H737" s="18"/>
      <c r="I737" s="11"/>
      <c r="J737" s="11"/>
      <c r="K737" s="131"/>
      <c r="L737" s="2"/>
    </row>
    <row r="738" spans="1:12" hidden="1" x14ac:dyDescent="0.25">
      <c r="A738" s="5"/>
      <c r="B738" s="92"/>
      <c r="C738" s="224"/>
      <c r="D738" s="303"/>
      <c r="E738" s="309"/>
      <c r="F738" s="320"/>
      <c r="G738" s="264"/>
      <c r="H738" s="18"/>
      <c r="I738" s="11"/>
      <c r="J738" s="11"/>
      <c r="K738" s="131"/>
      <c r="L738" s="5"/>
    </row>
    <row r="739" spans="1:12" hidden="1" x14ac:dyDescent="0.25">
      <c r="A739" s="5"/>
      <c r="B739" s="92"/>
      <c r="C739" s="224"/>
      <c r="D739" s="303"/>
      <c r="E739" s="309"/>
      <c r="F739" s="320"/>
      <c r="G739" s="264"/>
      <c r="H739" s="18"/>
      <c r="I739" s="11"/>
      <c r="J739" s="11"/>
      <c r="K739" s="131"/>
      <c r="L739" s="5"/>
    </row>
    <row r="740" spans="1:12" hidden="1" x14ac:dyDescent="0.25">
      <c r="A740" s="5"/>
      <c r="B740" s="88"/>
      <c r="C740" s="42"/>
      <c r="D740" s="298"/>
      <c r="E740" s="300"/>
      <c r="F740" s="99"/>
      <c r="G740" s="99"/>
      <c r="H740" s="18"/>
      <c r="I740" s="11"/>
      <c r="J740" s="11"/>
      <c r="K740" s="140"/>
      <c r="L740" s="5"/>
    </row>
    <row r="741" spans="1:12" hidden="1" x14ac:dyDescent="0.25">
      <c r="A741" s="5"/>
      <c r="B741" s="96"/>
      <c r="C741" s="311"/>
      <c r="D741" s="355"/>
      <c r="E741" s="300"/>
      <c r="F741" s="99"/>
      <c r="G741" s="99"/>
      <c r="H741" s="104"/>
      <c r="I741" s="39"/>
      <c r="J741" s="39"/>
      <c r="K741" s="133"/>
      <c r="L741" s="5"/>
    </row>
    <row r="742" spans="1:12" hidden="1" x14ac:dyDescent="0.25">
      <c r="A742" s="5"/>
      <c r="B742" s="88"/>
      <c r="C742" s="311"/>
      <c r="D742" s="303"/>
      <c r="E742" s="309"/>
      <c r="F742" s="320"/>
      <c r="G742" s="264"/>
      <c r="H742" s="15"/>
      <c r="I742" s="46"/>
      <c r="J742" s="46"/>
      <c r="K742" s="140"/>
      <c r="L742" s="5"/>
    </row>
    <row r="743" spans="1:12" hidden="1" x14ac:dyDescent="0.25">
      <c r="A743" s="5"/>
      <c r="B743" s="97"/>
      <c r="C743" s="335"/>
      <c r="D743" s="352"/>
      <c r="E743" s="207"/>
      <c r="F743" s="125"/>
      <c r="G743" s="125"/>
      <c r="H743" s="25"/>
      <c r="I743" s="121"/>
      <c r="J743" s="121"/>
      <c r="K743" s="140"/>
      <c r="L743" s="5"/>
    </row>
    <row r="744" spans="1:12" hidden="1" x14ac:dyDescent="0.25">
      <c r="A744" s="5"/>
      <c r="B744" s="96"/>
      <c r="C744" s="311"/>
      <c r="D744" s="355"/>
      <c r="E744" s="300"/>
      <c r="F744" s="99"/>
      <c r="G744" s="99"/>
      <c r="H744" s="15"/>
      <c r="I744" s="46"/>
      <c r="J744" s="46"/>
      <c r="K744" s="133"/>
      <c r="L744" s="5"/>
    </row>
    <row r="745" spans="1:12" hidden="1" x14ac:dyDescent="0.25">
      <c r="A745" s="5"/>
      <c r="B745" s="96"/>
      <c r="C745" s="311"/>
      <c r="D745" s="303"/>
      <c r="E745" s="309"/>
      <c r="F745" s="320"/>
      <c r="G745" s="264"/>
      <c r="H745" s="15"/>
      <c r="I745" s="46"/>
      <c r="J745" s="46"/>
      <c r="K745" s="140"/>
      <c r="L745" s="5"/>
    </row>
    <row r="746" spans="1:12" hidden="1" x14ac:dyDescent="0.25">
      <c r="A746" s="5"/>
      <c r="B746" s="97"/>
      <c r="C746" s="335"/>
      <c r="D746" s="352"/>
      <c r="E746" s="207"/>
      <c r="F746" s="125"/>
      <c r="G746" s="125"/>
      <c r="H746" s="25"/>
      <c r="I746" s="121"/>
      <c r="J746" s="121"/>
      <c r="K746" s="140"/>
      <c r="L746" s="5"/>
    </row>
    <row r="747" spans="1:12" hidden="1" x14ac:dyDescent="0.25">
      <c r="A747" s="5"/>
      <c r="B747" s="96"/>
      <c r="C747" s="311"/>
      <c r="D747" s="354"/>
      <c r="E747" s="300"/>
      <c r="F747" s="99"/>
      <c r="G747" s="99"/>
      <c r="H747" s="15"/>
      <c r="I747" s="46"/>
      <c r="J747" s="46"/>
      <c r="K747" s="133"/>
      <c r="L747" s="509"/>
    </row>
    <row r="748" spans="1:12" hidden="1" x14ac:dyDescent="0.25">
      <c r="A748" s="5"/>
      <c r="B748" s="94"/>
      <c r="C748" s="224"/>
      <c r="D748" s="303"/>
      <c r="E748" s="309"/>
      <c r="F748" s="320"/>
      <c r="G748" s="264"/>
      <c r="H748" s="104"/>
      <c r="I748" s="39"/>
      <c r="J748" s="39"/>
      <c r="K748" s="133"/>
      <c r="L748" s="509"/>
    </row>
    <row r="749" spans="1:12" hidden="1" x14ac:dyDescent="0.25">
      <c r="A749" s="5"/>
      <c r="B749" s="94"/>
      <c r="C749" s="311"/>
      <c r="D749" s="303"/>
      <c r="E749" s="309"/>
      <c r="F749" s="320"/>
      <c r="G749" s="264"/>
      <c r="H749" s="18"/>
      <c r="I749" s="11"/>
      <c r="J749" s="11"/>
      <c r="K749" s="131"/>
      <c r="L749" s="509"/>
    </row>
    <row r="750" spans="1:12" hidden="1" x14ac:dyDescent="0.25">
      <c r="A750" s="5"/>
      <c r="B750" s="94"/>
      <c r="C750" s="224"/>
      <c r="D750" s="303"/>
      <c r="E750" s="309"/>
      <c r="F750" s="264"/>
      <c r="G750" s="264"/>
      <c r="H750" s="18"/>
      <c r="I750" s="11"/>
      <c r="J750" s="11"/>
      <c r="K750" s="131"/>
      <c r="L750" s="509"/>
    </row>
    <row r="751" spans="1:12" hidden="1" x14ac:dyDescent="0.25">
      <c r="A751" s="5"/>
      <c r="B751" s="94"/>
      <c r="C751" s="311"/>
      <c r="D751" s="303"/>
      <c r="E751" s="309"/>
      <c r="F751" s="320"/>
      <c r="G751" s="264"/>
      <c r="H751" s="18"/>
      <c r="I751" s="11"/>
      <c r="J751" s="11"/>
      <c r="K751" s="133"/>
      <c r="L751" s="509"/>
    </row>
    <row r="752" spans="1:12" hidden="1" x14ac:dyDescent="0.25">
      <c r="A752" s="5"/>
      <c r="B752" s="94"/>
      <c r="C752" s="311"/>
      <c r="D752" s="303"/>
      <c r="E752" s="309"/>
      <c r="F752" s="320"/>
      <c r="G752" s="264"/>
      <c r="H752" s="18"/>
      <c r="I752" s="11"/>
      <c r="J752" s="11"/>
      <c r="K752" s="133"/>
      <c r="L752" s="509"/>
    </row>
    <row r="753" spans="1:12" hidden="1" x14ac:dyDescent="0.25">
      <c r="A753" s="5"/>
      <c r="B753" s="94"/>
      <c r="C753" s="311"/>
      <c r="D753" s="303"/>
      <c r="E753" s="309"/>
      <c r="F753" s="320"/>
      <c r="G753" s="264"/>
      <c r="H753" s="18"/>
      <c r="I753" s="11"/>
      <c r="J753" s="11"/>
      <c r="K753" s="133"/>
      <c r="L753" s="509"/>
    </row>
    <row r="754" spans="1:12" hidden="1" x14ac:dyDescent="0.25">
      <c r="A754" s="5"/>
      <c r="B754" s="94"/>
      <c r="C754" s="311"/>
      <c r="D754" s="303"/>
      <c r="E754" s="309"/>
      <c r="F754" s="320"/>
      <c r="G754" s="264"/>
      <c r="H754" s="18"/>
      <c r="I754" s="11"/>
      <c r="J754" s="11"/>
      <c r="K754" s="133"/>
      <c r="L754" s="509"/>
    </row>
    <row r="755" spans="1:12" hidden="1" x14ac:dyDescent="0.25">
      <c r="A755" s="5"/>
      <c r="B755" s="94"/>
      <c r="C755" s="311"/>
      <c r="D755" s="303"/>
      <c r="E755" s="309"/>
      <c r="F755" s="324"/>
      <c r="G755" s="264"/>
      <c r="H755" s="18"/>
      <c r="I755" s="11"/>
      <c r="J755" s="11"/>
      <c r="K755" s="133"/>
      <c r="L755" s="509"/>
    </row>
    <row r="756" spans="1:12" hidden="1" x14ac:dyDescent="0.25">
      <c r="A756" s="5"/>
      <c r="B756" s="94"/>
      <c r="C756" s="311"/>
      <c r="D756" s="303"/>
      <c r="E756" s="309"/>
      <c r="F756" s="324"/>
      <c r="G756" s="264"/>
      <c r="H756" s="18"/>
      <c r="I756" s="11"/>
      <c r="J756" s="11"/>
      <c r="K756" s="133"/>
      <c r="L756" s="509"/>
    </row>
    <row r="757" spans="1:12" hidden="1" x14ac:dyDescent="0.25">
      <c r="A757" s="5"/>
      <c r="B757" s="94"/>
      <c r="C757" s="311"/>
      <c r="D757" s="303"/>
      <c r="E757" s="309"/>
      <c r="F757" s="324"/>
      <c r="G757" s="264"/>
      <c r="H757" s="18"/>
      <c r="I757" s="11"/>
      <c r="J757" s="11"/>
      <c r="K757" s="133"/>
      <c r="L757" s="509"/>
    </row>
    <row r="758" spans="1:12" hidden="1" x14ac:dyDescent="0.25">
      <c r="A758" s="5"/>
      <c r="B758" s="94"/>
      <c r="C758" s="353"/>
      <c r="D758" s="355"/>
      <c r="E758" s="300"/>
      <c r="F758" s="99"/>
      <c r="G758" s="99"/>
      <c r="H758" s="18"/>
      <c r="I758" s="11"/>
      <c r="J758" s="11"/>
      <c r="K758" s="133"/>
      <c r="L758" s="509"/>
    </row>
    <row r="759" spans="1:12" hidden="1" x14ac:dyDescent="0.25">
      <c r="A759" s="5"/>
      <c r="B759" s="94"/>
      <c r="C759" s="353"/>
      <c r="D759" s="355"/>
      <c r="E759" s="309"/>
      <c r="F759" s="324"/>
      <c r="G759" s="264"/>
      <c r="H759" s="18"/>
      <c r="I759" s="11"/>
      <c r="J759" s="11"/>
      <c r="K759" s="133"/>
      <c r="L759" s="509"/>
    </row>
    <row r="760" spans="1:12" hidden="1" x14ac:dyDescent="0.25">
      <c r="A760" s="5"/>
      <c r="B760" s="94"/>
      <c r="C760" s="353"/>
      <c r="D760" s="355"/>
      <c r="E760" s="309"/>
      <c r="F760" s="324"/>
      <c r="G760" s="264"/>
      <c r="H760" s="18"/>
      <c r="I760" s="11"/>
      <c r="J760" s="11"/>
      <c r="K760" s="133"/>
      <c r="L760" s="509"/>
    </row>
    <row r="761" spans="1:12" hidden="1" x14ac:dyDescent="0.25">
      <c r="A761" s="5"/>
      <c r="B761" s="94"/>
      <c r="C761" s="353"/>
      <c r="D761" s="355"/>
      <c r="E761" s="309"/>
      <c r="F761" s="324"/>
      <c r="G761" s="264"/>
      <c r="H761" s="18"/>
      <c r="I761" s="11"/>
      <c r="J761" s="11"/>
      <c r="K761" s="134"/>
      <c r="L761" s="509"/>
    </row>
    <row r="762" spans="1:12" hidden="1" x14ac:dyDescent="0.25">
      <c r="A762" s="5"/>
      <c r="B762" s="94"/>
      <c r="C762" s="353"/>
      <c r="D762" s="355"/>
      <c r="E762" s="309"/>
      <c r="F762" s="324"/>
      <c r="G762" s="264"/>
      <c r="H762" s="18"/>
      <c r="I762" s="11"/>
      <c r="J762" s="11"/>
      <c r="K762" s="134"/>
      <c r="L762" s="509"/>
    </row>
    <row r="763" spans="1:12" hidden="1" x14ac:dyDescent="0.25">
      <c r="A763" s="5"/>
      <c r="B763" s="98"/>
      <c r="C763" s="224"/>
      <c r="D763" s="303"/>
      <c r="E763" s="309"/>
      <c r="F763" s="324"/>
      <c r="G763" s="264"/>
      <c r="H763" s="15"/>
      <c r="I763" s="46"/>
      <c r="J763" s="46"/>
      <c r="K763" s="134"/>
      <c r="L763" s="509"/>
    </row>
    <row r="764" spans="1:12" hidden="1" x14ac:dyDescent="0.25">
      <c r="A764" s="5"/>
      <c r="B764" s="94"/>
      <c r="C764" s="224"/>
      <c r="D764" s="303"/>
      <c r="E764" s="309"/>
      <c r="F764" s="324"/>
      <c r="G764" s="264"/>
      <c r="H764" s="18"/>
      <c r="I764" s="11"/>
      <c r="J764" s="11"/>
      <c r="K764" s="133"/>
      <c r="L764" s="509"/>
    </row>
    <row r="765" spans="1:12" hidden="1" x14ac:dyDescent="0.25">
      <c r="A765" s="5"/>
      <c r="B765" s="94"/>
      <c r="C765" s="224"/>
      <c r="D765" s="303"/>
      <c r="E765" s="309"/>
      <c r="F765" s="324"/>
      <c r="G765" s="264"/>
      <c r="H765" s="18"/>
      <c r="I765" s="11"/>
      <c r="J765" s="11"/>
      <c r="K765" s="133"/>
      <c r="L765" s="509"/>
    </row>
    <row r="766" spans="1:12" hidden="1" x14ac:dyDescent="0.25">
      <c r="A766" s="5"/>
      <c r="B766" s="94"/>
      <c r="C766" s="224"/>
      <c r="D766" s="303"/>
      <c r="E766" s="309"/>
      <c r="F766" s="324"/>
      <c r="G766" s="264"/>
      <c r="H766" s="18"/>
      <c r="I766" s="11"/>
      <c r="J766" s="11"/>
      <c r="K766" s="133"/>
      <c r="L766" s="509"/>
    </row>
    <row r="767" spans="1:12" hidden="1" x14ac:dyDescent="0.25">
      <c r="A767" s="5"/>
      <c r="B767" s="94"/>
      <c r="C767" s="224"/>
      <c r="D767" s="303"/>
      <c r="E767" s="309"/>
      <c r="F767" s="324"/>
      <c r="G767" s="264"/>
      <c r="H767" s="18"/>
      <c r="I767" s="11"/>
      <c r="J767" s="11"/>
      <c r="K767" s="133"/>
      <c r="L767" s="509"/>
    </row>
    <row r="768" spans="1:12" hidden="1" x14ac:dyDescent="0.25">
      <c r="A768" s="5"/>
      <c r="B768" s="98"/>
      <c r="C768" s="224"/>
      <c r="D768" s="303"/>
      <c r="E768" s="309"/>
      <c r="F768" s="324"/>
      <c r="G768" s="264"/>
      <c r="H768" s="18"/>
      <c r="I768" s="11"/>
      <c r="J768" s="11"/>
      <c r="K768" s="133"/>
      <c r="L768" s="509"/>
    </row>
    <row r="769" spans="1:12" hidden="1" x14ac:dyDescent="0.25">
      <c r="A769" s="5"/>
      <c r="B769" s="98"/>
      <c r="C769" s="224"/>
      <c r="D769" s="303"/>
      <c r="E769" s="309"/>
      <c r="F769" s="324"/>
      <c r="G769" s="264"/>
      <c r="H769" s="15"/>
      <c r="I769" s="46"/>
      <c r="J769" s="46"/>
      <c r="K769" s="133"/>
      <c r="L769" s="509"/>
    </row>
    <row r="770" spans="1:12" hidden="1" x14ac:dyDescent="0.25">
      <c r="A770" s="5"/>
      <c r="B770" s="98"/>
      <c r="C770" s="14"/>
      <c r="D770" s="294"/>
      <c r="E770" s="300"/>
      <c r="F770" s="99"/>
      <c r="G770" s="99"/>
      <c r="H770" s="15"/>
      <c r="I770" s="46"/>
      <c r="J770" s="46"/>
      <c r="K770" s="133"/>
      <c r="L770" s="509"/>
    </row>
    <row r="771" spans="1:12" hidden="1" x14ac:dyDescent="0.25">
      <c r="A771" s="5"/>
      <c r="B771" s="88"/>
      <c r="C771" s="127"/>
      <c r="D771" s="294"/>
      <c r="E771" s="300"/>
      <c r="F771" s="99"/>
      <c r="G771" s="99"/>
      <c r="H771" s="18"/>
      <c r="I771" s="11"/>
      <c r="J771" s="11"/>
      <c r="K771" s="155"/>
      <c r="L771" s="509"/>
    </row>
    <row r="772" spans="1:12" hidden="1" x14ac:dyDescent="0.25">
      <c r="A772" s="5"/>
      <c r="B772" s="94"/>
      <c r="C772" s="224"/>
      <c r="D772" s="303"/>
      <c r="E772" s="309"/>
      <c r="F772" s="264"/>
      <c r="G772" s="264"/>
      <c r="H772" s="104"/>
      <c r="I772" s="39"/>
      <c r="J772" s="39"/>
      <c r="K772" s="131"/>
      <c r="L772" s="509"/>
    </row>
    <row r="773" spans="1:12" hidden="1" x14ac:dyDescent="0.25">
      <c r="A773" s="5"/>
      <c r="B773" s="94"/>
      <c r="C773" s="14"/>
      <c r="D773" s="80"/>
      <c r="E773" s="180"/>
      <c r="F773" s="65"/>
      <c r="G773" s="65"/>
      <c r="H773" s="104"/>
      <c r="I773" s="39"/>
      <c r="J773" s="39"/>
      <c r="K773" s="131"/>
      <c r="L773" s="5"/>
    </row>
    <row r="774" spans="1:12" hidden="1" x14ac:dyDescent="0.25">
      <c r="A774" s="5"/>
      <c r="B774" s="94"/>
      <c r="C774" s="224"/>
      <c r="D774" s="303"/>
      <c r="E774" s="309"/>
      <c r="F774" s="320"/>
      <c r="G774" s="264"/>
      <c r="H774" s="18"/>
      <c r="I774" s="11"/>
      <c r="J774" s="11"/>
      <c r="K774" s="131"/>
      <c r="L774" s="5"/>
    </row>
    <row r="775" spans="1:12" hidden="1" x14ac:dyDescent="0.25">
      <c r="A775" s="5"/>
      <c r="B775" s="94"/>
      <c r="C775" s="224"/>
      <c r="D775" s="303"/>
      <c r="E775" s="309"/>
      <c r="F775" s="320"/>
      <c r="G775" s="264"/>
      <c r="H775" s="18"/>
      <c r="I775" s="11"/>
      <c r="J775" s="11"/>
      <c r="K775" s="131"/>
      <c r="L775" s="5"/>
    </row>
    <row r="776" spans="1:12" hidden="1" x14ac:dyDescent="0.25">
      <c r="A776" s="5"/>
      <c r="B776" s="94"/>
      <c r="C776" s="224"/>
      <c r="D776" s="303"/>
      <c r="E776" s="309"/>
      <c r="F776" s="320"/>
      <c r="G776" s="264"/>
      <c r="H776" s="18"/>
      <c r="I776" s="11"/>
      <c r="J776" s="11"/>
      <c r="K776" s="131"/>
      <c r="L776" s="5"/>
    </row>
    <row r="777" spans="1:12" hidden="1" x14ac:dyDescent="0.25">
      <c r="A777" s="5"/>
      <c r="B777" s="94"/>
      <c r="C777" s="224"/>
      <c r="D777" s="303"/>
      <c r="E777" s="309"/>
      <c r="F777" s="320"/>
      <c r="G777" s="264"/>
      <c r="H777" s="18"/>
      <c r="I777" s="11"/>
      <c r="J777" s="11"/>
      <c r="K777" s="131"/>
      <c r="L777" s="5"/>
    </row>
    <row r="778" spans="1:12" hidden="1" x14ac:dyDescent="0.25">
      <c r="A778" s="5"/>
      <c r="B778" s="94"/>
      <c r="C778" s="224"/>
      <c r="D778" s="303"/>
      <c r="E778" s="309"/>
      <c r="F778" s="320"/>
      <c r="G778" s="264"/>
      <c r="H778" s="18"/>
      <c r="I778" s="11"/>
      <c r="J778" s="11"/>
      <c r="K778" s="131"/>
      <c r="L778" s="5"/>
    </row>
    <row r="779" spans="1:12" hidden="1" x14ac:dyDescent="0.25">
      <c r="A779" s="5"/>
      <c r="B779" s="94"/>
      <c r="C779" s="224"/>
      <c r="D779" s="303"/>
      <c r="E779" s="309"/>
      <c r="F779" s="320"/>
      <c r="G779" s="264"/>
      <c r="H779" s="18"/>
      <c r="I779" s="11"/>
      <c r="J779" s="11"/>
      <c r="K779" s="133"/>
      <c r="L779" s="5"/>
    </row>
    <row r="780" spans="1:12" hidden="1" x14ac:dyDescent="0.25">
      <c r="A780" s="5"/>
      <c r="B780" s="94"/>
      <c r="C780" s="224"/>
      <c r="D780" s="303"/>
      <c r="E780" s="309"/>
      <c r="F780" s="320"/>
      <c r="G780" s="264"/>
      <c r="H780" s="18"/>
      <c r="I780" s="11"/>
      <c r="J780" s="11"/>
      <c r="K780" s="133"/>
      <c r="L780" s="5"/>
    </row>
    <row r="781" spans="1:12" hidden="1" x14ac:dyDescent="0.25">
      <c r="A781" s="5"/>
      <c r="B781" s="94"/>
      <c r="C781" s="224"/>
      <c r="D781" s="303"/>
      <c r="E781" s="309"/>
      <c r="F781" s="320"/>
      <c r="G781" s="264"/>
      <c r="H781" s="18"/>
      <c r="I781" s="11"/>
      <c r="J781" s="11"/>
      <c r="K781" s="131"/>
      <c r="L781" s="5"/>
    </row>
    <row r="782" spans="1:12" hidden="1" x14ac:dyDescent="0.25">
      <c r="A782" s="5"/>
      <c r="B782" s="94"/>
      <c r="C782" s="224"/>
      <c r="D782" s="303"/>
      <c r="E782" s="180"/>
      <c r="F782" s="65"/>
      <c r="G782" s="65"/>
      <c r="H782" s="18"/>
      <c r="I782" s="11"/>
      <c r="J782" s="11"/>
      <c r="K782" s="131"/>
      <c r="L782" s="5"/>
    </row>
    <row r="783" spans="1:12" hidden="1" x14ac:dyDescent="0.25">
      <c r="A783" s="5"/>
      <c r="B783" s="94"/>
      <c r="C783" s="14"/>
      <c r="D783" s="294"/>
      <c r="E783" s="309"/>
      <c r="F783" s="320"/>
      <c r="G783" s="264"/>
      <c r="H783" s="18"/>
      <c r="I783" s="11"/>
      <c r="J783" s="11"/>
      <c r="K783" s="133"/>
      <c r="L783" s="5"/>
    </row>
    <row r="784" spans="1:12" hidden="1" x14ac:dyDescent="0.25">
      <c r="A784" s="5"/>
      <c r="B784" s="94"/>
      <c r="C784" s="224"/>
      <c r="D784" s="303"/>
      <c r="E784" s="309"/>
      <c r="F784" s="320"/>
      <c r="G784" s="264"/>
      <c r="H784" s="18"/>
      <c r="I784" s="11"/>
      <c r="J784" s="11"/>
      <c r="K784" s="131"/>
      <c r="L784" s="5"/>
    </row>
    <row r="785" spans="1:12" hidden="1" x14ac:dyDescent="0.25">
      <c r="A785" s="5"/>
      <c r="B785" s="94"/>
      <c r="C785" s="224"/>
      <c r="D785" s="303"/>
      <c r="E785" s="309"/>
      <c r="F785" s="264"/>
      <c r="G785" s="264"/>
      <c r="H785" s="18"/>
      <c r="I785" s="11"/>
      <c r="J785" s="11"/>
      <c r="K785" s="131"/>
      <c r="L785" s="5"/>
    </row>
    <row r="786" spans="1:12" hidden="1" x14ac:dyDescent="0.25">
      <c r="A786" s="5"/>
      <c r="B786" s="94"/>
      <c r="C786" s="224"/>
      <c r="D786" s="355"/>
      <c r="E786" s="309"/>
      <c r="F786" s="320"/>
      <c r="G786" s="264"/>
      <c r="H786" s="18"/>
      <c r="I786" s="11"/>
      <c r="J786" s="11"/>
      <c r="K786" s="108"/>
      <c r="L786" s="5"/>
    </row>
    <row r="787" spans="1:12" hidden="1" x14ac:dyDescent="0.25">
      <c r="A787" s="5"/>
      <c r="B787" s="94"/>
      <c r="C787" s="224"/>
      <c r="D787" s="355"/>
      <c r="E787" s="309"/>
      <c r="F787" s="320"/>
      <c r="G787" s="264"/>
      <c r="H787" s="18"/>
      <c r="I787" s="11"/>
      <c r="J787" s="11"/>
      <c r="K787" s="108"/>
      <c r="L787" s="5"/>
    </row>
    <row r="788" spans="1:12" hidden="1" x14ac:dyDescent="0.25">
      <c r="A788" s="5"/>
      <c r="B788" s="94"/>
      <c r="C788" s="224"/>
      <c r="D788" s="355"/>
      <c r="E788" s="309"/>
      <c r="F788" s="320"/>
      <c r="G788" s="264"/>
      <c r="H788" s="18"/>
      <c r="I788" s="11"/>
      <c r="J788" s="11"/>
      <c r="K788" s="108"/>
      <c r="L788" s="5"/>
    </row>
    <row r="789" spans="1:12" hidden="1" x14ac:dyDescent="0.25">
      <c r="A789" s="5"/>
      <c r="B789" s="94"/>
      <c r="C789" s="224"/>
      <c r="D789" s="355"/>
      <c r="E789" s="325"/>
      <c r="F789" s="324"/>
      <c r="G789" s="277"/>
      <c r="H789" s="18"/>
      <c r="I789" s="11"/>
      <c r="J789" s="11"/>
      <c r="K789" s="108"/>
      <c r="L789" s="5"/>
    </row>
    <row r="790" spans="1:12" hidden="1" x14ac:dyDescent="0.25">
      <c r="A790" s="5"/>
      <c r="B790" s="94"/>
      <c r="C790" s="224"/>
      <c r="D790" s="355"/>
      <c r="E790" s="309"/>
      <c r="F790" s="320"/>
      <c r="G790" s="264"/>
      <c r="H790" s="18"/>
      <c r="I790" s="11"/>
      <c r="J790" s="11"/>
      <c r="K790" s="108"/>
      <c r="L790" s="5"/>
    </row>
    <row r="791" spans="1:12" hidden="1" x14ac:dyDescent="0.25">
      <c r="A791" s="5"/>
      <c r="B791" s="94"/>
      <c r="C791" s="224"/>
      <c r="D791" s="355"/>
      <c r="E791" s="325"/>
      <c r="F791" s="324"/>
      <c r="G791" s="277"/>
      <c r="H791" s="18"/>
      <c r="I791" s="11"/>
      <c r="J791" s="11"/>
      <c r="K791" s="108"/>
      <c r="L791" s="5"/>
    </row>
    <row r="792" spans="1:12" hidden="1" x14ac:dyDescent="0.25">
      <c r="A792" s="5"/>
      <c r="B792" s="94"/>
      <c r="C792" s="224"/>
      <c r="D792" s="355"/>
      <c r="E792" s="322"/>
      <c r="F792" s="324"/>
      <c r="G792" s="277"/>
      <c r="H792" s="18"/>
      <c r="I792" s="11"/>
      <c r="J792" s="11"/>
      <c r="K792" s="108"/>
      <c r="L792" s="5"/>
    </row>
    <row r="793" spans="1:12" hidden="1" x14ac:dyDescent="0.25">
      <c r="A793" s="5"/>
      <c r="B793" s="96"/>
      <c r="C793" s="14"/>
      <c r="D793" s="299"/>
      <c r="E793" s="300"/>
      <c r="F793" s="99"/>
      <c r="G793" s="109"/>
      <c r="H793" s="18"/>
      <c r="I793" s="11"/>
      <c r="J793" s="11"/>
      <c r="K793" s="140"/>
      <c r="L793" s="5"/>
    </row>
    <row r="794" spans="1:12" hidden="1" x14ac:dyDescent="0.25">
      <c r="A794" s="5"/>
      <c r="B794" s="88"/>
      <c r="C794" s="7"/>
      <c r="D794" s="299"/>
      <c r="E794" s="301"/>
      <c r="F794" s="65"/>
      <c r="G794" s="109"/>
      <c r="H794" s="18"/>
      <c r="I794" s="11"/>
      <c r="J794" s="11"/>
      <c r="K794" s="140"/>
      <c r="L794" s="5"/>
    </row>
    <row r="795" spans="1:12" hidden="1" x14ac:dyDescent="0.25">
      <c r="A795" s="5"/>
      <c r="B795" s="94"/>
      <c r="C795" s="224"/>
      <c r="D795" s="355"/>
      <c r="E795" s="309"/>
      <c r="F795" s="320"/>
      <c r="G795" s="264"/>
      <c r="H795" s="18"/>
      <c r="I795" s="11"/>
      <c r="J795" s="11"/>
      <c r="K795" s="108"/>
      <c r="L795" s="9"/>
    </row>
    <row r="796" spans="1:12" hidden="1" x14ac:dyDescent="0.25">
      <c r="A796" s="5"/>
      <c r="B796" s="94"/>
      <c r="C796" s="224"/>
      <c r="D796" s="355"/>
      <c r="E796" s="309"/>
      <c r="F796" s="320"/>
      <c r="G796" s="264"/>
      <c r="H796" s="18"/>
      <c r="I796" s="11"/>
      <c r="J796" s="11"/>
      <c r="K796" s="108"/>
      <c r="L796" s="9"/>
    </row>
    <row r="797" spans="1:12" hidden="1" x14ac:dyDescent="0.25">
      <c r="A797" s="5"/>
      <c r="B797" s="94"/>
      <c r="C797" s="224"/>
      <c r="D797" s="355"/>
      <c r="E797" s="309"/>
      <c r="F797" s="320"/>
      <c r="G797" s="264"/>
      <c r="H797" s="18"/>
      <c r="I797" s="11"/>
      <c r="J797" s="11"/>
      <c r="K797" s="108"/>
      <c r="L797" s="9"/>
    </row>
    <row r="798" spans="1:12" hidden="1" x14ac:dyDescent="0.25">
      <c r="A798" s="5"/>
      <c r="B798" s="94"/>
      <c r="C798" s="224"/>
      <c r="D798" s="355"/>
      <c r="E798" s="309"/>
      <c r="F798" s="320"/>
      <c r="G798" s="264"/>
      <c r="H798" s="18"/>
      <c r="I798" s="11"/>
      <c r="J798" s="11"/>
      <c r="K798" s="131"/>
      <c r="L798" s="9"/>
    </row>
    <row r="799" spans="1:12" hidden="1" x14ac:dyDescent="0.25">
      <c r="A799" s="5"/>
      <c r="B799" s="94"/>
      <c r="C799" s="224"/>
      <c r="D799" s="355"/>
      <c r="E799" s="309"/>
      <c r="F799" s="320"/>
      <c r="G799" s="264"/>
      <c r="H799" s="18"/>
      <c r="I799" s="11"/>
      <c r="J799" s="11"/>
      <c r="K799" s="131"/>
      <c r="L799" s="9"/>
    </row>
    <row r="800" spans="1:12" hidden="1" x14ac:dyDescent="0.25">
      <c r="A800" s="5"/>
      <c r="B800" s="94"/>
      <c r="C800" s="224"/>
      <c r="D800" s="355"/>
      <c r="E800" s="309"/>
      <c r="F800" s="320"/>
      <c r="G800" s="264"/>
      <c r="H800" s="18"/>
      <c r="I800" s="11"/>
      <c r="J800" s="11"/>
      <c r="K800" s="131"/>
      <c r="L800" s="9"/>
    </row>
    <row r="801" spans="1:12" hidden="1" x14ac:dyDescent="0.25">
      <c r="A801" s="5"/>
      <c r="B801" s="94"/>
      <c r="C801" s="224"/>
      <c r="D801" s="355"/>
      <c r="E801" s="309"/>
      <c r="F801" s="320"/>
      <c r="G801" s="264"/>
      <c r="H801" s="18"/>
      <c r="I801" s="11"/>
      <c r="J801" s="11"/>
      <c r="K801" s="57"/>
      <c r="L801" s="9"/>
    </row>
    <row r="802" spans="1:12" hidden="1" x14ac:dyDescent="0.25">
      <c r="A802" s="5"/>
      <c r="B802" s="94"/>
      <c r="C802" s="224"/>
      <c r="D802" s="355"/>
      <c r="E802" s="309"/>
      <c r="F802" s="320"/>
      <c r="G802" s="264"/>
      <c r="H802" s="18"/>
      <c r="I802" s="11"/>
      <c r="J802" s="11"/>
      <c r="K802" s="57"/>
      <c r="L802" s="9"/>
    </row>
    <row r="803" spans="1:12" hidden="1" x14ac:dyDescent="0.25">
      <c r="A803" s="5"/>
      <c r="B803" s="94"/>
      <c r="C803" s="224"/>
      <c r="D803" s="355"/>
      <c r="E803" s="309"/>
      <c r="F803" s="320"/>
      <c r="G803" s="264"/>
      <c r="H803" s="18"/>
      <c r="I803" s="11"/>
      <c r="J803" s="11"/>
      <c r="K803" s="57"/>
      <c r="L803" s="9"/>
    </row>
    <row r="804" spans="1:12" hidden="1" x14ac:dyDescent="0.25">
      <c r="A804" s="5"/>
      <c r="B804" s="88"/>
      <c r="C804" s="8"/>
      <c r="D804" s="299"/>
      <c r="E804" s="180"/>
      <c r="F804" s="65"/>
      <c r="G804" s="109"/>
      <c r="H804" s="18"/>
      <c r="I804" s="11"/>
      <c r="J804" s="11"/>
      <c r="K804" s="57"/>
      <c r="L804" s="9"/>
    </row>
    <row r="805" spans="1:12" hidden="1" x14ac:dyDescent="0.25">
      <c r="A805" s="5"/>
      <c r="B805" s="88"/>
      <c r="C805" s="217"/>
      <c r="D805" s="355"/>
      <c r="E805" s="211"/>
      <c r="F805" s="414"/>
      <c r="G805" s="264"/>
      <c r="H805" s="18"/>
      <c r="I805" s="11"/>
      <c r="J805" s="11"/>
      <c r="K805" s="135"/>
      <c r="L805" s="9"/>
    </row>
    <row r="806" spans="1:12" hidden="1" x14ac:dyDescent="0.25">
      <c r="A806" s="5"/>
      <c r="B806" s="88"/>
      <c r="C806" s="217"/>
      <c r="D806" s="355"/>
      <c r="E806" s="211"/>
      <c r="F806" s="502"/>
      <c r="G806" s="503"/>
      <c r="H806" s="18"/>
      <c r="I806" s="11"/>
      <c r="J806" s="11"/>
      <c r="K806" s="57"/>
      <c r="L806" s="9"/>
    </row>
    <row r="807" spans="1:12" hidden="1" x14ac:dyDescent="0.25">
      <c r="A807" s="5"/>
      <c r="B807" s="88"/>
      <c r="C807" s="217"/>
      <c r="D807" s="355"/>
      <c r="E807" s="309"/>
      <c r="F807" s="264"/>
      <c r="G807" s="264"/>
      <c r="H807" s="18"/>
      <c r="I807" s="11"/>
      <c r="J807" s="11"/>
      <c r="K807" s="57"/>
      <c r="L807" s="9"/>
    </row>
    <row r="808" spans="1:12" hidden="1" x14ac:dyDescent="0.25">
      <c r="A808" s="5"/>
      <c r="B808" s="88"/>
      <c r="C808" s="217"/>
      <c r="D808" s="355"/>
      <c r="E808" s="211"/>
      <c r="F808" s="502"/>
      <c r="G808" s="503"/>
      <c r="H808" s="18"/>
      <c r="I808" s="11"/>
      <c r="J808" s="11"/>
      <c r="K808" s="57"/>
      <c r="L808" s="10"/>
    </row>
    <row r="809" spans="1:12" hidden="1" x14ac:dyDescent="0.25">
      <c r="A809" s="5"/>
      <c r="B809" s="88"/>
      <c r="C809" s="217"/>
      <c r="D809" s="263"/>
      <c r="E809" s="309"/>
      <c r="F809" s="264"/>
      <c r="G809" s="264"/>
      <c r="H809" s="18"/>
      <c r="I809" s="11"/>
      <c r="J809" s="11"/>
      <c r="K809" s="57"/>
      <c r="L809" s="9"/>
    </row>
    <row r="810" spans="1:12" hidden="1" x14ac:dyDescent="0.25">
      <c r="A810" s="5"/>
      <c r="B810" s="88"/>
      <c r="C810" s="217"/>
      <c r="D810" s="263"/>
      <c r="E810" s="309"/>
      <c r="F810" s="264"/>
      <c r="G810" s="264"/>
      <c r="H810" s="18"/>
      <c r="I810" s="11"/>
      <c r="J810" s="11"/>
      <c r="K810" s="57"/>
      <c r="L810" s="9"/>
    </row>
    <row r="811" spans="1:12" hidden="1" x14ac:dyDescent="0.25">
      <c r="A811" s="5"/>
      <c r="B811" s="88"/>
      <c r="C811" s="217"/>
      <c r="D811" s="263"/>
      <c r="E811" s="309"/>
      <c r="F811" s="264"/>
      <c r="G811" s="264"/>
      <c r="H811" s="18"/>
      <c r="I811" s="11"/>
      <c r="J811" s="11"/>
      <c r="K811" s="57"/>
      <c r="L811" s="9"/>
    </row>
    <row r="812" spans="1:12" x14ac:dyDescent="0.25">
      <c r="A812" s="5"/>
      <c r="B812" s="88"/>
      <c r="C812" s="14"/>
      <c r="D812" s="78"/>
      <c r="E812" s="15"/>
      <c r="F812" s="99"/>
      <c r="G812" s="99"/>
      <c r="H812" s="18"/>
      <c r="I812" s="11"/>
      <c r="J812" s="11"/>
      <c r="K812" s="57"/>
      <c r="L812" s="2"/>
    </row>
    <row r="813" spans="1:12" ht="15.75" thickBot="1" x14ac:dyDescent="0.3">
      <c r="A813" s="5"/>
      <c r="B813" s="95"/>
      <c r="C813" s="70" t="s">
        <v>195</v>
      </c>
      <c r="D813" s="82"/>
      <c r="E813" s="71"/>
      <c r="F813" s="72"/>
      <c r="G813" s="265">
        <f>SUM(G657:G717)</f>
        <v>0</v>
      </c>
      <c r="H813" s="136"/>
      <c r="I813" s="16"/>
      <c r="J813" s="16"/>
      <c r="K813" s="60"/>
      <c r="L813" s="10"/>
    </row>
    <row r="814" spans="1:12" ht="15.75" thickTop="1" x14ac:dyDescent="0.25">
      <c r="A814" s="5"/>
      <c r="B814" s="96"/>
      <c r="C814" s="7"/>
      <c r="D814" s="78"/>
      <c r="E814" s="1"/>
      <c r="F814" s="163"/>
      <c r="G814" s="99"/>
      <c r="H814" s="18"/>
      <c r="I814" s="11"/>
      <c r="J814" s="11"/>
      <c r="K814" s="57"/>
      <c r="L814" s="2"/>
    </row>
    <row r="815" spans="1:12" x14ac:dyDescent="0.25">
      <c r="A815" s="5"/>
      <c r="B815" s="96"/>
      <c r="C815" s="7"/>
      <c r="D815" s="78"/>
      <c r="E815" s="1"/>
      <c r="F815" s="163"/>
      <c r="G815" s="99"/>
      <c r="H815" s="18"/>
      <c r="I815" s="11"/>
      <c r="J815" s="11"/>
      <c r="K815" s="57"/>
      <c r="L815" s="2"/>
    </row>
    <row r="816" spans="1:12" x14ac:dyDescent="0.25">
      <c r="A816" s="47"/>
      <c r="B816" s="88"/>
      <c r="C816" s="14"/>
      <c r="D816" s="78"/>
      <c r="E816" s="15"/>
      <c r="F816" s="99"/>
      <c r="G816" s="99"/>
      <c r="H816" s="18"/>
      <c r="I816" s="11"/>
      <c r="J816" s="11"/>
      <c r="K816" s="57"/>
      <c r="L816" s="2"/>
    </row>
    <row r="817" spans="1:12" x14ac:dyDescent="0.25">
      <c r="A817" s="25"/>
      <c r="B817" s="92"/>
      <c r="C817" s="25"/>
      <c r="D817" s="143"/>
      <c r="E817" s="144"/>
      <c r="F817" s="145"/>
      <c r="G817" s="145"/>
      <c r="H817" s="146"/>
      <c r="I817" s="147"/>
      <c r="J817" s="147"/>
      <c r="K817" s="148"/>
      <c r="L817" s="25"/>
    </row>
    <row r="818" spans="1:12" x14ac:dyDescent="0.25">
      <c r="A818" s="47"/>
      <c r="B818" s="93"/>
      <c r="C818" s="124"/>
      <c r="D818" s="84"/>
      <c r="E818" s="120"/>
      <c r="F818" s="125"/>
      <c r="G818" s="125"/>
      <c r="H818" s="30"/>
      <c r="I818" s="122"/>
      <c r="J818" s="122"/>
      <c r="K818" s="128"/>
      <c r="L818" s="5"/>
    </row>
    <row r="819" spans="1:12" x14ac:dyDescent="0.25">
      <c r="A819" s="47"/>
      <c r="B819" s="93"/>
      <c r="C819" s="123"/>
      <c r="D819" s="84"/>
      <c r="E819" s="120"/>
      <c r="F819" s="125"/>
      <c r="G819" s="125"/>
      <c r="H819" s="25"/>
      <c r="I819" s="120"/>
      <c r="J819" s="120"/>
      <c r="K819" s="128"/>
      <c r="L819" s="5"/>
    </row>
    <row r="820" spans="1:12" hidden="1" x14ac:dyDescent="0.25">
      <c r="A820" s="47"/>
      <c r="B820" s="93"/>
      <c r="C820" s="373"/>
      <c r="D820" s="292"/>
      <c r="E820" s="120"/>
      <c r="F820" s="125"/>
      <c r="G820" s="125"/>
      <c r="H820" s="25"/>
      <c r="I820" s="120"/>
      <c r="J820" s="120"/>
      <c r="K820" s="128"/>
      <c r="L820" s="5"/>
    </row>
    <row r="821" spans="1:12" hidden="1" x14ac:dyDescent="0.25">
      <c r="A821" s="47"/>
      <c r="B821" s="92"/>
      <c r="C821" s="374"/>
      <c r="D821" s="221"/>
      <c r="E821" s="567"/>
      <c r="F821" s="564"/>
      <c r="G821" s="561"/>
      <c r="H821" s="25"/>
      <c r="I821" s="120"/>
      <c r="J821" s="120"/>
      <c r="K821" s="128"/>
      <c r="L821" s="5"/>
    </row>
    <row r="822" spans="1:12" hidden="1" x14ac:dyDescent="0.25">
      <c r="A822" s="47"/>
      <c r="B822" s="92"/>
      <c r="C822" s="374"/>
      <c r="D822" s="221"/>
      <c r="E822" s="567"/>
      <c r="F822" s="564"/>
      <c r="G822" s="561"/>
      <c r="H822" s="25"/>
      <c r="I822" s="120"/>
      <c r="J822" s="120"/>
      <c r="K822" s="128"/>
      <c r="L822" s="5"/>
    </row>
    <row r="823" spans="1:12" hidden="1" x14ac:dyDescent="0.25">
      <c r="A823" s="47"/>
      <c r="B823" s="93"/>
      <c r="C823" s="373"/>
      <c r="D823" s="221"/>
      <c r="E823" s="190"/>
      <c r="F823" s="125"/>
      <c r="G823" s="125"/>
      <c r="H823" s="25"/>
      <c r="I823" s="120"/>
      <c r="J823" s="120"/>
      <c r="K823" s="128"/>
      <c r="L823" s="5"/>
    </row>
    <row r="824" spans="1:12" hidden="1" x14ac:dyDescent="0.25">
      <c r="A824" s="47"/>
      <c r="B824" s="93"/>
      <c r="C824" s="232"/>
      <c r="D824" s="221"/>
      <c r="E824" s="567"/>
      <c r="F824" s="564"/>
      <c r="G824" s="561"/>
      <c r="H824" s="25"/>
      <c r="I824" s="121"/>
      <c r="J824" s="121"/>
      <c r="K824" s="164"/>
      <c r="L824" s="5"/>
    </row>
    <row r="825" spans="1:12" hidden="1" x14ac:dyDescent="0.25">
      <c r="A825" s="47"/>
      <c r="B825" s="93"/>
      <c r="C825" s="232"/>
      <c r="D825" s="221"/>
      <c r="E825" s="184"/>
      <c r="F825" s="125"/>
      <c r="G825" s="125"/>
      <c r="H825" s="25"/>
      <c r="I825" s="121"/>
      <c r="J825" s="121"/>
      <c r="K825" s="164"/>
      <c r="L825" s="5"/>
    </row>
    <row r="826" spans="1:12" hidden="1" x14ac:dyDescent="0.25">
      <c r="A826" s="47"/>
      <c r="B826" s="93"/>
      <c r="C826" s="232"/>
      <c r="D826" s="221"/>
      <c r="E826" s="567"/>
      <c r="F826" s="564"/>
      <c r="G826" s="561"/>
      <c r="H826" s="25"/>
      <c r="I826" s="121"/>
      <c r="J826" s="121"/>
      <c r="K826" s="164"/>
      <c r="L826" s="5"/>
    </row>
    <row r="827" spans="1:12" hidden="1" x14ac:dyDescent="0.25">
      <c r="A827" s="47"/>
      <c r="B827" s="93"/>
      <c r="C827" s="232"/>
      <c r="D827" s="221"/>
      <c r="E827" s="184"/>
      <c r="F827" s="125"/>
      <c r="G827" s="125"/>
      <c r="H827" s="25"/>
      <c r="I827" s="121"/>
      <c r="J827" s="121"/>
      <c r="K827" s="164"/>
      <c r="L827" s="5"/>
    </row>
    <row r="828" spans="1:12" hidden="1" x14ac:dyDescent="0.25">
      <c r="A828" s="47"/>
      <c r="B828" s="93"/>
      <c r="C828" s="232"/>
      <c r="D828" s="221"/>
      <c r="E828" s="567"/>
      <c r="F828" s="564"/>
      <c r="G828" s="561"/>
      <c r="H828" s="25"/>
      <c r="I828" s="121"/>
      <c r="J828" s="121"/>
      <c r="K828" s="164"/>
      <c r="L828" s="5"/>
    </row>
    <row r="829" spans="1:12" hidden="1" x14ac:dyDescent="0.25">
      <c r="A829" s="47"/>
      <c r="B829" s="93"/>
      <c r="C829" s="232"/>
      <c r="D829" s="221"/>
      <c r="E829" s="184"/>
      <c r="F829" s="125"/>
      <c r="G829" s="125"/>
      <c r="H829" s="25"/>
      <c r="I829" s="121"/>
      <c r="J829" s="121"/>
      <c r="K829" s="164"/>
      <c r="L829" s="5"/>
    </row>
    <row r="830" spans="1:12" hidden="1" x14ac:dyDescent="0.25">
      <c r="A830" s="47"/>
      <c r="B830" s="93"/>
      <c r="C830" s="232"/>
      <c r="D830" s="221"/>
      <c r="E830" s="567"/>
      <c r="F830" s="564"/>
      <c r="G830" s="561"/>
      <c r="H830" s="25"/>
      <c r="I830" s="121"/>
      <c r="J830" s="121"/>
      <c r="K830" s="164"/>
      <c r="L830" s="5"/>
    </row>
    <row r="831" spans="1:12" hidden="1" x14ac:dyDescent="0.25">
      <c r="A831" s="47"/>
      <c r="B831" s="93"/>
      <c r="C831" s="232"/>
      <c r="D831" s="221"/>
      <c r="E831" s="184"/>
      <c r="F831" s="125"/>
      <c r="G831" s="125"/>
      <c r="H831" s="25"/>
      <c r="I831" s="121"/>
      <c r="J831" s="121"/>
      <c r="K831" s="164"/>
      <c r="L831" s="5"/>
    </row>
    <row r="832" spans="1:12" hidden="1" x14ac:dyDescent="0.25">
      <c r="A832" s="47"/>
      <c r="B832" s="93"/>
      <c r="C832" s="217"/>
      <c r="D832" s="221"/>
      <c r="E832" s="567"/>
      <c r="F832" s="564"/>
      <c r="G832" s="561"/>
      <c r="H832" s="25"/>
      <c r="I832" s="121"/>
      <c r="J832" s="121"/>
      <c r="K832" s="164"/>
      <c r="L832" s="5"/>
    </row>
    <row r="833" spans="1:12" hidden="1" x14ac:dyDescent="0.25">
      <c r="A833" s="47"/>
      <c r="B833" s="93"/>
      <c r="C833" s="217"/>
      <c r="D833" s="221"/>
      <c r="E833" s="184"/>
      <c r="F833" s="125"/>
      <c r="G833" s="125"/>
      <c r="H833" s="25"/>
      <c r="I833" s="121"/>
      <c r="J833" s="121"/>
      <c r="K833" s="164"/>
      <c r="L833" s="5"/>
    </row>
    <row r="834" spans="1:12" hidden="1" x14ac:dyDescent="0.25">
      <c r="A834" s="47"/>
      <c r="B834" s="93"/>
      <c r="C834" s="217"/>
      <c r="D834" s="221"/>
      <c r="E834" s="567"/>
      <c r="F834" s="564"/>
      <c r="G834" s="561"/>
      <c r="H834" s="25"/>
      <c r="I834" s="121"/>
      <c r="J834" s="121"/>
      <c r="K834" s="164"/>
      <c r="L834" s="5"/>
    </row>
    <row r="835" spans="1:12" x14ac:dyDescent="0.25">
      <c r="A835" s="47"/>
      <c r="B835" s="93"/>
      <c r="C835" s="123"/>
      <c r="D835" s="84"/>
      <c r="E835" s="120"/>
      <c r="F835" s="125"/>
      <c r="G835" s="125"/>
      <c r="H835" s="25"/>
      <c r="I835" s="121"/>
      <c r="J835" s="121"/>
      <c r="K835" s="164"/>
      <c r="L835" s="5"/>
    </row>
    <row r="836" spans="1:12" x14ac:dyDescent="0.25">
      <c r="A836" s="47"/>
      <c r="B836" s="568"/>
      <c r="C836" s="8"/>
      <c r="D836" s="75"/>
      <c r="E836" s="6"/>
      <c r="F836" s="65"/>
      <c r="G836" s="253"/>
      <c r="H836" s="136"/>
      <c r="I836" s="16"/>
      <c r="J836" s="16"/>
      <c r="K836" s="60"/>
      <c r="L836" s="5"/>
    </row>
    <row r="837" spans="1:12" x14ac:dyDescent="0.25">
      <c r="A837" s="47"/>
      <c r="B837" s="568"/>
      <c r="C837" s="569"/>
      <c r="D837" s="570"/>
      <c r="E837" s="47"/>
      <c r="F837" s="571"/>
      <c r="G837" s="571"/>
      <c r="H837" s="129"/>
      <c r="I837" s="103"/>
      <c r="J837" s="103"/>
      <c r="K837" s="119"/>
      <c r="L837" s="5"/>
    </row>
    <row r="838" spans="1:12" x14ac:dyDescent="0.25">
      <c r="A838" s="495"/>
      <c r="B838" s="495"/>
      <c r="C838" s="495"/>
      <c r="D838" s="495"/>
      <c r="E838" s="495"/>
      <c r="F838" s="495"/>
      <c r="G838" s="495"/>
    </row>
    <row r="839" spans="1:12" x14ac:dyDescent="0.25">
      <c r="A839" s="495"/>
      <c r="B839" s="591"/>
      <c r="C839" s="591"/>
      <c r="D839" s="495"/>
      <c r="E839" s="495"/>
      <c r="F839" s="495"/>
      <c r="G839" s="495"/>
    </row>
    <row r="840" spans="1:12" x14ac:dyDescent="0.25">
      <c r="A840" s="495"/>
      <c r="B840" s="496"/>
      <c r="C840" s="572"/>
      <c r="D840" s="495"/>
      <c r="E840" s="495"/>
      <c r="F840" s="495"/>
      <c r="G840" s="495"/>
    </row>
    <row r="841" spans="1:12" x14ac:dyDescent="0.25">
      <c r="A841" s="495"/>
      <c r="B841" s="496"/>
      <c r="C841" s="496"/>
      <c r="D841" s="495"/>
      <c r="E841" s="495"/>
      <c r="F841" s="495"/>
      <c r="G841" s="495"/>
    </row>
    <row r="842" spans="1:12" x14ac:dyDescent="0.25">
      <c r="B842" s="392"/>
      <c r="C842" s="498"/>
      <c r="D842" s="203"/>
      <c r="E842" s="497"/>
      <c r="F842" s="459"/>
      <c r="G842" s="305"/>
    </row>
  </sheetData>
  <mergeCells count="16">
    <mergeCell ref="C17:L17"/>
    <mergeCell ref="B68:K68"/>
    <mergeCell ref="B233:K233"/>
    <mergeCell ref="L534:L550"/>
    <mergeCell ref="B567:K567"/>
    <mergeCell ref="C18:L18"/>
    <mergeCell ref="C19:L19"/>
    <mergeCell ref="C20:L20"/>
    <mergeCell ref="H31:K31"/>
    <mergeCell ref="E66:G66"/>
    <mergeCell ref="H66:K66"/>
    <mergeCell ref="C2:K2"/>
    <mergeCell ref="C3:K3"/>
    <mergeCell ref="C5:K5"/>
    <mergeCell ref="C12:K12"/>
    <mergeCell ref="C16:L16"/>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56"/>
  <sheetViews>
    <sheetView topLeftCell="A187" zoomScaleNormal="100" workbookViewId="0">
      <selection activeCell="C283" sqref="C283"/>
    </sheetView>
  </sheetViews>
  <sheetFormatPr defaultRowHeight="15" x14ac:dyDescent="0.25"/>
  <cols>
    <col min="1" max="2" width="3.42578125" customWidth="1"/>
    <col min="3" max="3" width="51" customWidth="1"/>
    <col min="4" max="4" width="7.28515625" customWidth="1"/>
    <col min="5" max="7" width="8.85546875" customWidth="1"/>
    <col min="8"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333</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334</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422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x14ac:dyDescent="0.25">
      <c r="A16" s="5"/>
      <c r="B16" s="117" t="s">
        <v>0</v>
      </c>
      <c r="C16" s="686" t="s">
        <v>502</v>
      </c>
      <c r="D16" s="686"/>
      <c r="E16" s="686"/>
      <c r="F16" s="686"/>
      <c r="G16" s="686"/>
      <c r="H16" s="686"/>
      <c r="I16" s="686"/>
      <c r="J16" s="686"/>
      <c r="K16" s="686"/>
      <c r="L16" s="686"/>
    </row>
    <row r="17" spans="1:12" ht="42.95" customHeight="1" x14ac:dyDescent="0.25">
      <c r="A17" s="5"/>
      <c r="B17" s="117" t="s">
        <v>0</v>
      </c>
      <c r="C17" s="692" t="s">
        <v>514</v>
      </c>
      <c r="D17" s="692"/>
      <c r="E17" s="692"/>
      <c r="F17" s="692"/>
      <c r="G17" s="692"/>
      <c r="H17" s="692"/>
      <c r="I17" s="692"/>
      <c r="J17" s="692"/>
      <c r="K17" s="692"/>
      <c r="L17" s="692"/>
    </row>
    <row r="18" spans="1:12" x14ac:dyDescent="0.25">
      <c r="A18" s="5"/>
      <c r="B18" s="117" t="s">
        <v>0</v>
      </c>
      <c r="C18" s="681"/>
      <c r="D18" s="681"/>
      <c r="E18" s="681"/>
      <c r="F18" s="681"/>
      <c r="G18" s="681"/>
      <c r="H18" s="681"/>
      <c r="I18" s="681"/>
      <c r="J18" s="681"/>
      <c r="K18" s="681"/>
      <c r="L18" s="681"/>
    </row>
    <row r="19" spans="1:12" x14ac:dyDescent="0.25">
      <c r="A19" s="5"/>
      <c r="B19" s="117" t="s">
        <v>0</v>
      </c>
      <c r="C19" s="681"/>
      <c r="D19" s="681"/>
      <c r="E19" s="681"/>
      <c r="F19" s="681"/>
      <c r="G19" s="681"/>
      <c r="H19" s="681"/>
      <c r="I19" s="681"/>
      <c r="J19" s="681"/>
      <c r="K19" s="681"/>
      <c r="L19" s="681"/>
    </row>
    <row r="20" spans="1:12" x14ac:dyDescent="0.25">
      <c r="A20" s="5"/>
      <c r="B20" s="117" t="s">
        <v>0</v>
      </c>
      <c r="C20" s="682"/>
      <c r="D20" s="682"/>
      <c r="E20" s="682"/>
      <c r="F20" s="682"/>
      <c r="G20" s="682"/>
      <c r="H20" s="682"/>
      <c r="I20" s="682"/>
      <c r="J20" s="682"/>
      <c r="K20" s="682"/>
      <c r="L20" s="682"/>
    </row>
    <row r="21" spans="1:12" x14ac:dyDescent="0.25">
      <c r="A21" s="5"/>
      <c r="B21" s="117"/>
      <c r="C21" s="8"/>
      <c r="D21" s="75"/>
      <c r="E21" s="6"/>
      <c r="F21" s="63"/>
      <c r="G21" s="64"/>
      <c r="H21" s="129"/>
      <c r="I21" s="3"/>
      <c r="J21" s="3"/>
      <c r="K21" s="119"/>
      <c r="L21" s="5"/>
    </row>
    <row r="22" spans="1:12" ht="25.5" x14ac:dyDescent="0.25">
      <c r="A22" s="5"/>
      <c r="B22" s="117"/>
      <c r="C22" s="487" t="s">
        <v>418</v>
      </c>
      <c r="D22" s="75"/>
      <c r="E22" s="6"/>
      <c r="F22" s="63"/>
      <c r="G22" s="64"/>
      <c r="H22" s="129"/>
      <c r="I22" s="3"/>
      <c r="J22" s="3"/>
      <c r="K22" s="119"/>
      <c r="L22" s="5"/>
    </row>
    <row r="23" spans="1:12" x14ac:dyDescent="0.25">
      <c r="A23" s="5"/>
      <c r="B23" s="117"/>
      <c r="C23" s="490"/>
      <c r="D23" s="75"/>
      <c r="E23" s="6"/>
      <c r="F23" s="63"/>
      <c r="G23" s="64"/>
      <c r="H23" s="129"/>
      <c r="I23" s="3"/>
      <c r="J23" s="3"/>
      <c r="K23" s="119"/>
      <c r="L23" s="5"/>
    </row>
    <row r="24" spans="1:12" x14ac:dyDescent="0.25">
      <c r="A24" s="5"/>
      <c r="B24" s="117"/>
      <c r="C24" s="23"/>
      <c r="D24" s="75"/>
      <c r="E24" s="6"/>
      <c r="F24" s="63"/>
      <c r="G24" s="64"/>
      <c r="H24" s="129"/>
      <c r="I24" s="3"/>
      <c r="J24" s="3"/>
      <c r="K24" s="119"/>
      <c r="L24" s="5"/>
    </row>
    <row r="25" spans="1:12" x14ac:dyDescent="0.25">
      <c r="A25" s="5"/>
      <c r="B25" s="113"/>
      <c r="C25" s="23"/>
      <c r="D25" s="75"/>
      <c r="E25" s="6"/>
      <c r="F25" s="63"/>
      <c r="G25" s="64"/>
      <c r="H25" s="129"/>
      <c r="I25" s="3"/>
      <c r="J25" s="3"/>
      <c r="K25" s="119"/>
      <c r="L25" s="5"/>
    </row>
    <row r="26" spans="1:12" x14ac:dyDescent="0.25">
      <c r="A26" s="5"/>
      <c r="B26" s="88"/>
      <c r="C26" s="8"/>
      <c r="D26" s="75"/>
      <c r="E26" s="6"/>
      <c r="F26" s="63"/>
      <c r="G26" s="64"/>
      <c r="H26" s="129"/>
      <c r="I26" s="3"/>
      <c r="J26" s="3"/>
      <c r="K26" s="119"/>
      <c r="L26" s="5"/>
    </row>
    <row r="27" spans="1:12" x14ac:dyDescent="0.25">
      <c r="A27" s="5"/>
      <c r="B27" s="88"/>
      <c r="C27" s="8"/>
      <c r="D27" s="75"/>
      <c r="E27" s="6"/>
      <c r="F27" s="63"/>
      <c r="G27" s="64"/>
      <c r="H27" s="129"/>
      <c r="I27" s="103"/>
      <c r="J27" s="103"/>
      <c r="K27" s="119"/>
      <c r="L27" s="5"/>
    </row>
    <row r="28" spans="1:12" x14ac:dyDescent="0.25">
      <c r="A28" s="5"/>
      <c r="B28" s="88"/>
      <c r="C28" s="8"/>
      <c r="D28" s="75"/>
      <c r="E28" s="6"/>
      <c r="F28" s="63"/>
      <c r="G28" s="64"/>
      <c r="H28" s="129"/>
      <c r="I28" s="103"/>
      <c r="J28" s="103"/>
      <c r="K28" s="119"/>
      <c r="L28" s="5"/>
    </row>
    <row r="29" spans="1:12" x14ac:dyDescent="0.25">
      <c r="A29" s="5"/>
      <c r="B29" s="110"/>
      <c r="C29" s="23"/>
      <c r="D29" s="75"/>
      <c r="E29" s="6"/>
      <c r="F29" s="63"/>
      <c r="G29" s="64"/>
      <c r="H29" s="129"/>
      <c r="I29" s="3"/>
      <c r="J29" s="3"/>
      <c r="K29" s="119"/>
      <c r="L29" s="5"/>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6">
        <f>$G151</f>
        <v>0</v>
      </c>
      <c r="H38" s="18"/>
      <c r="I38" s="11"/>
      <c r="J38" s="11"/>
      <c r="K38" s="57"/>
      <c r="L38" s="13"/>
    </row>
    <row r="39" spans="1:12" x14ac:dyDescent="0.25">
      <c r="A39" s="5"/>
      <c r="B39" s="94" t="s">
        <v>3</v>
      </c>
      <c r="C39" s="112" t="s">
        <v>186</v>
      </c>
      <c r="D39" s="76"/>
      <c r="E39" s="10"/>
      <c r="F39" s="65"/>
      <c r="G39" s="447">
        <f>$G218</f>
        <v>0</v>
      </c>
      <c r="H39" s="18"/>
      <c r="I39" s="11"/>
      <c r="J39" s="11"/>
      <c r="K39" s="57"/>
      <c r="L39" s="13"/>
    </row>
    <row r="40" spans="1:12" x14ac:dyDescent="0.25">
      <c r="A40" s="5"/>
      <c r="B40" s="94" t="s">
        <v>7</v>
      </c>
      <c r="C40" s="112"/>
      <c r="D40" s="76"/>
      <c r="E40" s="10"/>
      <c r="F40" s="65"/>
      <c r="G40" s="447"/>
      <c r="H40" s="18"/>
      <c r="I40" s="11"/>
      <c r="J40" s="11"/>
      <c r="K40" s="57"/>
      <c r="L40" s="13"/>
    </row>
    <row r="41" spans="1:12" x14ac:dyDescent="0.25">
      <c r="A41" s="5"/>
      <c r="B41" s="89"/>
      <c r="C41" s="508"/>
      <c r="D41" s="76"/>
      <c r="E41" s="10"/>
      <c r="F41" s="65"/>
      <c r="G41" s="447"/>
      <c r="H41" s="18"/>
      <c r="I41" s="11"/>
      <c r="J41" s="11"/>
      <c r="K41" s="57"/>
      <c r="L41" s="13"/>
    </row>
    <row r="42" spans="1:12" x14ac:dyDescent="0.25">
      <c r="A42" s="5"/>
      <c r="B42" s="96"/>
      <c r="C42" s="509"/>
      <c r="D42" s="76"/>
      <c r="E42" s="10"/>
      <c r="F42" s="65"/>
      <c r="G42" s="447"/>
      <c r="H42" s="18"/>
      <c r="I42" s="11"/>
      <c r="J42" s="11"/>
      <c r="K42" s="57"/>
      <c r="L42" s="13"/>
    </row>
    <row r="43" spans="1:12" x14ac:dyDescent="0.25">
      <c r="A43" s="5"/>
      <c r="B43" s="89"/>
      <c r="C43" s="51"/>
      <c r="D43" s="76"/>
      <c r="E43" s="10"/>
      <c r="F43" s="65"/>
      <c r="G43" s="447"/>
      <c r="H43" s="18"/>
      <c r="I43" s="11"/>
      <c r="J43" s="11"/>
      <c r="K43" s="57"/>
      <c r="L43" s="13"/>
    </row>
    <row r="44" spans="1:12" x14ac:dyDescent="0.25">
      <c r="A44" s="5"/>
      <c r="B44" s="88" t="s">
        <v>32</v>
      </c>
      <c r="C44" s="8" t="s">
        <v>4</v>
      </c>
      <c r="D44" s="76"/>
      <c r="E44" s="10"/>
      <c r="F44" s="65"/>
      <c r="G44" s="447"/>
      <c r="H44" s="18"/>
      <c r="I44" s="11"/>
      <c r="J44" s="11"/>
      <c r="K44" s="57"/>
      <c r="L44" s="13"/>
    </row>
    <row r="45" spans="1:12" x14ac:dyDescent="0.25">
      <c r="A45" s="5"/>
      <c r="B45" s="89"/>
      <c r="C45" s="51"/>
      <c r="D45" s="76"/>
      <c r="E45" s="10"/>
      <c r="F45" s="65"/>
      <c r="G45" s="447"/>
      <c r="H45" s="18"/>
      <c r="I45" s="11"/>
      <c r="J45" s="11"/>
      <c r="K45" s="57"/>
      <c r="L45" s="13"/>
    </row>
    <row r="46" spans="1:12" x14ac:dyDescent="0.25">
      <c r="A46" s="5"/>
      <c r="B46" s="114" t="s">
        <v>2</v>
      </c>
      <c r="C46" s="112" t="s">
        <v>5</v>
      </c>
      <c r="D46" s="76"/>
      <c r="E46" s="10"/>
      <c r="F46" s="65"/>
      <c r="G46" s="447">
        <f>$G305</f>
        <v>0</v>
      </c>
      <c r="H46" s="18"/>
      <c r="I46" s="11"/>
      <c r="J46" s="11"/>
      <c r="K46" s="57"/>
      <c r="L46" s="13"/>
    </row>
    <row r="47" spans="1:12" x14ac:dyDescent="0.25">
      <c r="A47" s="5"/>
      <c r="B47" s="114" t="s">
        <v>3</v>
      </c>
      <c r="C47" s="112" t="s">
        <v>6</v>
      </c>
      <c r="D47" s="76"/>
      <c r="E47" s="10"/>
      <c r="F47" s="65"/>
      <c r="G47" s="447">
        <f>$G329</f>
        <v>0</v>
      </c>
      <c r="H47" s="18"/>
      <c r="I47" s="11"/>
      <c r="J47" s="11"/>
      <c r="K47" s="57"/>
      <c r="L47" s="13"/>
    </row>
    <row r="48" spans="1:12" x14ac:dyDescent="0.25">
      <c r="A48" s="5"/>
      <c r="B48" s="114" t="s">
        <v>7</v>
      </c>
      <c r="C48" s="112" t="s">
        <v>8</v>
      </c>
      <c r="D48" s="76"/>
      <c r="E48" s="10"/>
      <c r="F48" s="65"/>
      <c r="G48" s="447">
        <f>$G409</f>
        <v>0</v>
      </c>
      <c r="H48" s="18"/>
      <c r="I48" s="11"/>
      <c r="J48" s="11"/>
      <c r="K48" s="57"/>
      <c r="L48" s="13"/>
    </row>
    <row r="49" spans="1:12" x14ac:dyDescent="0.25">
      <c r="A49" s="5"/>
      <c r="B49" s="114" t="s">
        <v>9</v>
      </c>
      <c r="C49" s="112" t="s">
        <v>10</v>
      </c>
      <c r="D49" s="76"/>
      <c r="E49" s="10"/>
      <c r="F49" s="65"/>
      <c r="G49" s="447">
        <f>$G467</f>
        <v>0</v>
      </c>
      <c r="H49" s="18"/>
      <c r="I49" s="11"/>
      <c r="J49" s="11"/>
      <c r="K49" s="57"/>
      <c r="L49" s="13"/>
    </row>
    <row r="50" spans="1:12" x14ac:dyDescent="0.25">
      <c r="A50" s="5"/>
      <c r="B50" s="114" t="s">
        <v>11</v>
      </c>
      <c r="C50" s="112"/>
      <c r="D50" s="76"/>
      <c r="E50" s="10"/>
      <c r="F50" s="65"/>
      <c r="G50" s="447"/>
      <c r="H50" s="18"/>
      <c r="I50" s="11"/>
      <c r="J50" s="11"/>
      <c r="K50" s="57"/>
      <c r="L50" s="13"/>
    </row>
    <row r="51" spans="1:12" x14ac:dyDescent="0.25">
      <c r="A51" s="5"/>
      <c r="B51" s="114" t="s">
        <v>177</v>
      </c>
      <c r="C51" s="112" t="s">
        <v>153</v>
      </c>
      <c r="D51" s="88"/>
      <c r="E51" s="8"/>
      <c r="F51" s="88"/>
      <c r="G51" s="446">
        <f>$G535</f>
        <v>0</v>
      </c>
      <c r="H51" s="88"/>
      <c r="I51" s="8"/>
      <c r="J51" s="8"/>
      <c r="K51" s="88"/>
      <c r="L51" s="8"/>
    </row>
    <row r="52" spans="1:12" x14ac:dyDescent="0.25">
      <c r="A52" s="5"/>
      <c r="B52" s="114" t="s">
        <v>180</v>
      </c>
      <c r="C52" s="112"/>
      <c r="D52" s="88"/>
      <c r="E52" s="8"/>
      <c r="F52" s="88"/>
      <c r="G52" s="446"/>
      <c r="H52" s="88"/>
      <c r="I52" s="8"/>
      <c r="J52" s="8"/>
      <c r="K52" s="88"/>
      <c r="L52" s="8"/>
    </row>
    <row r="53" spans="1:12" x14ac:dyDescent="0.25">
      <c r="A53" s="5"/>
      <c r="B53" s="114" t="s">
        <v>181</v>
      </c>
      <c r="C53" s="112" t="s">
        <v>13</v>
      </c>
      <c r="D53" s="76"/>
      <c r="E53" s="10"/>
      <c r="F53" s="65"/>
      <c r="G53" s="447">
        <f>$G571</f>
        <v>0</v>
      </c>
      <c r="H53" s="18"/>
      <c r="I53" s="11"/>
      <c r="J53" s="11"/>
      <c r="K53" s="57"/>
      <c r="L53" s="13"/>
    </row>
    <row r="54" spans="1:12" x14ac:dyDescent="0.25">
      <c r="A54" s="5"/>
      <c r="B54" s="89"/>
      <c r="C54" s="51"/>
      <c r="D54" s="76"/>
      <c r="E54" s="10"/>
      <c r="F54" s="65"/>
      <c r="G54" s="448"/>
      <c r="H54" s="18"/>
      <c r="I54" s="11"/>
      <c r="J54" s="11"/>
      <c r="K54" s="57"/>
      <c r="L54" s="13"/>
    </row>
    <row r="55" spans="1:12" x14ac:dyDescent="0.25">
      <c r="A55" s="5"/>
      <c r="B55" s="89"/>
      <c r="C55" s="51"/>
      <c r="D55" s="76"/>
      <c r="E55" s="10"/>
      <c r="F55" s="65"/>
      <c r="G55" s="448"/>
      <c r="H55" s="18"/>
      <c r="I55" s="11"/>
      <c r="J55" s="11"/>
      <c r="K55" s="57"/>
      <c r="L55" s="13"/>
    </row>
    <row r="56" spans="1:12" x14ac:dyDescent="0.25">
      <c r="A56" s="5"/>
      <c r="B56" s="88" t="s">
        <v>41</v>
      </c>
      <c r="C56" s="8" t="s">
        <v>42</v>
      </c>
      <c r="D56" s="76"/>
      <c r="E56" s="10"/>
      <c r="F56" s="65"/>
      <c r="G56" s="448"/>
      <c r="H56" s="18"/>
      <c r="I56" s="11"/>
      <c r="J56" s="11"/>
      <c r="K56" s="57"/>
      <c r="L56" s="13"/>
    </row>
    <row r="57" spans="1:12" x14ac:dyDescent="0.25">
      <c r="A57" s="5"/>
      <c r="B57" s="88"/>
      <c r="C57" s="8"/>
      <c r="D57" s="76"/>
      <c r="E57" s="10"/>
      <c r="F57" s="65"/>
      <c r="G57" s="448"/>
      <c r="H57" s="18"/>
      <c r="I57" s="11"/>
      <c r="J57" s="11"/>
      <c r="K57" s="57"/>
      <c r="L57" s="13"/>
    </row>
    <row r="58" spans="1:12" x14ac:dyDescent="0.25">
      <c r="A58" s="5"/>
      <c r="B58" s="114" t="s">
        <v>2</v>
      </c>
      <c r="C58" s="112"/>
      <c r="D58" s="76"/>
      <c r="E58" s="10"/>
      <c r="F58" s="65"/>
      <c r="G58" s="447"/>
      <c r="H58" s="18"/>
      <c r="I58" s="11"/>
      <c r="J58" s="11"/>
      <c r="K58" s="57"/>
      <c r="L58" s="13"/>
    </row>
    <row r="59" spans="1:12" x14ac:dyDescent="0.25">
      <c r="A59" s="5"/>
      <c r="B59" s="114" t="s">
        <v>3</v>
      </c>
      <c r="C59" s="112"/>
      <c r="D59" s="76"/>
      <c r="E59" s="10"/>
      <c r="F59" s="65"/>
      <c r="G59" s="447"/>
      <c r="H59" s="18"/>
      <c r="I59" s="11"/>
      <c r="J59" s="11"/>
      <c r="K59" s="57"/>
      <c r="L59" s="13"/>
    </row>
    <row r="60" spans="1:12" x14ac:dyDescent="0.25">
      <c r="A60" s="5"/>
      <c r="B60" s="114" t="s">
        <v>7</v>
      </c>
      <c r="C60" s="112" t="s">
        <v>15</v>
      </c>
      <c r="D60" s="76"/>
      <c r="E60" s="10"/>
      <c r="F60" s="65"/>
      <c r="G60" s="447">
        <f>$G827</f>
        <v>0</v>
      </c>
      <c r="H60" s="18"/>
      <c r="I60" s="11"/>
      <c r="J60" s="11"/>
      <c r="K60" s="57"/>
      <c r="L60" s="13"/>
    </row>
    <row r="61" spans="1:12" ht="15.75" thickBot="1" x14ac:dyDescent="0.3">
      <c r="A61" s="5"/>
      <c r="B61" s="416" t="s">
        <v>9</v>
      </c>
      <c r="C61" s="417"/>
      <c r="D61" s="418"/>
      <c r="E61" s="419"/>
      <c r="F61" s="420"/>
      <c r="G61" s="449"/>
      <c r="H61" s="18"/>
      <c r="I61" s="11"/>
      <c r="J61" s="11"/>
      <c r="K61" s="57"/>
      <c r="L61" s="13"/>
    </row>
    <row r="62" spans="1:12" ht="15.75" thickTop="1" x14ac:dyDescent="0.25">
      <c r="C62" s="112" t="s">
        <v>254</v>
      </c>
      <c r="H62" s="444">
        <f>SUM(G38:G61)</f>
        <v>0</v>
      </c>
      <c r="L62" s="203"/>
    </row>
    <row r="63" spans="1:12" x14ac:dyDescent="0.25">
      <c r="C63" s="112"/>
      <c r="H63" s="453"/>
      <c r="L63" s="203"/>
    </row>
    <row r="64" spans="1:12" x14ac:dyDescent="0.25">
      <c r="B64" s="460"/>
      <c r="C64" s="504"/>
      <c r="D64" s="203"/>
      <c r="E64" s="203"/>
      <c r="F64" s="203"/>
      <c r="G64" s="453"/>
      <c r="H64" s="453"/>
      <c r="J64" s="507"/>
      <c r="L64" s="203"/>
    </row>
    <row r="65" spans="1:12" x14ac:dyDescent="0.25">
      <c r="C65" s="112"/>
      <c r="H65" s="453"/>
      <c r="L65" s="203"/>
    </row>
    <row r="66" spans="1:12" x14ac:dyDescent="0.25">
      <c r="A66" s="5"/>
      <c r="B66" s="96"/>
      <c r="C66" s="509"/>
      <c r="D66" s="77"/>
      <c r="E66" s="684"/>
      <c r="F66" s="684"/>
      <c r="G66" s="684"/>
      <c r="H66" s="685"/>
      <c r="I66" s="685"/>
      <c r="J66" s="685"/>
      <c r="K66" s="685"/>
      <c r="L66" s="201"/>
    </row>
    <row r="67" spans="1:12" x14ac:dyDescent="0.25">
      <c r="A67" s="4"/>
      <c r="B67" s="89"/>
      <c r="C67" s="52"/>
      <c r="D67" s="146"/>
      <c r="E67" s="202"/>
      <c r="F67" s="147"/>
      <c r="G67" s="148"/>
      <c r="H67" s="146"/>
      <c r="I67" s="202"/>
      <c r="J67" s="147"/>
      <c r="K67" s="148"/>
      <c r="L67" s="147"/>
    </row>
    <row r="68" spans="1:12" ht="15.75" x14ac:dyDescent="0.25">
      <c r="A68" s="90" t="s">
        <v>16</v>
      </c>
      <c r="B68" s="678" t="s">
        <v>1</v>
      </c>
      <c r="C68" s="678"/>
      <c r="D68" s="678"/>
      <c r="E68" s="678"/>
      <c r="F68" s="678"/>
      <c r="G68" s="678"/>
      <c r="H68" s="678"/>
      <c r="I68" s="678"/>
      <c r="J68" s="678"/>
      <c r="K68" s="678"/>
      <c r="L68" s="25"/>
    </row>
    <row r="69" spans="1:12" x14ac:dyDescent="0.25">
      <c r="A69" s="25"/>
      <c r="B69" s="88"/>
      <c r="C69" s="14"/>
      <c r="D69" s="454" t="s">
        <v>154</v>
      </c>
      <c r="E69" s="455" t="s">
        <v>155</v>
      </c>
      <c r="F69" s="456" t="s">
        <v>204</v>
      </c>
      <c r="G69" s="457" t="s">
        <v>194</v>
      </c>
      <c r="H69" s="55"/>
      <c r="I69" s="49"/>
      <c r="J69" s="49"/>
      <c r="K69" s="59"/>
      <c r="L69" s="25"/>
    </row>
    <row r="70" spans="1:12" x14ac:dyDescent="0.25">
      <c r="A70" s="25"/>
      <c r="B70" s="91" t="s">
        <v>2</v>
      </c>
      <c r="C70" s="50" t="s">
        <v>149</v>
      </c>
      <c r="D70" s="79"/>
      <c r="E70" s="20"/>
      <c r="F70" s="66"/>
      <c r="G70" s="66"/>
      <c r="H70" s="54"/>
      <c r="I70" s="20"/>
      <c r="J70" s="20"/>
      <c r="K70" s="60"/>
      <c r="L70" s="25"/>
    </row>
    <row r="71" spans="1:12" x14ac:dyDescent="0.25">
      <c r="A71" s="5"/>
      <c r="B71" s="88"/>
      <c r="C71" s="14"/>
      <c r="D71" s="78"/>
      <c r="E71" s="10"/>
      <c r="F71" s="65"/>
      <c r="G71" s="65"/>
      <c r="H71" s="136"/>
      <c r="I71" s="16"/>
      <c r="J71" s="16"/>
      <c r="K71" s="140"/>
      <c r="L71" s="5"/>
    </row>
    <row r="72" spans="1:12" ht="39" x14ac:dyDescent="0.25">
      <c r="A72" s="5"/>
      <c r="B72" s="88">
        <v>1</v>
      </c>
      <c r="C72" s="165" t="s">
        <v>429</v>
      </c>
      <c r="D72" s="15" t="s">
        <v>25</v>
      </c>
      <c r="E72" s="266">
        <v>1</v>
      </c>
      <c r="F72" s="253">
        <v>0</v>
      </c>
      <c r="G72" s="253">
        <f>E72*F72</f>
        <v>0</v>
      </c>
      <c r="H72" s="15"/>
      <c r="I72" s="167"/>
      <c r="J72" s="167"/>
      <c r="K72" s="174"/>
      <c r="L72" s="10"/>
    </row>
    <row r="73" spans="1:12" x14ac:dyDescent="0.25">
      <c r="A73" s="5"/>
      <c r="B73" s="88"/>
      <c r="C73" s="14"/>
      <c r="D73" s="10"/>
      <c r="E73" s="180"/>
      <c r="F73" s="65"/>
      <c r="G73" s="65"/>
      <c r="H73" s="10"/>
      <c r="I73" s="10"/>
      <c r="J73" s="167"/>
      <c r="K73" s="140"/>
      <c r="L73" s="10"/>
    </row>
    <row r="74" spans="1:12" ht="30.95" customHeight="1" x14ac:dyDescent="0.25">
      <c r="A74" s="5"/>
      <c r="B74" s="88">
        <v>2</v>
      </c>
      <c r="C74" s="14" t="s">
        <v>504</v>
      </c>
      <c r="D74" s="15"/>
      <c r="E74" s="266"/>
      <c r="F74" s="253"/>
      <c r="G74" s="253"/>
      <c r="H74" s="18"/>
      <c r="I74" s="168"/>
      <c r="J74" s="168"/>
      <c r="K74" s="57"/>
      <c r="L74" s="10"/>
    </row>
    <row r="75" spans="1:12" ht="38.25" x14ac:dyDescent="0.25">
      <c r="A75" s="5"/>
      <c r="B75" s="390" t="s">
        <v>19</v>
      </c>
      <c r="C75" s="361" t="s">
        <v>511</v>
      </c>
      <c r="D75" s="362" t="s">
        <v>28</v>
      </c>
      <c r="E75" s="360">
        <v>5</v>
      </c>
      <c r="F75" s="253">
        <v>0</v>
      </c>
      <c r="G75" s="253">
        <f>E75*F75</f>
        <v>0</v>
      </c>
      <c r="H75" s="10"/>
      <c r="I75" s="10"/>
      <c r="J75" s="10"/>
      <c r="K75" s="57"/>
      <c r="L75" s="10"/>
    </row>
    <row r="76" spans="1:12" x14ac:dyDescent="0.25">
      <c r="A76" s="5"/>
      <c r="B76" s="214"/>
      <c r="C76" s="215"/>
      <c r="D76" s="32"/>
      <c r="E76" s="211"/>
      <c r="F76" s="254"/>
      <c r="G76" s="254"/>
      <c r="H76" s="18"/>
      <c r="I76" s="18"/>
      <c r="J76" s="18"/>
      <c r="K76" s="57"/>
      <c r="L76" s="10"/>
    </row>
    <row r="77" spans="1:12" hidden="1" x14ac:dyDescent="0.25">
      <c r="A77" s="5"/>
      <c r="B77" s="88"/>
      <c r="C77" s="14"/>
      <c r="D77" s="10"/>
      <c r="E77" s="180"/>
      <c r="F77" s="65"/>
      <c r="G77" s="65"/>
      <c r="H77" s="10"/>
      <c r="I77" s="10"/>
      <c r="J77" s="10"/>
      <c r="K77" s="140"/>
      <c r="L77" s="10"/>
    </row>
    <row r="78" spans="1:12" hidden="1" x14ac:dyDescent="0.25">
      <c r="A78" s="5"/>
      <c r="B78" s="88"/>
      <c r="C78" s="14"/>
      <c r="D78" s="10"/>
      <c r="E78" s="180"/>
      <c r="F78" s="65"/>
      <c r="G78" s="65"/>
      <c r="H78" s="10"/>
      <c r="I78" s="10"/>
      <c r="J78" s="10"/>
      <c r="K78" s="57"/>
      <c r="L78" s="10"/>
    </row>
    <row r="79" spans="1:12" hidden="1" x14ac:dyDescent="0.25">
      <c r="A79" s="5"/>
      <c r="B79" s="94"/>
      <c r="C79" s="224"/>
      <c r="D79" s="326"/>
      <c r="E79" s="256"/>
      <c r="F79" s="254"/>
      <c r="G79" s="254"/>
      <c r="H79" s="10"/>
      <c r="I79" s="10"/>
      <c r="J79" s="10"/>
      <c r="K79" s="57"/>
      <c r="L79" s="10"/>
    </row>
    <row r="80" spans="1:12" hidden="1" x14ac:dyDescent="0.25">
      <c r="A80" s="5"/>
      <c r="B80" s="94"/>
      <c r="C80" s="327"/>
      <c r="D80" s="326"/>
      <c r="E80" s="256"/>
      <c r="F80" s="254"/>
      <c r="G80" s="254"/>
      <c r="H80" s="18"/>
      <c r="I80" s="18"/>
      <c r="J80" s="18"/>
      <c r="K80" s="57"/>
      <c r="L80" s="10"/>
    </row>
    <row r="81" spans="1:12" hidden="1" x14ac:dyDescent="0.25">
      <c r="A81" s="5"/>
      <c r="B81" s="94"/>
      <c r="C81" s="327"/>
      <c r="D81" s="204"/>
      <c r="E81" s="256"/>
      <c r="F81" s="254"/>
      <c r="G81" s="254"/>
      <c r="H81" s="18"/>
      <c r="I81" s="204"/>
      <c r="J81" s="255"/>
    </row>
    <row r="82" spans="1:12" hidden="1" x14ac:dyDescent="0.25">
      <c r="A82" s="5"/>
      <c r="B82" s="94"/>
      <c r="C82" s="327"/>
      <c r="D82" s="204"/>
      <c r="E82" s="256"/>
      <c r="F82" s="254"/>
      <c r="G82" s="254"/>
      <c r="H82" s="18"/>
      <c r="I82" s="168"/>
      <c r="J82" s="18"/>
      <c r="K82" s="57"/>
      <c r="L82" s="10"/>
    </row>
    <row r="83" spans="1:12" hidden="1" x14ac:dyDescent="0.25">
      <c r="A83" s="5"/>
      <c r="B83" s="88"/>
      <c r="C83" s="14"/>
      <c r="D83" s="10"/>
      <c r="E83" s="180"/>
      <c r="F83" s="65"/>
      <c r="G83" s="65"/>
      <c r="H83" s="10"/>
      <c r="I83" s="10"/>
      <c r="J83" s="10"/>
      <c r="K83" s="140"/>
      <c r="L83" s="10"/>
    </row>
    <row r="84" spans="1:12" hidden="1" x14ac:dyDescent="0.25">
      <c r="A84" s="5"/>
      <c r="B84" s="88"/>
      <c r="C84" s="14"/>
      <c r="D84" s="18"/>
      <c r="E84" s="182"/>
      <c r="F84" s="65"/>
      <c r="G84" s="65"/>
      <c r="H84" s="18"/>
      <c r="I84" s="18"/>
      <c r="J84" s="18"/>
      <c r="K84" s="57"/>
      <c r="L84" s="10"/>
    </row>
    <row r="85" spans="1:12" hidden="1" x14ac:dyDescent="0.25">
      <c r="A85" s="5"/>
      <c r="B85" s="94"/>
      <c r="C85" s="327"/>
      <c r="D85" s="326"/>
      <c r="E85" s="256"/>
      <c r="F85" s="254"/>
      <c r="G85" s="254"/>
      <c r="H85" s="10"/>
      <c r="I85" s="167"/>
      <c r="J85" s="10"/>
      <c r="K85" s="57"/>
      <c r="L85" s="10"/>
    </row>
    <row r="86" spans="1:12" hidden="1" x14ac:dyDescent="0.25">
      <c r="A86" s="5"/>
      <c r="B86" s="94"/>
      <c r="C86" s="327"/>
      <c r="D86" s="326"/>
      <c r="E86" s="256"/>
      <c r="F86" s="254"/>
      <c r="G86" s="254"/>
      <c r="H86" s="10"/>
      <c r="I86" s="167"/>
      <c r="J86" s="10"/>
      <c r="K86" s="57"/>
      <c r="L86" s="10"/>
    </row>
    <row r="87" spans="1:12" hidden="1" x14ac:dyDescent="0.25">
      <c r="A87" s="5"/>
      <c r="B87" s="94"/>
      <c r="C87" s="327"/>
      <c r="D87" s="204"/>
      <c r="E87" s="285"/>
      <c r="F87" s="254"/>
      <c r="G87" s="254"/>
      <c r="H87" s="18"/>
      <c r="I87" s="18"/>
      <c r="J87" s="18"/>
      <c r="K87" s="57"/>
      <c r="L87" s="10"/>
    </row>
    <row r="88" spans="1:12" hidden="1" x14ac:dyDescent="0.25">
      <c r="A88" s="5"/>
      <c r="B88" s="390"/>
      <c r="C88" s="327"/>
      <c r="D88" s="326"/>
      <c r="E88" s="256"/>
      <c r="F88" s="254"/>
      <c r="G88" s="254"/>
      <c r="H88" s="10"/>
      <c r="I88" s="10"/>
      <c r="J88" s="10"/>
      <c r="K88" s="140"/>
      <c r="L88" s="10"/>
    </row>
    <row r="89" spans="1:12" ht="39.950000000000003" customHeight="1" x14ac:dyDescent="0.25">
      <c r="A89" s="5"/>
      <c r="B89" s="379">
        <v>3</v>
      </c>
      <c r="C89" s="7" t="s">
        <v>503</v>
      </c>
      <c r="D89" s="168"/>
      <c r="E89" s="186"/>
      <c r="F89" s="65"/>
      <c r="G89" s="65"/>
      <c r="H89" s="10"/>
      <c r="I89" s="10"/>
      <c r="J89" s="10"/>
      <c r="K89" s="140"/>
      <c r="L89" s="10"/>
    </row>
    <row r="90" spans="1:12" x14ac:dyDescent="0.25">
      <c r="A90" s="5"/>
      <c r="B90" s="390" t="s">
        <v>19</v>
      </c>
      <c r="C90" s="69" t="s">
        <v>27</v>
      </c>
      <c r="D90" s="19" t="s">
        <v>151</v>
      </c>
      <c r="E90" s="244">
        <v>15</v>
      </c>
      <c r="F90" s="253">
        <v>0</v>
      </c>
      <c r="G90" s="253">
        <f>E90*F90</f>
        <v>0</v>
      </c>
      <c r="H90" s="10"/>
      <c r="I90" s="10"/>
      <c r="J90" s="10"/>
      <c r="K90" s="140"/>
      <c r="L90" s="10"/>
    </row>
    <row r="91" spans="1:12" ht="38.25" hidden="1" x14ac:dyDescent="0.25">
      <c r="A91" s="5"/>
      <c r="B91" s="216"/>
      <c r="C91" s="378" t="s">
        <v>407</v>
      </c>
      <c r="D91" s="229"/>
      <c r="E91" s="219"/>
      <c r="F91" s="254"/>
      <c r="G91" s="254"/>
      <c r="H91" s="10"/>
      <c r="I91" s="10"/>
      <c r="J91" s="10"/>
      <c r="K91" s="140"/>
      <c r="L91" s="10"/>
    </row>
    <row r="92" spans="1:12" hidden="1" x14ac:dyDescent="0.25">
      <c r="A92" s="5"/>
      <c r="B92" s="379"/>
      <c r="C92" s="224"/>
      <c r="D92" s="263"/>
      <c r="E92" s="328"/>
      <c r="F92" s="254"/>
      <c r="G92" s="254"/>
      <c r="H92" s="15"/>
      <c r="I92" s="15"/>
      <c r="J92" s="15"/>
      <c r="K92" s="57"/>
      <c r="L92" s="10"/>
    </row>
    <row r="93" spans="1:12" ht="25.5" x14ac:dyDescent="0.25">
      <c r="A93" s="5"/>
      <c r="B93" s="88" t="s">
        <v>20</v>
      </c>
      <c r="C93" s="14" t="s">
        <v>524</v>
      </c>
      <c r="D93" s="19" t="s">
        <v>151</v>
      </c>
      <c r="E93" s="244">
        <v>12</v>
      </c>
      <c r="F93" s="253">
        <v>0</v>
      </c>
      <c r="G93" s="253">
        <f>E93*F93</f>
        <v>0</v>
      </c>
      <c r="H93" s="10"/>
      <c r="I93" s="10"/>
      <c r="J93" s="10"/>
      <c r="K93" s="140"/>
      <c r="L93" s="10"/>
    </row>
    <row r="94" spans="1:12" x14ac:dyDescent="0.25">
      <c r="A94" s="5"/>
      <c r="B94" s="88"/>
      <c r="C94" s="14"/>
      <c r="D94" s="10"/>
      <c r="E94" s="180"/>
      <c r="F94" s="65"/>
      <c r="G94" s="65"/>
      <c r="H94" s="10"/>
      <c r="I94" s="10"/>
      <c r="J94" s="10"/>
      <c r="K94" s="140"/>
      <c r="L94" s="10"/>
    </row>
    <row r="95" spans="1:12" ht="25.5" x14ac:dyDescent="0.25">
      <c r="A95" s="5"/>
      <c r="B95" s="88">
        <v>4</v>
      </c>
      <c r="C95" s="14" t="s">
        <v>18</v>
      </c>
      <c r="D95" s="10"/>
      <c r="E95" s="180"/>
      <c r="F95" s="65"/>
      <c r="G95" s="65"/>
      <c r="H95" s="10"/>
      <c r="I95" s="10"/>
      <c r="J95" s="10"/>
      <c r="K95" s="140"/>
      <c r="L95" s="10"/>
    </row>
    <row r="96" spans="1:12" x14ac:dyDescent="0.25">
      <c r="A96" s="5"/>
      <c r="B96" s="376" t="s">
        <v>19</v>
      </c>
      <c r="C96" s="361" t="s">
        <v>206</v>
      </c>
      <c r="D96" s="362" t="s">
        <v>25</v>
      </c>
      <c r="E96" s="363">
        <v>1</v>
      </c>
      <c r="F96" s="253">
        <v>0</v>
      </c>
      <c r="G96" s="253">
        <f>E96*F96</f>
        <v>0</v>
      </c>
      <c r="H96" s="10"/>
      <c r="I96" s="10"/>
      <c r="J96" s="10"/>
      <c r="K96" s="140"/>
      <c r="L96" s="10"/>
    </row>
    <row r="97" spans="1:12" ht="12.95" customHeight="1" x14ac:dyDescent="0.25">
      <c r="A97" s="5"/>
      <c r="B97" s="214"/>
      <c r="C97" s="215"/>
      <c r="D97" s="326"/>
      <c r="E97" s="328"/>
      <c r="F97" s="254"/>
      <c r="G97" s="254"/>
      <c r="H97" s="18"/>
      <c r="I97" s="18"/>
      <c r="J97" s="18"/>
      <c r="K97" s="140"/>
      <c r="L97" s="10"/>
    </row>
    <row r="98" spans="1:12" hidden="1" x14ac:dyDescent="0.25">
      <c r="A98" s="5"/>
      <c r="B98" s="88"/>
      <c r="C98" s="14"/>
      <c r="D98" s="10"/>
      <c r="E98" s="180"/>
      <c r="F98" s="65"/>
      <c r="G98" s="65"/>
      <c r="H98" s="10"/>
      <c r="I98" s="10"/>
      <c r="J98" s="10"/>
      <c r="K98" s="140"/>
      <c r="L98" s="10"/>
    </row>
    <row r="99" spans="1:12" hidden="1" x14ac:dyDescent="0.25">
      <c r="A99" s="5"/>
      <c r="B99" s="88"/>
      <c r="C99" s="391"/>
      <c r="D99" s="15"/>
      <c r="E99" s="189"/>
      <c r="F99" s="65"/>
      <c r="G99" s="65"/>
      <c r="H99" s="15"/>
      <c r="I99" s="169"/>
      <c r="J99" s="169"/>
      <c r="K99" s="57"/>
      <c r="L99" s="10"/>
    </row>
    <row r="100" spans="1:12" hidden="1" x14ac:dyDescent="0.25">
      <c r="A100" s="5"/>
      <c r="B100" s="223"/>
      <c r="C100" s="224"/>
      <c r="D100" s="263"/>
      <c r="E100" s="328"/>
      <c r="F100" s="254"/>
      <c r="G100" s="254"/>
      <c r="H100" s="25"/>
      <c r="I100" s="121"/>
      <c r="J100" s="450"/>
      <c r="K100" s="140"/>
      <c r="L100" s="5"/>
    </row>
    <row r="101" spans="1:12" hidden="1" x14ac:dyDescent="0.25">
      <c r="A101" s="5"/>
      <c r="B101" s="223"/>
      <c r="C101" s="304"/>
      <c r="D101" s="15"/>
      <c r="E101" s="192"/>
      <c r="F101" s="125"/>
      <c r="G101" s="125"/>
      <c r="H101" s="25"/>
      <c r="I101" s="121"/>
      <c r="J101" s="121"/>
      <c r="K101" s="140"/>
      <c r="L101" s="5"/>
    </row>
    <row r="102" spans="1:12" hidden="1" x14ac:dyDescent="0.25">
      <c r="A102" s="5"/>
      <c r="B102" s="379"/>
      <c r="C102" s="224"/>
      <c r="D102" s="263"/>
      <c r="E102" s="328"/>
      <c r="F102" s="254"/>
      <c r="G102" s="254"/>
      <c r="H102" s="15"/>
      <c r="I102" s="169"/>
      <c r="J102" s="166"/>
      <c r="K102" s="57"/>
      <c r="L102" s="10"/>
    </row>
    <row r="103" spans="1:12" hidden="1" x14ac:dyDescent="0.25">
      <c r="A103" s="5"/>
      <c r="B103" s="97"/>
      <c r="C103" s="141"/>
      <c r="D103" s="15"/>
      <c r="E103" s="189"/>
      <c r="F103" s="125"/>
      <c r="G103" s="125"/>
      <c r="H103" s="25"/>
      <c r="I103" s="121"/>
      <c r="J103" s="121"/>
      <c r="K103" s="140"/>
      <c r="L103" s="5"/>
    </row>
    <row r="104" spans="1:12" hidden="1" x14ac:dyDescent="0.25">
      <c r="A104" s="5"/>
      <c r="B104" s="88"/>
      <c r="C104" s="224"/>
      <c r="D104" s="263"/>
      <c r="E104" s="328"/>
      <c r="F104" s="254"/>
      <c r="G104" s="254"/>
      <c r="H104" s="15"/>
      <c r="I104" s="15"/>
      <c r="J104" s="15"/>
      <c r="K104" s="57"/>
      <c r="L104" s="10"/>
    </row>
    <row r="105" spans="1:12" hidden="1" x14ac:dyDescent="0.25">
      <c r="A105" s="5"/>
      <c r="B105" s="94"/>
      <c r="C105" s="327"/>
      <c r="D105" s="263"/>
      <c r="E105" s="328"/>
      <c r="F105" s="254"/>
      <c r="G105" s="254"/>
      <c r="H105" s="15"/>
      <c r="I105" s="15"/>
      <c r="J105" s="15"/>
      <c r="K105" s="57"/>
      <c r="L105" s="10"/>
    </row>
    <row r="106" spans="1:12" hidden="1" x14ac:dyDescent="0.25">
      <c r="A106" s="5"/>
      <c r="B106" s="88"/>
      <c r="C106" s="14"/>
      <c r="D106" s="10"/>
      <c r="E106" s="185"/>
      <c r="F106" s="65"/>
      <c r="G106" s="65"/>
      <c r="H106" s="18"/>
      <c r="I106" s="11"/>
      <c r="J106" s="11"/>
      <c r="K106" s="140"/>
      <c r="L106" s="10"/>
    </row>
    <row r="107" spans="1:12" hidden="1" x14ac:dyDescent="0.25">
      <c r="A107" s="5"/>
      <c r="B107" s="88"/>
      <c r="C107" s="14"/>
      <c r="D107" s="15"/>
      <c r="E107" s="189"/>
      <c r="F107" s="65"/>
      <c r="G107" s="65"/>
      <c r="H107" s="10"/>
      <c r="I107" s="17"/>
      <c r="J107" s="17"/>
      <c r="K107" s="57"/>
      <c r="L107" s="10"/>
    </row>
    <row r="108" spans="1:12" hidden="1" x14ac:dyDescent="0.25">
      <c r="A108" s="5"/>
      <c r="B108" s="214"/>
      <c r="C108" s="215"/>
      <c r="D108" s="213"/>
      <c r="E108" s="220"/>
      <c r="F108" s="254"/>
      <c r="G108" s="254"/>
      <c r="H108" s="15"/>
      <c r="I108" s="15"/>
      <c r="J108" s="15"/>
      <c r="K108" s="57"/>
      <c r="L108" s="10"/>
    </row>
    <row r="109" spans="1:12" hidden="1" x14ac:dyDescent="0.25">
      <c r="A109" s="5"/>
      <c r="B109" s="375"/>
      <c r="C109" s="327"/>
      <c r="D109" s="263"/>
      <c r="E109" s="328"/>
      <c r="F109" s="254"/>
      <c r="G109" s="254"/>
      <c r="H109" s="15"/>
      <c r="I109" s="15"/>
      <c r="J109" s="15"/>
      <c r="K109" s="57"/>
      <c r="L109" s="10"/>
    </row>
    <row r="110" spans="1:12" hidden="1" x14ac:dyDescent="0.25">
      <c r="A110" s="5"/>
      <c r="B110" s="214"/>
      <c r="C110" s="215"/>
      <c r="D110" s="213"/>
      <c r="E110" s="220"/>
      <c r="F110" s="254"/>
      <c r="G110" s="254"/>
      <c r="H110" s="15"/>
      <c r="I110" s="169"/>
      <c r="J110" s="169"/>
      <c r="K110" s="57"/>
      <c r="L110" s="10"/>
    </row>
    <row r="111" spans="1:12" hidden="1" x14ac:dyDescent="0.25">
      <c r="A111" s="5"/>
      <c r="B111" s="376"/>
      <c r="C111" s="327"/>
      <c r="D111" s="263"/>
      <c r="E111" s="328"/>
      <c r="F111" s="254"/>
      <c r="G111" s="254"/>
      <c r="H111" s="15"/>
      <c r="I111" s="15"/>
      <c r="J111" s="15"/>
      <c r="K111" s="57"/>
      <c r="L111" s="10"/>
    </row>
    <row r="112" spans="1:12" hidden="1" x14ac:dyDescent="0.25">
      <c r="A112" s="5"/>
      <c r="B112" s="214"/>
      <c r="C112" s="327"/>
      <c r="D112" s="263"/>
      <c r="E112" s="328"/>
      <c r="F112" s="254"/>
      <c r="G112" s="254"/>
      <c r="H112" s="15"/>
      <c r="I112" s="15"/>
      <c r="J112" s="15"/>
      <c r="K112" s="57"/>
      <c r="L112" s="10"/>
    </row>
    <row r="113" spans="1:12" hidden="1" x14ac:dyDescent="0.25">
      <c r="A113" s="5"/>
      <c r="B113" s="223"/>
      <c r="C113" s="315"/>
      <c r="D113" s="263"/>
      <c r="E113" s="328"/>
      <c r="F113" s="254"/>
      <c r="G113" s="254"/>
      <c r="H113" s="25"/>
      <c r="I113" s="205"/>
      <c r="J113" s="121"/>
      <c r="K113" s="140"/>
      <c r="L113" s="5"/>
    </row>
    <row r="114" spans="1:12" hidden="1" x14ac:dyDescent="0.25">
      <c r="A114" s="5"/>
      <c r="B114" s="176"/>
      <c r="C114" s="175"/>
      <c r="D114" s="25"/>
      <c r="E114" s="193"/>
      <c r="F114" s="257"/>
      <c r="G114" s="257"/>
      <c r="H114" s="25"/>
      <c r="I114" s="121"/>
      <c r="J114" s="121"/>
      <c r="K114" s="140"/>
      <c r="L114" s="5"/>
    </row>
    <row r="115" spans="1:12" hidden="1" x14ac:dyDescent="0.25">
      <c r="A115" s="5"/>
      <c r="B115" s="88"/>
      <c r="C115" s="224"/>
      <c r="D115" s="263"/>
      <c r="E115" s="328"/>
      <c r="F115" s="254"/>
      <c r="G115" s="254"/>
      <c r="H115" s="15"/>
      <c r="I115" s="166"/>
      <c r="J115" s="166"/>
      <c r="K115" s="57"/>
      <c r="L115" s="10"/>
    </row>
    <row r="116" spans="1:12" hidden="1" x14ac:dyDescent="0.25">
      <c r="A116" s="5"/>
      <c r="B116" s="97"/>
      <c r="C116" s="141"/>
      <c r="D116" s="25"/>
      <c r="E116" s="184"/>
      <c r="F116" s="125"/>
      <c r="G116" s="125"/>
      <c r="H116" s="25"/>
      <c r="I116" s="121"/>
      <c r="J116" s="121"/>
      <c r="K116" s="140"/>
      <c r="L116" s="5"/>
    </row>
    <row r="117" spans="1:12" hidden="1" x14ac:dyDescent="0.25">
      <c r="A117" s="5"/>
      <c r="B117" s="88"/>
      <c r="C117" s="224"/>
      <c r="D117" s="218"/>
      <c r="E117" s="197"/>
      <c r="F117" s="254"/>
      <c r="G117" s="254"/>
      <c r="H117" s="15"/>
      <c r="I117" s="166"/>
      <c r="J117" s="166"/>
      <c r="K117" s="57"/>
      <c r="L117" s="10"/>
    </row>
    <row r="118" spans="1:12" ht="0.95" customHeight="1" x14ac:dyDescent="0.25">
      <c r="A118" s="5"/>
      <c r="B118" s="97"/>
      <c r="C118" s="141"/>
      <c r="D118" s="168"/>
      <c r="E118" s="186"/>
      <c r="F118" s="125"/>
      <c r="G118" s="125"/>
      <c r="H118" s="25"/>
      <c r="I118" s="121"/>
      <c r="J118" s="121"/>
      <c r="K118" s="140"/>
      <c r="L118" s="5"/>
    </row>
    <row r="119" spans="1:12" ht="69" customHeight="1" x14ac:dyDescent="0.25">
      <c r="A119" s="5"/>
      <c r="B119" s="95">
        <v>5</v>
      </c>
      <c r="C119" s="304" t="s">
        <v>516</v>
      </c>
      <c r="D119" s="270" t="s">
        <v>172</v>
      </c>
      <c r="E119" s="268">
        <v>19.399999999999999</v>
      </c>
      <c r="F119" s="253">
        <v>0</v>
      </c>
      <c r="G119" s="253">
        <f>E119*F119</f>
        <v>0</v>
      </c>
      <c r="H119" s="18"/>
      <c r="I119" s="11"/>
      <c r="J119" s="11"/>
      <c r="K119" s="57"/>
      <c r="L119" s="10"/>
    </row>
    <row r="120" spans="1:12" ht="25.5" x14ac:dyDescent="0.25">
      <c r="A120" s="5"/>
      <c r="B120" s="94"/>
      <c r="C120" s="609" t="s">
        <v>505</v>
      </c>
      <c r="D120" s="19"/>
      <c r="E120" s="244"/>
      <c r="F120" s="253"/>
      <c r="G120" s="253"/>
      <c r="H120" s="18"/>
      <c r="I120" s="11"/>
      <c r="J120" s="11"/>
      <c r="K120" s="57"/>
      <c r="L120" s="10"/>
    </row>
    <row r="121" spans="1:12" x14ac:dyDescent="0.25">
      <c r="A121" s="5"/>
      <c r="B121" s="94"/>
      <c r="C121" s="609"/>
      <c r="D121" s="19"/>
      <c r="E121" s="244"/>
      <c r="F121" s="253"/>
      <c r="G121" s="253"/>
      <c r="H121" s="18"/>
      <c r="I121" s="11"/>
      <c r="J121" s="11"/>
      <c r="K121" s="57"/>
      <c r="L121" s="10"/>
    </row>
    <row r="122" spans="1:12" ht="38.25" x14ac:dyDescent="0.25">
      <c r="A122" s="5"/>
      <c r="B122" s="605">
        <v>6</v>
      </c>
      <c r="C122" s="14" t="s">
        <v>509</v>
      </c>
      <c r="D122" s="610" t="s">
        <v>126</v>
      </c>
      <c r="E122" s="268">
        <v>52</v>
      </c>
      <c r="F122" s="253">
        <v>0</v>
      </c>
      <c r="G122" s="253">
        <f>E122*F122</f>
        <v>0</v>
      </c>
      <c r="H122" s="18"/>
      <c r="I122" s="11"/>
      <c r="J122" s="11"/>
      <c r="K122" s="57"/>
      <c r="L122" s="10"/>
    </row>
    <row r="123" spans="1:12" x14ac:dyDescent="0.25">
      <c r="A123" s="5"/>
      <c r="B123" s="605"/>
      <c r="C123" s="14"/>
      <c r="D123" s="610"/>
      <c r="E123" s="268"/>
      <c r="F123" s="253"/>
      <c r="G123" s="253"/>
      <c r="H123" s="18"/>
      <c r="I123" s="11"/>
      <c r="J123" s="11"/>
      <c r="K123" s="57"/>
      <c r="L123" s="10"/>
    </row>
    <row r="124" spans="1:12" ht="45" customHeight="1" x14ac:dyDescent="0.25">
      <c r="A124" s="5"/>
      <c r="B124" s="605">
        <v>7</v>
      </c>
      <c r="C124" s="21" t="s">
        <v>515</v>
      </c>
      <c r="D124" s="610" t="s">
        <v>172</v>
      </c>
      <c r="E124" s="268">
        <v>64.7</v>
      </c>
      <c r="F124" s="253">
        <v>0</v>
      </c>
      <c r="G124" s="253">
        <f>E124*F124</f>
        <v>0</v>
      </c>
      <c r="H124" s="18"/>
      <c r="I124" s="11"/>
      <c r="J124" s="11"/>
      <c r="K124" s="57"/>
      <c r="L124" s="10"/>
    </row>
    <row r="125" spans="1:12" x14ac:dyDescent="0.25">
      <c r="A125" s="5"/>
      <c r="B125" s="88"/>
      <c r="C125" s="14"/>
      <c r="D125" s="19"/>
      <c r="E125" s="195"/>
      <c r="F125" s="65"/>
      <c r="G125" s="65"/>
      <c r="H125" s="10"/>
      <c r="I125" s="10"/>
      <c r="J125" s="10"/>
      <c r="K125" s="57"/>
      <c r="L125" s="10"/>
    </row>
    <row r="126" spans="1:12" ht="38.25" x14ac:dyDescent="0.25">
      <c r="A126" s="5"/>
      <c r="B126" s="88">
        <v>8</v>
      </c>
      <c r="C126" s="304" t="s">
        <v>408</v>
      </c>
      <c r="D126" s="270" t="s">
        <v>114</v>
      </c>
      <c r="E126" s="268">
        <v>7</v>
      </c>
      <c r="F126" s="253">
        <v>0</v>
      </c>
      <c r="G126" s="253">
        <f>E126*F126</f>
        <v>0</v>
      </c>
      <c r="H126" s="18"/>
      <c r="I126" s="18"/>
      <c r="J126" s="18"/>
      <c r="K126" s="57"/>
      <c r="L126" s="10"/>
    </row>
    <row r="127" spans="1:12" x14ac:dyDescent="0.25">
      <c r="A127" s="5"/>
      <c r="B127" s="94"/>
      <c r="C127" s="7"/>
      <c r="D127" s="270"/>
      <c r="E127" s="244"/>
      <c r="F127" s="253"/>
      <c r="G127" s="253"/>
      <c r="H127" s="19"/>
      <c r="I127" s="19"/>
      <c r="J127" s="19"/>
      <c r="K127" s="57"/>
      <c r="L127" s="10"/>
    </row>
    <row r="128" spans="1:12" ht="38.25" x14ac:dyDescent="0.25">
      <c r="A128" s="5"/>
      <c r="B128" s="88">
        <v>9</v>
      </c>
      <c r="C128" s="304" t="s">
        <v>378</v>
      </c>
      <c r="D128" s="362" t="s">
        <v>25</v>
      </c>
      <c r="E128" s="360">
        <v>1</v>
      </c>
      <c r="F128" s="253">
        <v>0</v>
      </c>
      <c r="G128" s="253">
        <f>E128*F128</f>
        <v>0</v>
      </c>
      <c r="H128" s="18"/>
      <c r="I128" s="18"/>
      <c r="J128" s="18"/>
      <c r="K128" s="57"/>
      <c r="L128" s="10"/>
    </row>
    <row r="129" spans="1:12" hidden="1" x14ac:dyDescent="0.25">
      <c r="A129" s="5"/>
      <c r="B129" s="214"/>
      <c r="C129" s="227"/>
      <c r="D129" s="218"/>
      <c r="E129" s="394"/>
      <c r="F129" s="254"/>
      <c r="G129" s="254"/>
      <c r="H129" s="18"/>
      <c r="I129" s="18"/>
      <c r="J129" s="18"/>
      <c r="K129" s="57"/>
      <c r="L129" s="10"/>
    </row>
    <row r="130" spans="1:12" hidden="1" x14ac:dyDescent="0.25">
      <c r="A130" s="5"/>
      <c r="B130" s="97"/>
      <c r="C130" s="141"/>
      <c r="D130" s="25"/>
      <c r="E130" s="184"/>
      <c r="F130" s="125"/>
      <c r="G130" s="125"/>
      <c r="H130" s="25"/>
      <c r="I130" s="121"/>
      <c r="J130" s="121"/>
      <c r="K130" s="140"/>
      <c r="L130" s="5"/>
    </row>
    <row r="131" spans="1:12" x14ac:dyDescent="0.25">
      <c r="A131" s="5"/>
      <c r="B131" s="88"/>
      <c r="C131" s="142"/>
      <c r="D131" s="10"/>
      <c r="E131" s="266"/>
      <c r="F131" s="253"/>
      <c r="G131" s="253"/>
      <c r="H131" s="25"/>
      <c r="I131" s="121"/>
      <c r="J131" s="121"/>
      <c r="K131" s="140"/>
      <c r="L131" s="5"/>
    </row>
    <row r="132" spans="1:12" hidden="1" x14ac:dyDescent="0.25">
      <c r="A132" s="5"/>
      <c r="B132" s="88"/>
      <c r="C132" s="141"/>
      <c r="D132" s="10"/>
      <c r="E132" s="179"/>
      <c r="F132" s="125"/>
      <c r="G132" s="125"/>
      <c r="H132" s="25"/>
      <c r="I132" s="121"/>
      <c r="J132" s="121"/>
      <c r="K132" s="140"/>
      <c r="L132" s="5"/>
    </row>
    <row r="133" spans="1:12" hidden="1" x14ac:dyDescent="0.25">
      <c r="A133" s="5"/>
      <c r="B133" s="216"/>
      <c r="C133" s="230"/>
      <c r="D133" s="32"/>
      <c r="E133" s="211"/>
      <c r="F133" s="254"/>
      <c r="G133" s="254"/>
      <c r="H133" s="10"/>
      <c r="I133" s="10"/>
      <c r="J133" s="10"/>
      <c r="K133" s="57"/>
      <c r="L133" s="10"/>
    </row>
    <row r="134" spans="1:12" hidden="1" x14ac:dyDescent="0.25">
      <c r="A134" s="5"/>
      <c r="B134" s="216"/>
      <c r="C134" s="230"/>
      <c r="D134" s="18"/>
      <c r="E134" s="178"/>
      <c r="F134" s="65"/>
      <c r="G134" s="65"/>
      <c r="H134" s="10"/>
      <c r="I134" s="10"/>
      <c r="J134" s="10"/>
      <c r="K134" s="57"/>
      <c r="L134" s="10"/>
    </row>
    <row r="135" spans="1:12" hidden="1" x14ac:dyDescent="0.25">
      <c r="A135" s="5"/>
      <c r="B135" s="379"/>
      <c r="C135" s="224"/>
      <c r="D135" s="326"/>
      <c r="E135" s="256"/>
      <c r="F135" s="254"/>
      <c r="G135" s="254"/>
      <c r="H135" s="10"/>
      <c r="I135" s="10"/>
      <c r="J135" s="10"/>
      <c r="K135" s="57"/>
      <c r="L135" s="10"/>
    </row>
    <row r="136" spans="1:12" hidden="1" x14ac:dyDescent="0.25">
      <c r="A136" s="5"/>
      <c r="B136" s="88"/>
      <c r="C136" s="14"/>
      <c r="D136" s="18"/>
      <c r="E136" s="178"/>
      <c r="F136" s="65"/>
      <c r="G136" s="65"/>
      <c r="H136" s="18"/>
      <c r="I136" s="11"/>
      <c r="J136" s="11"/>
      <c r="K136" s="57"/>
      <c r="L136" s="10"/>
    </row>
    <row r="137" spans="1:12" hidden="1" x14ac:dyDescent="0.25">
      <c r="A137" s="5"/>
      <c r="B137" s="88"/>
      <c r="C137" s="304"/>
      <c r="D137" s="18"/>
      <c r="E137" s="269"/>
      <c r="F137" s="253"/>
      <c r="G137" s="253"/>
      <c r="H137" s="10"/>
      <c r="I137" s="167"/>
      <c r="J137" s="10"/>
      <c r="K137" s="57"/>
      <c r="L137" s="10"/>
    </row>
    <row r="138" spans="1:12" hidden="1" x14ac:dyDescent="0.25">
      <c r="A138" s="5"/>
      <c r="B138" s="88"/>
      <c r="C138" s="304"/>
      <c r="D138" s="18"/>
      <c r="E138" s="178"/>
      <c r="F138" s="65"/>
      <c r="G138" s="65"/>
      <c r="H138" s="18"/>
      <c r="I138" s="11"/>
      <c r="J138" s="11"/>
      <c r="K138" s="57"/>
      <c r="L138" s="10"/>
    </row>
    <row r="139" spans="1:12" hidden="1" x14ac:dyDescent="0.25">
      <c r="A139" s="5"/>
      <c r="B139" s="88"/>
      <c r="C139" s="224"/>
      <c r="D139" s="204"/>
      <c r="E139" s="285"/>
      <c r="F139" s="254"/>
      <c r="G139" s="254"/>
      <c r="H139" s="18"/>
      <c r="I139" s="11"/>
      <c r="J139" s="33"/>
      <c r="K139" s="139"/>
      <c r="L139" s="10"/>
    </row>
    <row r="140" spans="1:12" hidden="1" x14ac:dyDescent="0.25">
      <c r="A140" s="5"/>
      <c r="B140" s="88"/>
      <c r="C140" s="323"/>
      <c r="D140" s="168"/>
      <c r="E140" s="186"/>
      <c r="F140" s="65"/>
      <c r="G140" s="65"/>
      <c r="H140" s="18"/>
      <c r="I140" s="11"/>
      <c r="J140" s="11"/>
      <c r="K140" s="57"/>
      <c r="L140" s="10"/>
    </row>
    <row r="141" spans="1:12" hidden="1" x14ac:dyDescent="0.25">
      <c r="A141" s="5"/>
      <c r="B141" s="88"/>
      <c r="C141" s="304"/>
      <c r="D141" s="270"/>
      <c r="E141" s="268"/>
      <c r="F141" s="253"/>
      <c r="G141" s="253"/>
      <c r="H141" s="168"/>
      <c r="I141" s="171"/>
      <c r="J141" s="171"/>
      <c r="K141" s="172"/>
      <c r="L141" s="10"/>
    </row>
    <row r="142" spans="1:12" hidden="1" x14ac:dyDescent="0.25">
      <c r="A142" s="5"/>
      <c r="B142" s="88"/>
      <c r="C142" s="304"/>
      <c r="D142" s="136"/>
      <c r="E142" s="187"/>
      <c r="F142" s="65"/>
      <c r="G142" s="65"/>
      <c r="H142" s="168"/>
      <c r="I142" s="171"/>
      <c r="J142" s="171"/>
      <c r="K142" s="172"/>
      <c r="L142" s="10"/>
    </row>
    <row r="143" spans="1:12" hidden="1" x14ac:dyDescent="0.25">
      <c r="A143" s="5"/>
      <c r="B143" s="271"/>
      <c r="C143" s="224"/>
      <c r="D143" s="204"/>
      <c r="E143" s="236"/>
      <c r="F143" s="254"/>
      <c r="G143" s="254"/>
      <c r="H143" s="168"/>
      <c r="I143" s="171"/>
      <c r="J143" s="171"/>
      <c r="K143" s="172"/>
      <c r="L143" s="10"/>
    </row>
    <row r="144" spans="1:12" hidden="1" x14ac:dyDescent="0.25">
      <c r="A144" s="5"/>
      <c r="B144" s="271"/>
      <c r="C144" s="224"/>
      <c r="D144" s="204"/>
      <c r="E144" s="236"/>
      <c r="F144" s="308"/>
      <c r="G144" s="308"/>
      <c r="H144" s="168"/>
      <c r="I144" s="171"/>
      <c r="J144" s="171"/>
      <c r="K144" s="172"/>
      <c r="L144" s="10"/>
    </row>
    <row r="145" spans="1:12" hidden="1" x14ac:dyDescent="0.25">
      <c r="A145" s="5"/>
      <c r="B145" s="271"/>
      <c r="C145" s="224"/>
      <c r="D145" s="204"/>
      <c r="E145" s="236"/>
      <c r="F145" s="254"/>
      <c r="G145" s="254"/>
      <c r="H145" s="168"/>
      <c r="I145" s="171"/>
      <c r="J145" s="171"/>
      <c r="K145" s="172"/>
      <c r="L145" s="10"/>
    </row>
    <row r="146" spans="1:12" hidden="1" x14ac:dyDescent="0.25">
      <c r="A146" s="5"/>
      <c r="B146" s="271"/>
      <c r="C146" s="304"/>
      <c r="D146" s="270"/>
      <c r="E146" s="269"/>
      <c r="F146" s="253"/>
      <c r="G146" s="253"/>
      <c r="H146" s="168"/>
      <c r="I146" s="171"/>
      <c r="J146" s="171"/>
      <c r="K146" s="172"/>
      <c r="L146" s="10"/>
    </row>
    <row r="147" spans="1:12" hidden="1" x14ac:dyDescent="0.25">
      <c r="A147" s="5"/>
      <c r="B147" s="271"/>
      <c r="C147" s="304"/>
      <c r="D147" s="362"/>
      <c r="E147" s="360"/>
      <c r="F147" s="253"/>
      <c r="G147" s="253"/>
      <c r="H147" s="168"/>
      <c r="I147" s="171"/>
      <c r="J147" s="171"/>
      <c r="K147" s="172"/>
      <c r="L147" s="10"/>
    </row>
    <row r="148" spans="1:12" hidden="1" x14ac:dyDescent="0.25">
      <c r="A148" s="5"/>
      <c r="B148" s="271"/>
      <c r="C148" s="177"/>
      <c r="D148" s="270"/>
      <c r="E148" s="269"/>
      <c r="F148" s="65"/>
      <c r="G148" s="65"/>
      <c r="H148" s="168"/>
      <c r="I148" s="171"/>
      <c r="J148" s="171"/>
      <c r="K148" s="172"/>
      <c r="L148" s="10"/>
    </row>
    <row r="149" spans="1:12" ht="25.5" x14ac:dyDescent="0.25">
      <c r="A149" s="5"/>
      <c r="B149" s="271">
        <v>10</v>
      </c>
      <c r="C149" s="258" t="s">
        <v>210</v>
      </c>
      <c r="D149" s="270" t="s">
        <v>25</v>
      </c>
      <c r="E149" s="269">
        <v>0.1</v>
      </c>
      <c r="F149" s="350">
        <f>SUM(G66:G147)</f>
        <v>0</v>
      </c>
      <c r="G149" s="253">
        <f>E149*F149</f>
        <v>0</v>
      </c>
      <c r="H149" s="168"/>
      <c r="I149" s="33"/>
      <c r="J149" s="171"/>
      <c r="K149" s="172"/>
      <c r="L149" s="10"/>
    </row>
    <row r="150" spans="1:12" x14ac:dyDescent="0.25">
      <c r="A150" s="5"/>
      <c r="B150" s="88"/>
      <c r="C150" s="8"/>
      <c r="D150" s="75"/>
      <c r="E150" s="6"/>
      <c r="F150" s="65"/>
      <c r="G150" s="65"/>
      <c r="H150" s="136"/>
      <c r="I150" s="16"/>
      <c r="J150" s="16"/>
      <c r="K150" s="60"/>
      <c r="L150" s="6"/>
    </row>
    <row r="151" spans="1:12" ht="15.75" thickBot="1" x14ac:dyDescent="0.3">
      <c r="A151" s="5"/>
      <c r="B151" s="88"/>
      <c r="C151" s="70" t="s">
        <v>158</v>
      </c>
      <c r="D151" s="82"/>
      <c r="E151" s="71"/>
      <c r="F151" s="72"/>
      <c r="G151" s="265">
        <f>SUM(G72:G149)</f>
        <v>0</v>
      </c>
      <c r="H151" s="136"/>
      <c r="I151" s="33"/>
      <c r="J151" s="16"/>
      <c r="K151" s="60"/>
      <c r="L151" s="6"/>
    </row>
    <row r="152" spans="1:12" ht="15.75" thickTop="1" x14ac:dyDescent="0.25">
      <c r="A152" s="5"/>
      <c r="B152" s="88"/>
      <c r="C152" s="8"/>
      <c r="D152" s="75"/>
      <c r="E152" s="6"/>
      <c r="F152" s="65"/>
      <c r="G152" s="65"/>
      <c r="H152" s="136"/>
      <c r="I152" s="16"/>
      <c r="J152" s="16"/>
      <c r="K152" s="60"/>
      <c r="L152" s="6"/>
    </row>
    <row r="153" spans="1:12" x14ac:dyDescent="0.25">
      <c r="A153" s="5"/>
      <c r="B153" s="88"/>
      <c r="C153" s="8"/>
      <c r="D153" s="75"/>
      <c r="E153" s="6"/>
      <c r="F153" s="65"/>
      <c r="G153" s="65"/>
      <c r="H153" s="136"/>
      <c r="I153" s="16"/>
      <c r="J153" s="16"/>
      <c r="K153" s="60"/>
      <c r="L153" s="6"/>
    </row>
    <row r="154" spans="1:12" x14ac:dyDescent="0.25">
      <c r="A154" s="5"/>
      <c r="B154" s="88"/>
      <c r="C154" s="8"/>
      <c r="D154" s="75"/>
      <c r="E154" s="6"/>
      <c r="F154" s="65"/>
      <c r="G154" s="65"/>
      <c r="H154" s="136"/>
      <c r="I154" s="16"/>
      <c r="J154" s="16"/>
      <c r="K154" s="60"/>
      <c r="L154" s="6"/>
    </row>
    <row r="155" spans="1:12" x14ac:dyDescent="0.25">
      <c r="A155" s="25"/>
      <c r="B155" s="92"/>
      <c r="C155" s="25"/>
      <c r="D155" s="143" t="s">
        <v>154</v>
      </c>
      <c r="E155" s="144"/>
      <c r="F155" s="145"/>
      <c r="G155" s="145"/>
      <c r="H155" s="146"/>
      <c r="I155" s="147"/>
      <c r="J155" s="147"/>
      <c r="K155" s="148"/>
      <c r="L155" s="25"/>
    </row>
    <row r="156" spans="1:12" x14ac:dyDescent="0.25">
      <c r="A156" s="25"/>
      <c r="B156" s="91" t="s">
        <v>3</v>
      </c>
      <c r="C156" s="50" t="s">
        <v>186</v>
      </c>
      <c r="D156" s="79"/>
      <c r="E156" s="20"/>
      <c r="F156" s="66"/>
      <c r="G156" s="66"/>
      <c r="H156" s="54"/>
      <c r="I156" s="20"/>
      <c r="J156" s="20"/>
      <c r="K156" s="60"/>
      <c r="L156" s="25"/>
    </row>
    <row r="157" spans="1:12" x14ac:dyDescent="0.25">
      <c r="A157" s="5"/>
      <c r="B157" s="88"/>
      <c r="C157" s="14"/>
      <c r="D157" s="78"/>
      <c r="E157" s="10"/>
      <c r="F157" s="65"/>
      <c r="G157" s="65"/>
      <c r="H157" s="136"/>
      <c r="I157" s="16"/>
      <c r="J157" s="16"/>
      <c r="K157" s="60"/>
      <c r="L157" s="6"/>
    </row>
    <row r="158" spans="1:12" ht="0.95" customHeight="1" x14ac:dyDescent="0.25">
      <c r="A158" s="5"/>
      <c r="B158" s="93"/>
      <c r="C158" s="21"/>
      <c r="D158" s="83"/>
      <c r="E158" s="178"/>
      <c r="F158" s="65"/>
      <c r="G158" s="65"/>
      <c r="H158" s="18"/>
      <c r="I158" s="11"/>
      <c r="J158" s="11"/>
      <c r="K158" s="57"/>
      <c r="L158" s="10"/>
    </row>
    <row r="159" spans="1:12" hidden="1" x14ac:dyDescent="0.25">
      <c r="A159" s="5"/>
      <c r="B159" s="331"/>
      <c r="C159" s="246"/>
      <c r="D159" s="263"/>
      <c r="E159" s="328"/>
      <c r="F159" s="254"/>
      <c r="G159" s="254"/>
      <c r="H159" s="15"/>
      <c r="I159" s="15"/>
      <c r="J159" s="15"/>
      <c r="K159" s="57"/>
      <c r="L159" s="10"/>
    </row>
    <row r="160" spans="1:12" hidden="1" x14ac:dyDescent="0.25">
      <c r="A160" s="5"/>
      <c r="B160" s="233"/>
      <c r="C160" s="232"/>
      <c r="D160" s="213"/>
      <c r="E160" s="220"/>
      <c r="F160" s="254"/>
      <c r="G160" s="254"/>
      <c r="H160" s="15"/>
      <c r="I160" s="15"/>
      <c r="J160" s="15"/>
      <c r="K160" s="57"/>
      <c r="L160" s="10"/>
    </row>
    <row r="161" spans="1:12" x14ac:dyDescent="0.25">
      <c r="A161" s="5"/>
      <c r="B161" s="93"/>
      <c r="C161" s="21"/>
      <c r="D161" s="18"/>
      <c r="E161" s="178"/>
      <c r="F161" s="65"/>
      <c r="G161" s="65"/>
      <c r="H161" s="18"/>
      <c r="I161" s="11"/>
      <c r="J161" s="11"/>
      <c r="K161" s="57"/>
      <c r="L161" s="10"/>
    </row>
    <row r="162" spans="1:12" x14ac:dyDescent="0.25">
      <c r="A162" s="5"/>
      <c r="B162" s="397"/>
      <c r="C162" s="126"/>
      <c r="D162" s="218"/>
      <c r="E162" s="178"/>
      <c r="F162" s="65"/>
      <c r="G162" s="65"/>
      <c r="H162" s="18"/>
      <c r="I162" s="11"/>
      <c r="J162" s="11"/>
      <c r="K162" s="57"/>
      <c r="L162" s="10"/>
    </row>
    <row r="163" spans="1:12" ht="63.75" x14ac:dyDescent="0.25">
      <c r="A163" s="5"/>
      <c r="B163" s="396">
        <v>1</v>
      </c>
      <c r="C163" s="14" t="s">
        <v>394</v>
      </c>
      <c r="D163" s="270" t="s">
        <v>172</v>
      </c>
      <c r="E163" s="268">
        <v>19.399999999999999</v>
      </c>
      <c r="F163" s="253">
        <v>0</v>
      </c>
      <c r="G163" s="253">
        <f>E163*F163</f>
        <v>0</v>
      </c>
      <c r="H163" s="15"/>
      <c r="I163" s="11"/>
      <c r="J163" s="11"/>
      <c r="K163" s="57"/>
      <c r="L163" s="10"/>
    </row>
    <row r="164" spans="1:12" ht="25.5" x14ac:dyDescent="0.25">
      <c r="A164" s="5"/>
      <c r="B164" s="233"/>
      <c r="C164" s="609" t="s">
        <v>505</v>
      </c>
      <c r="D164" s="213"/>
      <c r="E164" s="220"/>
      <c r="F164" s="254"/>
      <c r="G164" s="254"/>
      <c r="H164" s="15"/>
      <c r="I164" s="11"/>
      <c r="J164" s="11"/>
      <c r="K164" s="57"/>
      <c r="L164" s="10"/>
    </row>
    <row r="165" spans="1:12" x14ac:dyDescent="0.25">
      <c r="A165" s="5"/>
      <c r="B165" s="88"/>
      <c r="C165" s="14"/>
      <c r="D165" s="136"/>
      <c r="E165" s="187"/>
      <c r="F165" s="65"/>
      <c r="G165" s="65"/>
      <c r="H165" s="136"/>
      <c r="I165" s="16"/>
      <c r="J165" s="16"/>
      <c r="K165" s="60"/>
      <c r="L165" s="6"/>
    </row>
    <row r="166" spans="1:12" ht="38.25" x14ac:dyDescent="0.25">
      <c r="A166" s="5"/>
      <c r="B166" s="88">
        <v>2</v>
      </c>
      <c r="C166" s="14" t="s">
        <v>506</v>
      </c>
      <c r="D166" s="312" t="s">
        <v>172</v>
      </c>
      <c r="E166" s="260">
        <v>15</v>
      </c>
      <c r="F166" s="253">
        <v>0</v>
      </c>
      <c r="G166" s="253">
        <f>E166*F166</f>
        <v>0</v>
      </c>
      <c r="H166" s="18"/>
      <c r="I166" s="16"/>
      <c r="J166" s="16"/>
      <c r="K166" s="57"/>
      <c r="L166" s="6"/>
    </row>
    <row r="167" spans="1:12" x14ac:dyDescent="0.25">
      <c r="A167" s="5"/>
      <c r="B167" s="88"/>
      <c r="C167" s="14"/>
      <c r="D167" s="136"/>
      <c r="E167" s="261"/>
      <c r="F167" s="65"/>
      <c r="G167" s="65"/>
      <c r="H167" s="136"/>
      <c r="I167" s="16"/>
      <c r="J167" s="16"/>
      <c r="K167" s="60"/>
      <c r="L167" s="6"/>
    </row>
    <row r="168" spans="1:12" hidden="1" x14ac:dyDescent="0.25">
      <c r="A168" s="5"/>
      <c r="B168" s="88"/>
      <c r="C168" s="14"/>
      <c r="D168" s="312"/>
      <c r="E168" s="260"/>
      <c r="F168" s="253"/>
      <c r="G168" s="253"/>
      <c r="H168" s="18"/>
      <c r="I168" s="171"/>
      <c r="J168" s="34"/>
      <c r="K168" s="57"/>
      <c r="L168" s="6"/>
    </row>
    <row r="169" spans="1:12" x14ac:dyDescent="0.25">
      <c r="A169" s="5"/>
      <c r="B169" s="88"/>
      <c r="C169" s="14"/>
      <c r="D169" s="136"/>
      <c r="E169" s="261"/>
      <c r="F169" s="259"/>
      <c r="G169" s="259"/>
      <c r="H169" s="136"/>
      <c r="I169" s="16"/>
      <c r="J169" s="16"/>
      <c r="K169" s="60"/>
      <c r="L169" s="6"/>
    </row>
    <row r="170" spans="1:12" ht="30" customHeight="1" x14ac:dyDescent="0.25">
      <c r="A170" s="5"/>
      <c r="B170" s="88">
        <v>3</v>
      </c>
      <c r="C170" s="14" t="s">
        <v>507</v>
      </c>
      <c r="D170" s="18" t="s">
        <v>126</v>
      </c>
      <c r="E170" s="260">
        <v>30</v>
      </c>
      <c r="F170" s="253">
        <v>0</v>
      </c>
      <c r="G170" s="253">
        <f>E170*F170</f>
        <v>0</v>
      </c>
      <c r="H170" s="18"/>
      <c r="I170" s="206"/>
      <c r="J170" s="16"/>
      <c r="K170" s="57"/>
      <c r="L170" s="6"/>
    </row>
    <row r="171" spans="1:12" ht="0.95" hidden="1" customHeight="1" x14ac:dyDescent="0.25">
      <c r="A171" s="5"/>
      <c r="B171" s="88"/>
      <c r="C171" s="7"/>
      <c r="D171" s="18"/>
      <c r="E171" s="266"/>
      <c r="F171" s="253"/>
      <c r="G171" s="253"/>
      <c r="H171" s="136"/>
      <c r="I171" s="16"/>
      <c r="J171" s="16"/>
      <c r="K171" s="60"/>
      <c r="L171" s="6"/>
    </row>
    <row r="172" spans="1:12" hidden="1" x14ac:dyDescent="0.25">
      <c r="A172" s="5"/>
      <c r="B172" s="88"/>
      <c r="C172" s="7"/>
      <c r="D172" s="18"/>
      <c r="E172" s="266"/>
      <c r="F172" s="253"/>
      <c r="G172" s="253"/>
      <c r="H172" s="18"/>
      <c r="I172" s="171"/>
      <c r="J172" s="171"/>
      <c r="K172" s="57"/>
      <c r="L172" s="6"/>
    </row>
    <row r="173" spans="1:12" ht="0.95" hidden="1" customHeight="1" x14ac:dyDescent="0.25">
      <c r="A173" s="5"/>
      <c r="B173" s="88"/>
      <c r="C173" s="14"/>
      <c r="D173" s="136"/>
      <c r="E173" s="187"/>
      <c r="F173" s="65"/>
      <c r="G173" s="65"/>
      <c r="H173" s="136"/>
      <c r="I173" s="16"/>
      <c r="J173" s="16"/>
      <c r="K173" s="60"/>
      <c r="L173" s="6"/>
    </row>
    <row r="174" spans="1:12" ht="0.95" hidden="1" customHeight="1" x14ac:dyDescent="0.25">
      <c r="A174" s="5"/>
      <c r="B174" s="88"/>
      <c r="C174" s="127"/>
      <c r="D174" s="221"/>
      <c r="E174" s="234"/>
      <c r="F174" s="65"/>
      <c r="G174" s="65"/>
      <c r="H174" s="25"/>
      <c r="I174" s="120"/>
      <c r="J174" s="120"/>
      <c r="K174" s="25"/>
      <c r="L174" s="6"/>
    </row>
    <row r="175" spans="1:12" hidden="1" x14ac:dyDescent="0.25">
      <c r="A175" s="5"/>
      <c r="B175" s="214"/>
      <c r="C175" s="235"/>
      <c r="D175" s="218"/>
      <c r="E175" s="236"/>
      <c r="F175" s="254"/>
      <c r="G175" s="254"/>
      <c r="H175" s="18"/>
      <c r="I175" s="34"/>
      <c r="J175" s="34"/>
      <c r="K175" s="57"/>
      <c r="L175" s="6"/>
    </row>
    <row r="176" spans="1:12" hidden="1" x14ac:dyDescent="0.25">
      <c r="A176" s="5"/>
      <c r="B176" s="214"/>
      <c r="C176" s="235"/>
      <c r="D176" s="218"/>
      <c r="E176" s="197"/>
      <c r="F176" s="254"/>
      <c r="G176" s="254"/>
      <c r="H176" s="18"/>
      <c r="I176" s="34"/>
      <c r="J176" s="34"/>
      <c r="K176" s="57"/>
      <c r="L176" s="6"/>
    </row>
    <row r="177" spans="1:12" x14ac:dyDescent="0.25">
      <c r="A177" s="5"/>
      <c r="B177" s="88"/>
      <c r="C177" s="14"/>
      <c r="D177" s="18"/>
      <c r="E177" s="191"/>
      <c r="F177" s="65"/>
      <c r="G177" s="65"/>
      <c r="H177" s="18"/>
      <c r="I177" s="34"/>
      <c r="J177" s="34"/>
      <c r="K177" s="57"/>
      <c r="L177" s="6"/>
    </row>
    <row r="178" spans="1:12" ht="51" x14ac:dyDescent="0.25">
      <c r="A178" s="5"/>
      <c r="B178" s="88">
        <v>4</v>
      </c>
      <c r="C178" s="14" t="s">
        <v>508</v>
      </c>
      <c r="D178" s="270" t="s">
        <v>172</v>
      </c>
      <c r="E178" s="268">
        <v>2</v>
      </c>
      <c r="F178" s="253">
        <v>0</v>
      </c>
      <c r="G178" s="253">
        <f>E178*F178</f>
        <v>0</v>
      </c>
      <c r="H178" s="18"/>
      <c r="I178" s="171"/>
      <c r="J178" s="171"/>
      <c r="K178" s="57"/>
      <c r="L178" s="10"/>
    </row>
    <row r="179" spans="1:12" ht="14.1" customHeight="1" x14ac:dyDescent="0.25">
      <c r="A179" s="5"/>
      <c r="B179" s="88"/>
      <c r="C179" s="14"/>
      <c r="D179" s="136"/>
      <c r="E179" s="273"/>
      <c r="F179" s="65"/>
      <c r="G179" s="65"/>
      <c r="H179" s="136"/>
      <c r="I179" s="16"/>
      <c r="J179" s="16"/>
      <c r="K179" s="60"/>
      <c r="L179" s="6"/>
    </row>
    <row r="180" spans="1:12" hidden="1" x14ac:dyDescent="0.25">
      <c r="A180" s="5"/>
      <c r="B180" s="88"/>
      <c r="C180" s="224"/>
      <c r="D180" s="263"/>
      <c r="E180" s="328"/>
      <c r="F180" s="254"/>
      <c r="G180" s="254"/>
      <c r="H180" s="15"/>
      <c r="I180" s="169"/>
      <c r="J180" s="169"/>
      <c r="K180" s="57"/>
      <c r="L180" s="10"/>
    </row>
    <row r="181" spans="1:12" hidden="1" x14ac:dyDescent="0.25">
      <c r="A181" s="5"/>
      <c r="B181" s="88"/>
      <c r="C181" s="14"/>
      <c r="D181" s="136"/>
      <c r="E181" s="187"/>
      <c r="F181" s="65"/>
      <c r="G181" s="65"/>
      <c r="H181" s="136"/>
      <c r="I181" s="16"/>
      <c r="J181" s="16"/>
      <c r="K181" s="60"/>
      <c r="L181" s="6"/>
    </row>
    <row r="182" spans="1:12" hidden="1" x14ac:dyDescent="0.25">
      <c r="A182" s="5"/>
      <c r="B182" s="216"/>
      <c r="C182" s="217"/>
      <c r="D182" s="213"/>
      <c r="E182" s="220"/>
      <c r="F182" s="254"/>
      <c r="G182" s="254"/>
      <c r="H182" s="15"/>
      <c r="I182" s="166"/>
      <c r="J182" s="15"/>
      <c r="K182" s="57"/>
      <c r="L182" s="10"/>
    </row>
    <row r="183" spans="1:12" hidden="1" x14ac:dyDescent="0.25">
      <c r="A183" s="5"/>
      <c r="B183" s="88"/>
      <c r="C183" s="14"/>
      <c r="D183" s="78"/>
      <c r="E183" s="180"/>
      <c r="F183" s="65"/>
      <c r="G183" s="65"/>
      <c r="H183" s="136"/>
      <c r="I183" s="16"/>
      <c r="J183" s="16"/>
      <c r="K183" s="60"/>
      <c r="L183" s="6"/>
    </row>
    <row r="184" spans="1:12" x14ac:dyDescent="0.25">
      <c r="A184" s="5"/>
      <c r="B184" s="88">
        <v>5</v>
      </c>
      <c r="C184" s="14" t="s">
        <v>159</v>
      </c>
      <c r="D184" s="78"/>
      <c r="E184" s="180"/>
      <c r="F184" s="65"/>
      <c r="G184" s="65"/>
      <c r="H184" s="18"/>
      <c r="I184" s="11"/>
      <c r="J184" s="11"/>
      <c r="K184" s="57"/>
      <c r="L184" s="10"/>
    </row>
    <row r="185" spans="1:12" ht="0.95" customHeight="1" x14ac:dyDescent="0.25">
      <c r="A185" s="5"/>
      <c r="B185" s="114"/>
      <c r="C185" s="224"/>
      <c r="D185" s="204"/>
      <c r="E185" s="256"/>
      <c r="F185" s="254"/>
      <c r="G185" s="254"/>
      <c r="H185" s="18"/>
      <c r="I185" s="171"/>
      <c r="J185" s="11"/>
      <c r="K185" s="57"/>
      <c r="L185" s="10"/>
    </row>
    <row r="186" spans="1:12" x14ac:dyDescent="0.25">
      <c r="A186" s="5"/>
      <c r="B186" s="114" t="s">
        <v>19</v>
      </c>
      <c r="C186" s="14" t="s">
        <v>101</v>
      </c>
      <c r="D186" s="18" t="s">
        <v>126</v>
      </c>
      <c r="E186" s="266">
        <v>6</v>
      </c>
      <c r="F186" s="253">
        <v>0</v>
      </c>
      <c r="G186" s="253">
        <f>E186*F186</f>
        <v>0</v>
      </c>
      <c r="H186" s="18"/>
      <c r="I186" s="11"/>
      <c r="J186" s="11"/>
      <c r="K186" s="57"/>
      <c r="L186" s="10"/>
    </row>
    <row r="187" spans="1:12" ht="17.100000000000001" customHeight="1" x14ac:dyDescent="0.25">
      <c r="A187" s="5"/>
      <c r="B187" s="398" t="s">
        <v>20</v>
      </c>
      <c r="C187" s="304" t="s">
        <v>141</v>
      </c>
      <c r="D187" s="312" t="s">
        <v>126</v>
      </c>
      <c r="E187" s="360">
        <v>28</v>
      </c>
      <c r="F187" s="253">
        <v>0</v>
      </c>
      <c r="G187" s="253">
        <f>E187*F187</f>
        <v>0</v>
      </c>
      <c r="H187" s="18"/>
      <c r="I187" s="171"/>
      <c r="J187" s="11"/>
      <c r="K187" s="57"/>
      <c r="L187" s="10"/>
    </row>
    <row r="188" spans="1:12" hidden="1" x14ac:dyDescent="0.25">
      <c r="A188" s="5"/>
      <c r="B188" s="88"/>
      <c r="C188" s="14"/>
      <c r="D188" s="136"/>
      <c r="E188" s="180"/>
      <c r="F188" s="65"/>
      <c r="G188" s="65"/>
      <c r="H188" s="136"/>
      <c r="I188" s="16"/>
      <c r="J188" s="16"/>
      <c r="K188" s="60"/>
      <c r="L188" s="6"/>
    </row>
    <row r="189" spans="1:12" hidden="1" x14ac:dyDescent="0.25">
      <c r="A189" s="5"/>
      <c r="B189" s="91"/>
      <c r="C189" s="14"/>
      <c r="D189" s="15"/>
      <c r="E189" s="180"/>
      <c r="F189" s="65"/>
      <c r="G189" s="65"/>
      <c r="H189" s="15"/>
      <c r="I189" s="15"/>
      <c r="J189" s="15"/>
      <c r="K189" s="57"/>
      <c r="L189" s="10"/>
    </row>
    <row r="190" spans="1:12" hidden="1" x14ac:dyDescent="0.25">
      <c r="A190" s="5"/>
      <c r="B190" s="114"/>
      <c r="C190" s="224"/>
      <c r="D190" s="204"/>
      <c r="E190" s="256"/>
      <c r="F190" s="254"/>
      <c r="G190" s="254"/>
      <c r="H190" s="168"/>
      <c r="I190" s="171"/>
      <c r="J190" s="33" t="s">
        <v>292</v>
      </c>
      <c r="K190" s="57"/>
      <c r="L190" s="10"/>
    </row>
    <row r="191" spans="1:12" hidden="1" x14ac:dyDescent="0.25">
      <c r="A191" s="5"/>
      <c r="B191" s="114"/>
      <c r="C191" s="224"/>
      <c r="D191" s="204"/>
      <c r="E191" s="256"/>
      <c r="F191" s="254"/>
      <c r="G191" s="254"/>
      <c r="H191" s="168"/>
      <c r="I191" s="171"/>
      <c r="J191" s="11"/>
      <c r="K191" s="57"/>
      <c r="L191" s="10"/>
    </row>
    <row r="192" spans="1:12" hidden="1" x14ac:dyDescent="0.25">
      <c r="A192" s="5"/>
      <c r="B192" s="97"/>
      <c r="C192" s="141"/>
      <c r="D192" s="25"/>
      <c r="E192" s="207"/>
      <c r="F192" s="125"/>
      <c r="G192" s="125"/>
      <c r="H192" s="25"/>
      <c r="I192" s="121"/>
      <c r="J192" s="121"/>
      <c r="K192" s="140"/>
      <c r="L192" s="5"/>
    </row>
    <row r="193" spans="1:12" hidden="1" x14ac:dyDescent="0.25">
      <c r="A193" s="5"/>
      <c r="B193" s="88"/>
      <c r="C193" s="14"/>
      <c r="D193" s="18"/>
      <c r="E193" s="266"/>
      <c r="F193" s="65"/>
      <c r="G193" s="65"/>
      <c r="H193" s="18"/>
      <c r="I193" s="11"/>
      <c r="J193" s="11"/>
      <c r="K193" s="57"/>
      <c r="L193" s="10"/>
    </row>
    <row r="194" spans="1:12" hidden="1" x14ac:dyDescent="0.25">
      <c r="A194" s="5"/>
      <c r="B194" s="94"/>
      <c r="C194" s="7"/>
      <c r="D194" s="18"/>
      <c r="E194" s="266"/>
      <c r="F194" s="253"/>
      <c r="G194" s="253"/>
      <c r="H194" s="18"/>
      <c r="I194" s="18"/>
      <c r="J194" s="18"/>
      <c r="K194" s="57"/>
      <c r="L194" s="10"/>
    </row>
    <row r="195" spans="1:12" hidden="1" x14ac:dyDescent="0.25">
      <c r="A195" s="5"/>
      <c r="B195" s="94"/>
      <c r="C195" s="7"/>
      <c r="D195" s="18"/>
      <c r="E195" s="266"/>
      <c r="F195" s="253"/>
      <c r="G195" s="253"/>
      <c r="H195" s="18"/>
      <c r="I195" s="11"/>
      <c r="J195" s="11"/>
      <c r="K195" s="57"/>
      <c r="L195" s="10"/>
    </row>
    <row r="196" spans="1:12" hidden="1" x14ac:dyDescent="0.25">
      <c r="A196" s="5"/>
      <c r="B196" s="97"/>
      <c r="C196" s="141"/>
      <c r="D196" s="25"/>
      <c r="E196" s="207"/>
      <c r="F196" s="125"/>
      <c r="G196" s="125"/>
      <c r="H196" s="25"/>
      <c r="I196" s="121"/>
      <c r="J196" s="121"/>
      <c r="K196" s="140"/>
      <c r="L196" s="5"/>
    </row>
    <row r="197" spans="1:12" ht="0.95" hidden="1" customHeight="1" x14ac:dyDescent="0.25">
      <c r="A197" s="5"/>
      <c r="B197" s="88"/>
      <c r="C197" s="7"/>
      <c r="D197" s="18"/>
      <c r="E197" s="266"/>
      <c r="F197" s="262"/>
      <c r="G197" s="253"/>
      <c r="H197" s="18"/>
      <c r="I197" s="11"/>
      <c r="J197" s="11"/>
      <c r="K197" s="57"/>
      <c r="L197" s="10"/>
    </row>
    <row r="198" spans="1:12" ht="0.95" hidden="1" customHeight="1" x14ac:dyDescent="0.25">
      <c r="A198" s="5"/>
      <c r="B198" s="97"/>
      <c r="C198" s="141"/>
      <c r="D198" s="25"/>
      <c r="E198" s="207"/>
      <c r="F198" s="125"/>
      <c r="G198" s="125"/>
      <c r="H198" s="25"/>
      <c r="I198" s="121"/>
      <c r="J198" s="121"/>
      <c r="K198" s="140"/>
      <c r="L198" s="5"/>
    </row>
    <row r="199" spans="1:12" ht="0.95" hidden="1" customHeight="1" x14ac:dyDescent="0.25">
      <c r="A199" s="5"/>
      <c r="B199" s="88"/>
      <c r="C199" s="224"/>
      <c r="D199" s="263"/>
      <c r="E199" s="256"/>
      <c r="F199" s="264"/>
      <c r="G199" s="254"/>
      <c r="H199" s="15"/>
      <c r="I199" s="11"/>
      <c r="J199" s="39"/>
      <c r="K199" s="57"/>
      <c r="L199" s="10"/>
    </row>
    <row r="200" spans="1:12" hidden="1" x14ac:dyDescent="0.25">
      <c r="A200" s="5"/>
      <c r="B200" s="214"/>
      <c r="C200" s="235"/>
      <c r="D200" s="263"/>
      <c r="E200" s="256"/>
      <c r="F200" s="264"/>
      <c r="G200" s="254"/>
      <c r="H200" s="15"/>
      <c r="I200" s="34"/>
      <c r="J200" s="34"/>
      <c r="K200" s="57"/>
      <c r="L200" s="10"/>
    </row>
    <row r="201" spans="1:12" hidden="1" x14ac:dyDescent="0.25">
      <c r="A201" s="5"/>
      <c r="B201" s="88"/>
      <c r="C201" s="14"/>
      <c r="D201" s="18"/>
      <c r="E201" s="180"/>
      <c r="F201" s="65"/>
      <c r="G201" s="65"/>
      <c r="H201" s="18"/>
      <c r="I201" s="11"/>
      <c r="J201" s="11"/>
      <c r="K201" s="57"/>
      <c r="L201" s="10"/>
    </row>
    <row r="202" spans="1:12" hidden="1" x14ac:dyDescent="0.25">
      <c r="A202" s="5"/>
      <c r="B202" s="88"/>
      <c r="C202" s="224"/>
      <c r="D202" s="303"/>
      <c r="E202" s="451"/>
      <c r="F202" s="264"/>
      <c r="G202" s="254"/>
      <c r="H202" s="19"/>
      <c r="I202" s="171"/>
      <c r="J202" s="11"/>
      <c r="K202" s="57"/>
      <c r="L202" s="10"/>
    </row>
    <row r="203" spans="1:12" hidden="1" x14ac:dyDescent="0.25">
      <c r="A203" s="5"/>
      <c r="B203" s="97"/>
      <c r="C203" s="141"/>
      <c r="D203" s="86"/>
      <c r="E203" s="207"/>
      <c r="F203" s="125"/>
      <c r="G203" s="125"/>
      <c r="H203" s="25"/>
      <c r="I203" s="121"/>
      <c r="J203" s="121"/>
      <c r="K203" s="140"/>
      <c r="L203" s="5"/>
    </row>
    <row r="204" spans="1:12" hidden="1" x14ac:dyDescent="0.25">
      <c r="A204" s="5"/>
      <c r="B204" s="88"/>
      <c r="C204" s="224"/>
      <c r="D204" s="204"/>
      <c r="E204" s="256"/>
      <c r="F204" s="264"/>
      <c r="G204" s="254"/>
      <c r="H204" s="168"/>
      <c r="I204" s="11"/>
      <c r="J204" s="11"/>
      <c r="K204" s="57"/>
      <c r="L204" s="10"/>
    </row>
    <row r="205" spans="1:12" hidden="1" x14ac:dyDescent="0.25">
      <c r="A205" s="5"/>
      <c r="B205" s="88"/>
      <c r="C205" s="14"/>
      <c r="D205" s="18"/>
      <c r="E205" s="180"/>
      <c r="F205" s="65"/>
      <c r="G205" s="65"/>
      <c r="H205" s="18"/>
      <c r="I205" s="11"/>
      <c r="J205" s="11"/>
      <c r="K205" s="57"/>
      <c r="L205" s="10"/>
    </row>
    <row r="206" spans="1:12" hidden="1" x14ac:dyDescent="0.25">
      <c r="A206" s="5"/>
      <c r="B206" s="88"/>
      <c r="C206" s="224"/>
      <c r="D206" s="204"/>
      <c r="E206" s="256"/>
      <c r="F206" s="264"/>
      <c r="G206" s="254"/>
      <c r="H206" s="18"/>
      <c r="I206" s="11"/>
      <c r="J206" s="33" t="s">
        <v>293</v>
      </c>
      <c r="K206" s="57"/>
      <c r="L206" s="10"/>
    </row>
    <row r="207" spans="1:12" hidden="1" x14ac:dyDescent="0.25">
      <c r="A207" s="5"/>
      <c r="B207" s="97"/>
      <c r="C207" s="141"/>
      <c r="D207" s="25"/>
      <c r="E207" s="207"/>
      <c r="F207" s="125"/>
      <c r="G207" s="125"/>
      <c r="H207" s="25"/>
      <c r="I207" s="121"/>
      <c r="J207" s="121"/>
      <c r="K207" s="140"/>
      <c r="L207" s="5"/>
    </row>
    <row r="208" spans="1:12" hidden="1" x14ac:dyDescent="0.25">
      <c r="A208" s="5"/>
      <c r="B208" s="88"/>
      <c r="C208" s="224"/>
      <c r="D208" s="204"/>
      <c r="E208" s="256"/>
      <c r="F208" s="264"/>
      <c r="G208" s="254"/>
      <c r="H208" s="18"/>
      <c r="I208" s="11"/>
      <c r="J208" s="11"/>
      <c r="K208" s="57"/>
      <c r="L208" s="10"/>
    </row>
    <row r="209" spans="1:12" hidden="1" x14ac:dyDescent="0.25">
      <c r="A209" s="5"/>
      <c r="B209" s="88"/>
      <c r="C209" s="14"/>
      <c r="D209" s="18"/>
      <c r="E209" s="180"/>
      <c r="F209" s="65"/>
      <c r="G209" s="65"/>
      <c r="H209" s="18"/>
      <c r="I209" s="11"/>
      <c r="J209" s="11"/>
      <c r="K209" s="57"/>
      <c r="L209" s="10"/>
    </row>
    <row r="210" spans="1:12" hidden="1" x14ac:dyDescent="0.25">
      <c r="A210" s="5"/>
      <c r="B210" s="238"/>
      <c r="C210" s="217"/>
      <c r="D210" s="218"/>
      <c r="E210" s="394"/>
      <c r="F210" s="264"/>
      <c r="G210" s="254"/>
      <c r="H210" s="18"/>
      <c r="I210" s="34"/>
      <c r="J210" s="34"/>
      <c r="K210" s="56"/>
      <c r="L210" s="10"/>
    </row>
    <row r="211" spans="1:12" x14ac:dyDescent="0.25">
      <c r="A211" s="5"/>
      <c r="B211" s="88"/>
      <c r="C211" s="14"/>
      <c r="D211" s="18"/>
      <c r="E211" s="180"/>
      <c r="F211" s="65"/>
      <c r="G211" s="65"/>
      <c r="H211" s="18"/>
      <c r="I211" s="11"/>
      <c r="J211" s="11"/>
      <c r="K211" s="57"/>
      <c r="L211" s="10"/>
    </row>
    <row r="212" spans="1:12" x14ac:dyDescent="0.25">
      <c r="A212" s="5"/>
      <c r="B212" s="91">
        <v>6</v>
      </c>
      <c r="C212" s="14" t="s">
        <v>130</v>
      </c>
      <c r="D212" s="10" t="s">
        <v>172</v>
      </c>
      <c r="E212" s="180">
        <v>64.7</v>
      </c>
      <c r="F212" s="262">
        <v>0</v>
      </c>
      <c r="G212" s="253">
        <f>E212*F212</f>
        <v>0</v>
      </c>
      <c r="H212" s="10"/>
      <c r="I212" s="111"/>
      <c r="J212" s="111"/>
      <c r="K212" s="56"/>
      <c r="L212" s="10"/>
    </row>
    <row r="213" spans="1:12" x14ac:dyDescent="0.25">
      <c r="A213" s="5"/>
      <c r="B213" s="97"/>
      <c r="C213" s="141"/>
      <c r="D213" s="25"/>
      <c r="E213" s="207"/>
      <c r="F213" s="149"/>
      <c r="G213" s="149"/>
      <c r="H213" s="25"/>
      <c r="I213" s="121"/>
      <c r="J213" s="121"/>
      <c r="K213" s="140"/>
      <c r="L213" s="5"/>
    </row>
    <row r="214" spans="1:12" hidden="1" x14ac:dyDescent="0.25">
      <c r="A214" s="5"/>
      <c r="B214" s="238"/>
      <c r="C214" s="217"/>
      <c r="D214" s="218"/>
      <c r="E214" s="240"/>
      <c r="F214" s="264"/>
      <c r="G214" s="254"/>
      <c r="H214" s="18"/>
      <c r="I214" s="34"/>
      <c r="J214" s="34"/>
      <c r="K214" s="56"/>
      <c r="L214" s="10"/>
    </row>
    <row r="215" spans="1:12" hidden="1" x14ac:dyDescent="0.25">
      <c r="A215" s="5"/>
      <c r="B215" s="238"/>
      <c r="C215" s="217"/>
      <c r="D215" s="218"/>
      <c r="E215" s="240"/>
      <c r="F215" s="264"/>
      <c r="G215" s="254"/>
      <c r="H215" s="18"/>
      <c r="I215" s="34"/>
      <c r="J215" s="34"/>
      <c r="K215" s="56"/>
      <c r="L215" s="10"/>
    </row>
    <row r="216" spans="1:12" ht="25.5" x14ac:dyDescent="0.25">
      <c r="A216" s="5"/>
      <c r="B216" s="405">
        <v>7</v>
      </c>
      <c r="C216" s="258" t="s">
        <v>210</v>
      </c>
      <c r="D216" s="270" t="s">
        <v>25</v>
      </c>
      <c r="E216" s="269">
        <v>0.1</v>
      </c>
      <c r="F216" s="350">
        <f>SUM(G163:G214)</f>
        <v>0</v>
      </c>
      <c r="G216" s="253">
        <f>E216*F216</f>
        <v>0</v>
      </c>
      <c r="H216" s="18"/>
      <c r="I216" s="34"/>
      <c r="J216" s="34"/>
      <c r="K216" s="56"/>
      <c r="L216" s="10"/>
    </row>
    <row r="217" spans="1:12" x14ac:dyDescent="0.25">
      <c r="A217" s="5"/>
      <c r="B217" s="238"/>
      <c r="C217" s="141"/>
      <c r="D217" s="86"/>
      <c r="E217" s="44"/>
      <c r="F217" s="149"/>
      <c r="G217" s="149"/>
      <c r="H217" s="25"/>
      <c r="I217" s="121"/>
      <c r="J217" s="121"/>
      <c r="K217" s="140"/>
      <c r="L217" s="5"/>
    </row>
    <row r="218" spans="1:12" ht="15.75" thickBot="1" x14ac:dyDescent="0.3">
      <c r="A218" s="5"/>
      <c r="B218" s="88"/>
      <c r="C218" s="70" t="s">
        <v>187</v>
      </c>
      <c r="D218" s="82"/>
      <c r="E218" s="71"/>
      <c r="F218" s="72"/>
      <c r="G218" s="265">
        <f>SUM(G159:G217)</f>
        <v>0</v>
      </c>
      <c r="H218" s="136"/>
      <c r="I218" s="16"/>
      <c r="J218" s="16"/>
      <c r="K218" s="60"/>
      <c r="L218" s="6"/>
    </row>
    <row r="219" spans="1:12" ht="15.75" thickTop="1" x14ac:dyDescent="0.25">
      <c r="A219" s="5"/>
      <c r="B219" s="97"/>
      <c r="C219" s="141"/>
      <c r="D219" s="86"/>
      <c r="E219" s="44"/>
      <c r="F219" s="149"/>
      <c r="G219" s="149"/>
      <c r="H219" s="25"/>
      <c r="I219" s="121"/>
      <c r="J219" s="121"/>
      <c r="K219" s="140"/>
      <c r="L219" s="5"/>
    </row>
    <row r="220" spans="1:12" ht="0.95" customHeight="1" x14ac:dyDescent="0.25">
      <c r="A220" s="5"/>
      <c r="B220" s="97"/>
      <c r="C220" s="141"/>
      <c r="D220" s="86"/>
      <c r="E220" s="44"/>
      <c r="F220" s="149"/>
      <c r="G220" s="149"/>
      <c r="H220" s="25"/>
      <c r="I220" s="121"/>
      <c r="J220" s="121"/>
      <c r="K220" s="140"/>
      <c r="L220" s="5"/>
    </row>
    <row r="221" spans="1:12" hidden="1" x14ac:dyDescent="0.25">
      <c r="A221" s="5"/>
      <c r="B221" s="97"/>
      <c r="C221" s="141"/>
      <c r="D221" s="86"/>
      <c r="E221" s="44"/>
      <c r="F221" s="149"/>
      <c r="G221" s="149"/>
      <c r="H221" s="25"/>
      <c r="I221" s="121"/>
      <c r="J221" s="121"/>
      <c r="K221" s="140"/>
      <c r="L221" s="5"/>
    </row>
    <row r="222" spans="1:12" hidden="1" x14ac:dyDescent="0.25">
      <c r="A222" s="25"/>
      <c r="B222" s="92"/>
      <c r="C222" s="25"/>
      <c r="D222" s="143"/>
      <c r="E222" s="144"/>
      <c r="F222" s="145"/>
      <c r="G222" s="145"/>
      <c r="H222" s="146"/>
      <c r="I222" s="147"/>
      <c r="J222" s="147"/>
      <c r="K222" s="148"/>
      <c r="L222" s="25"/>
    </row>
    <row r="223" spans="1:12" ht="0.95" hidden="1" customHeight="1" x14ac:dyDescent="0.25">
      <c r="A223" s="25"/>
      <c r="B223" s="91"/>
      <c r="C223" s="50"/>
      <c r="D223" s="79"/>
      <c r="E223" s="20"/>
      <c r="F223" s="66"/>
      <c r="G223" s="66"/>
      <c r="H223" s="54"/>
      <c r="I223" s="20"/>
      <c r="J223" s="20"/>
      <c r="K223" s="60"/>
      <c r="L223" s="25"/>
    </row>
    <row r="224" spans="1:12" hidden="1" x14ac:dyDescent="0.25">
      <c r="A224" s="25"/>
      <c r="B224" s="91"/>
      <c r="C224" s="50"/>
      <c r="D224" s="79"/>
      <c r="E224" s="20"/>
      <c r="F224" s="66"/>
      <c r="G224" s="66"/>
      <c r="H224" s="54"/>
      <c r="I224" s="20"/>
      <c r="J224" s="20"/>
      <c r="K224" s="60"/>
      <c r="L224" s="25"/>
    </row>
    <row r="225" spans="1:12" ht="0.95" hidden="1" customHeight="1" x14ac:dyDescent="0.25">
      <c r="A225" s="5"/>
      <c r="B225" s="91"/>
      <c r="C225" s="224"/>
      <c r="D225" s="287"/>
      <c r="E225" s="256"/>
      <c r="F225" s="561"/>
      <c r="G225" s="254"/>
      <c r="H225" s="73"/>
      <c r="I225" s="11"/>
      <c r="J225" s="11"/>
      <c r="K225" s="57"/>
      <c r="L225" s="10"/>
    </row>
    <row r="226" spans="1:12" hidden="1" x14ac:dyDescent="0.25">
      <c r="A226" s="5"/>
      <c r="B226" s="91"/>
      <c r="C226" s="14"/>
      <c r="D226" s="18"/>
      <c r="E226" s="180"/>
      <c r="F226" s="65"/>
      <c r="G226" s="65"/>
      <c r="H226" s="18"/>
      <c r="I226" s="11"/>
      <c r="J226" s="11"/>
      <c r="K226" s="57"/>
      <c r="L226" s="10"/>
    </row>
    <row r="227" spans="1:12" hidden="1" x14ac:dyDescent="0.25">
      <c r="A227" s="5"/>
      <c r="B227" s="91"/>
      <c r="C227" s="217"/>
      <c r="D227" s="291"/>
      <c r="E227" s="240"/>
      <c r="F227" s="561"/>
      <c r="G227" s="254"/>
      <c r="H227" s="73"/>
      <c r="I227" s="11"/>
      <c r="J227" s="11"/>
      <c r="K227" s="57"/>
      <c r="L227" s="10"/>
    </row>
    <row r="228" spans="1:12" hidden="1" x14ac:dyDescent="0.25">
      <c r="A228" s="5"/>
      <c r="B228" s="91"/>
      <c r="C228" s="14"/>
      <c r="D228" s="78"/>
      <c r="E228" s="10"/>
      <c r="F228" s="65"/>
      <c r="G228" s="65"/>
      <c r="H228" s="18"/>
      <c r="I228" s="11"/>
      <c r="J228" s="11"/>
      <c r="K228" s="57"/>
      <c r="L228" s="10"/>
    </row>
    <row r="229" spans="1:12" hidden="1" x14ac:dyDescent="0.25">
      <c r="A229" s="5"/>
      <c r="B229" s="88"/>
      <c r="C229" s="8"/>
      <c r="D229" s="75"/>
      <c r="E229" s="6"/>
      <c r="F229" s="65"/>
      <c r="G229" s="253"/>
      <c r="H229" s="136"/>
      <c r="I229" s="16"/>
      <c r="J229" s="16"/>
      <c r="K229" s="60"/>
      <c r="L229" s="6"/>
    </row>
    <row r="230" spans="1:12" hidden="1" x14ac:dyDescent="0.25">
      <c r="A230" s="5"/>
      <c r="B230" s="91"/>
      <c r="C230" s="8"/>
      <c r="D230" s="75"/>
      <c r="E230" s="10"/>
      <c r="F230" s="65"/>
      <c r="G230" s="65"/>
      <c r="H230" s="18"/>
      <c r="I230" s="11"/>
      <c r="J230" s="11"/>
      <c r="K230" s="57"/>
      <c r="L230" s="10"/>
    </row>
    <row r="231" spans="1:12" hidden="1" x14ac:dyDescent="0.25">
      <c r="A231" s="5"/>
      <c r="B231" s="91"/>
      <c r="C231" s="8"/>
      <c r="D231" s="75"/>
      <c r="E231" s="10"/>
      <c r="F231" s="65"/>
      <c r="G231" s="65"/>
      <c r="H231" s="18"/>
      <c r="I231" s="11"/>
      <c r="J231" s="11"/>
      <c r="K231" s="57"/>
      <c r="L231" s="10"/>
    </row>
    <row r="232" spans="1:12" hidden="1" x14ac:dyDescent="0.25">
      <c r="A232" s="5"/>
      <c r="B232" s="91"/>
      <c r="C232" s="8"/>
      <c r="D232" s="75"/>
      <c r="E232" s="10"/>
      <c r="F232" s="65"/>
      <c r="G232" s="65"/>
      <c r="H232" s="18"/>
      <c r="I232" s="11"/>
      <c r="J232" s="11"/>
      <c r="K232" s="57"/>
      <c r="L232" s="10"/>
    </row>
    <row r="233" spans="1:12" hidden="1" x14ac:dyDescent="0.25">
      <c r="A233" s="5"/>
      <c r="B233" s="465"/>
      <c r="C233" s="460"/>
      <c r="D233" s="75"/>
      <c r="E233" s="10"/>
      <c r="F233" s="65"/>
      <c r="G233" s="65"/>
      <c r="H233" s="18"/>
      <c r="I233" s="11"/>
      <c r="J233" s="11"/>
      <c r="K233" s="57"/>
      <c r="L233" s="10"/>
    </row>
    <row r="234" spans="1:12" x14ac:dyDescent="0.25">
      <c r="A234" s="5"/>
      <c r="B234" s="91"/>
      <c r="C234" s="8"/>
      <c r="D234" s="75"/>
      <c r="E234" s="10"/>
      <c r="F234" s="65"/>
      <c r="G234" s="65"/>
      <c r="H234" s="18"/>
      <c r="I234" s="11"/>
      <c r="J234" s="11"/>
      <c r="K234" s="57"/>
      <c r="L234" s="10"/>
    </row>
    <row r="235" spans="1:12" x14ac:dyDescent="0.25">
      <c r="A235" s="25"/>
      <c r="B235" s="92"/>
      <c r="C235" s="25"/>
      <c r="D235" s="143"/>
      <c r="E235" s="144"/>
      <c r="F235" s="145"/>
      <c r="G235" s="145"/>
      <c r="H235" s="146"/>
      <c r="I235" s="147"/>
      <c r="J235" s="147"/>
      <c r="K235" s="148"/>
      <c r="L235" s="25"/>
    </row>
    <row r="236" spans="1:12" ht="15.75" x14ac:dyDescent="0.25">
      <c r="A236" s="90" t="s">
        <v>32</v>
      </c>
      <c r="B236" s="678" t="s">
        <v>4</v>
      </c>
      <c r="C236" s="678"/>
      <c r="D236" s="678"/>
      <c r="E236" s="678"/>
      <c r="F236" s="678"/>
      <c r="G236" s="678"/>
      <c r="H236" s="678"/>
      <c r="I236" s="678"/>
      <c r="J236" s="678"/>
      <c r="K236" s="678"/>
      <c r="L236" s="25"/>
    </row>
    <row r="237" spans="1:12" x14ac:dyDescent="0.25">
      <c r="A237" s="47"/>
      <c r="B237" s="88"/>
      <c r="C237" s="14"/>
      <c r="D237" s="78"/>
      <c r="E237" s="26"/>
      <c r="F237" s="67"/>
      <c r="G237" s="67"/>
      <c r="H237" s="18"/>
      <c r="I237" s="11"/>
      <c r="J237" s="11"/>
      <c r="K237" s="57"/>
      <c r="L237" s="10"/>
    </row>
    <row r="238" spans="1:12" x14ac:dyDescent="0.25">
      <c r="A238" s="25"/>
      <c r="B238" s="91" t="s">
        <v>2</v>
      </c>
      <c r="C238" s="50" t="s">
        <v>5</v>
      </c>
      <c r="D238" s="79"/>
      <c r="E238" s="20"/>
      <c r="F238" s="66"/>
      <c r="G238" s="66"/>
      <c r="H238" s="54"/>
      <c r="I238" s="20"/>
      <c r="J238" s="20"/>
      <c r="K238" s="60"/>
      <c r="L238" s="25"/>
    </row>
    <row r="239" spans="1:12" x14ac:dyDescent="0.25">
      <c r="A239" s="5"/>
      <c r="B239" s="93"/>
      <c r="C239" s="21"/>
      <c r="D239" s="84"/>
      <c r="E239" s="26"/>
      <c r="F239" s="67"/>
      <c r="G239" s="67"/>
      <c r="H239" s="40"/>
      <c r="I239" s="27"/>
      <c r="J239" s="27"/>
      <c r="K239" s="57"/>
      <c r="L239" s="10"/>
    </row>
    <row r="240" spans="1:12" hidden="1" x14ac:dyDescent="0.25">
      <c r="A240" s="5"/>
      <c r="B240" s="93"/>
      <c r="C240" s="21"/>
      <c r="D240" s="28"/>
      <c r="E240" s="28"/>
      <c r="F240" s="87"/>
      <c r="G240" s="87"/>
      <c r="H240" s="28"/>
      <c r="I240" s="24"/>
      <c r="J240" s="24"/>
      <c r="K240" s="57"/>
      <c r="L240" s="10"/>
    </row>
    <row r="241" spans="1:12" hidden="1" x14ac:dyDescent="0.25">
      <c r="A241" s="5"/>
      <c r="B241" s="331"/>
      <c r="C241" s="246"/>
      <c r="D241" s="314"/>
      <c r="E241" s="332"/>
      <c r="F241" s="264"/>
      <c r="G241" s="254"/>
      <c r="H241" s="25"/>
      <c r="I241" s="24"/>
      <c r="J241" s="24"/>
      <c r="K241" s="57"/>
      <c r="L241" s="10"/>
    </row>
    <row r="242" spans="1:12" hidden="1" x14ac:dyDescent="0.25">
      <c r="A242" s="5"/>
      <c r="B242" s="92"/>
      <c r="C242" s="246"/>
      <c r="D242" s="247"/>
      <c r="E242" s="332"/>
      <c r="F242" s="264"/>
      <c r="G242" s="254"/>
      <c r="H242" s="28"/>
      <c r="I242" s="24"/>
      <c r="J242" s="24"/>
      <c r="K242" s="57"/>
      <c r="L242" s="10"/>
    </row>
    <row r="243" spans="1:12" hidden="1" x14ac:dyDescent="0.25">
      <c r="A243" s="5"/>
      <c r="B243" s="93"/>
      <c r="C243" s="21"/>
      <c r="D243" s="40"/>
      <c r="E243" s="210"/>
      <c r="F243" s="67"/>
      <c r="G243" s="67"/>
      <c r="H243" s="40"/>
      <c r="I243" s="27"/>
      <c r="J243" s="27"/>
      <c r="K243" s="57"/>
      <c r="L243" s="10"/>
    </row>
    <row r="244" spans="1:12" hidden="1" x14ac:dyDescent="0.25">
      <c r="A244" s="5"/>
      <c r="B244" s="245"/>
      <c r="C244" s="246"/>
      <c r="D244" s="247"/>
      <c r="E244" s="248"/>
      <c r="F244" s="264"/>
      <c r="G244" s="254"/>
      <c r="H244" s="28"/>
      <c r="I244" s="27"/>
      <c r="J244" s="27"/>
      <c r="K244" s="57"/>
      <c r="L244" s="10"/>
    </row>
    <row r="245" spans="1:12" hidden="1" x14ac:dyDescent="0.25">
      <c r="A245" s="5"/>
      <c r="B245" s="93"/>
      <c r="C245" s="21"/>
      <c r="D245" s="40"/>
      <c r="E245" s="210"/>
      <c r="F245" s="67"/>
      <c r="G245" s="67"/>
      <c r="H245" s="40"/>
      <c r="I245" s="27"/>
      <c r="J245" s="27"/>
      <c r="K245" s="57"/>
      <c r="L245" s="10"/>
    </row>
    <row r="246" spans="1:12" hidden="1" x14ac:dyDescent="0.25">
      <c r="A246" s="5"/>
      <c r="B246" s="370"/>
      <c r="C246" s="246"/>
      <c r="D246" s="247"/>
      <c r="E246" s="248"/>
      <c r="F246" s="264"/>
      <c r="G246" s="254"/>
      <c r="H246" s="28"/>
      <c r="I246" s="27"/>
      <c r="J246" s="27"/>
      <c r="K246" s="57"/>
      <c r="L246" s="10"/>
    </row>
    <row r="247" spans="1:12" hidden="1" x14ac:dyDescent="0.25">
      <c r="A247" s="5"/>
      <c r="B247" s="93"/>
      <c r="C247" s="21"/>
      <c r="D247" s="40"/>
      <c r="E247" s="210"/>
      <c r="F247" s="67"/>
      <c r="G247" s="67"/>
      <c r="H247" s="40"/>
      <c r="I247" s="27"/>
      <c r="J247" s="27"/>
      <c r="K247" s="57"/>
      <c r="L247" s="10"/>
    </row>
    <row r="248" spans="1:12" hidden="1" x14ac:dyDescent="0.25">
      <c r="A248" s="5"/>
      <c r="B248" s="370"/>
      <c r="C248" s="246"/>
      <c r="D248" s="247"/>
      <c r="E248" s="332"/>
      <c r="F248" s="264"/>
      <c r="G248" s="254"/>
      <c r="H248" s="28"/>
      <c r="I248" s="27"/>
      <c r="J248" s="27"/>
      <c r="K248" s="57"/>
      <c r="L248" s="10"/>
    </row>
    <row r="249" spans="1:12" hidden="1" x14ac:dyDescent="0.25">
      <c r="A249" s="5"/>
      <c r="B249" s="93"/>
      <c r="C249" s="21"/>
      <c r="D249" s="28"/>
      <c r="E249" s="210"/>
      <c r="F249" s="67"/>
      <c r="G249" s="67"/>
      <c r="H249" s="28"/>
      <c r="I249" s="24"/>
      <c r="J249" s="24"/>
      <c r="K249" s="57"/>
      <c r="L249" s="10"/>
    </row>
    <row r="250" spans="1:12" hidden="1" x14ac:dyDescent="0.25">
      <c r="A250" s="5"/>
      <c r="B250" s="245"/>
      <c r="C250" s="335"/>
      <c r="D250" s="314"/>
      <c r="E250" s="336"/>
      <c r="F250" s="264"/>
      <c r="G250" s="254"/>
      <c r="H250" s="25"/>
      <c r="I250" s="121"/>
      <c r="J250" s="121"/>
      <c r="K250" s="140"/>
      <c r="L250" s="10"/>
    </row>
    <row r="251" spans="1:12" hidden="1" x14ac:dyDescent="0.25">
      <c r="A251" s="5"/>
      <c r="B251" s="93"/>
      <c r="C251" s="21"/>
      <c r="D251" s="28"/>
      <c r="E251" s="210"/>
      <c r="F251" s="67"/>
      <c r="G251" s="67"/>
      <c r="H251" s="28"/>
      <c r="I251" s="24"/>
      <c r="J251" s="24"/>
      <c r="K251" s="57"/>
      <c r="L251" s="10"/>
    </row>
    <row r="252" spans="1:12" hidden="1" x14ac:dyDescent="0.25">
      <c r="A252" s="5"/>
      <c r="B252" s="93"/>
      <c r="C252" s="246"/>
      <c r="D252" s="247"/>
      <c r="E252" s="248"/>
      <c r="F252" s="264"/>
      <c r="G252" s="254"/>
      <c r="H252" s="28"/>
      <c r="I252" s="24"/>
      <c r="J252" s="24"/>
      <c r="K252" s="57"/>
      <c r="L252" s="10"/>
    </row>
    <row r="253" spans="1:12" hidden="1" x14ac:dyDescent="0.25">
      <c r="A253" s="5"/>
      <c r="B253" s="150"/>
      <c r="C253" s="246"/>
      <c r="D253" s="247"/>
      <c r="E253" s="248"/>
      <c r="F253" s="334"/>
      <c r="G253" s="334"/>
      <c r="H253" s="28"/>
      <c r="I253" s="24"/>
      <c r="J253" s="24"/>
      <c r="K253" s="57"/>
      <c r="L253" s="10"/>
    </row>
    <row r="254" spans="1:12" hidden="1" x14ac:dyDescent="0.25">
      <c r="A254" s="5"/>
      <c r="B254" s="93"/>
      <c r="C254" s="246"/>
      <c r="D254" s="247"/>
      <c r="E254" s="248"/>
      <c r="F254" s="264"/>
      <c r="G254" s="254"/>
      <c r="H254" s="28"/>
      <c r="I254" s="24"/>
      <c r="J254" s="24"/>
      <c r="K254" s="57"/>
      <c r="L254" s="10"/>
    </row>
    <row r="255" spans="1:12" hidden="1" x14ac:dyDescent="0.25">
      <c r="A255" s="5"/>
      <c r="B255" s="93"/>
      <c r="C255" s="141"/>
      <c r="D255" s="25"/>
      <c r="E255" s="207"/>
      <c r="F255" s="149"/>
      <c r="G255" s="149"/>
      <c r="H255" s="25"/>
      <c r="I255" s="121"/>
      <c r="J255" s="121"/>
      <c r="K255" s="140"/>
      <c r="L255" s="10"/>
    </row>
    <row r="256" spans="1:12" hidden="1" x14ac:dyDescent="0.25">
      <c r="A256" s="5"/>
      <c r="B256" s="245"/>
      <c r="C256" s="246"/>
      <c r="D256" s="247"/>
      <c r="E256" s="248"/>
      <c r="F256" s="264"/>
      <c r="G256" s="254"/>
      <c r="H256" s="28"/>
      <c r="I256" s="208"/>
      <c r="J256" s="24"/>
      <c r="K256" s="57"/>
      <c r="L256" s="10"/>
    </row>
    <row r="257" spans="1:12" hidden="1" x14ac:dyDescent="0.25">
      <c r="A257" s="5"/>
      <c r="B257" s="93"/>
      <c r="C257" s="21"/>
      <c r="D257" s="28"/>
      <c r="E257" s="210"/>
      <c r="F257" s="67"/>
      <c r="G257" s="67"/>
      <c r="H257" s="28"/>
      <c r="I257" s="24"/>
      <c r="J257" s="24"/>
      <c r="K257" s="57"/>
      <c r="L257" s="10"/>
    </row>
    <row r="258" spans="1:12" hidden="1" x14ac:dyDescent="0.25">
      <c r="A258" s="5"/>
      <c r="B258" s="93"/>
      <c r="C258" s="246"/>
      <c r="D258" s="247"/>
      <c r="E258" s="248"/>
      <c r="F258" s="264"/>
      <c r="G258" s="254"/>
      <c r="H258" s="28"/>
      <c r="I258" s="208"/>
      <c r="J258" s="24"/>
      <c r="K258" s="57"/>
      <c r="L258" s="10"/>
    </row>
    <row r="259" spans="1:12" hidden="1" x14ac:dyDescent="0.25">
      <c r="A259" s="5"/>
      <c r="B259" s="93"/>
      <c r="C259" s="246"/>
      <c r="D259" s="513"/>
      <c r="E259" s="248"/>
      <c r="F259" s="334"/>
      <c r="G259" s="334"/>
      <c r="H259" s="28"/>
      <c r="I259" s="24"/>
      <c r="J259" s="24"/>
      <c r="K259" s="57"/>
      <c r="L259" s="10"/>
    </row>
    <row r="260" spans="1:12" hidden="1" x14ac:dyDescent="0.25">
      <c r="A260" s="5"/>
      <c r="B260" s="93"/>
      <c r="C260" s="21"/>
      <c r="D260" s="84"/>
      <c r="E260" s="210"/>
      <c r="F260" s="67"/>
      <c r="G260" s="67"/>
      <c r="H260" s="28"/>
      <c r="I260" s="24"/>
      <c r="J260" s="24"/>
      <c r="K260" s="57"/>
      <c r="L260" s="10"/>
    </row>
    <row r="261" spans="1:12" hidden="1" x14ac:dyDescent="0.25">
      <c r="A261" s="5"/>
      <c r="B261" s="93"/>
      <c r="C261" s="337"/>
      <c r="D261" s="247"/>
      <c r="E261" s="275"/>
      <c r="F261" s="264"/>
      <c r="G261" s="254"/>
      <c r="H261" s="28"/>
      <c r="I261" s="208"/>
      <c r="J261" s="24"/>
      <c r="K261" s="57"/>
      <c r="L261" s="10"/>
    </row>
    <row r="262" spans="1:12" hidden="1" x14ac:dyDescent="0.25">
      <c r="A262" s="5"/>
      <c r="B262" s="93"/>
      <c r="C262" s="337"/>
      <c r="D262" s="247"/>
      <c r="E262" s="275"/>
      <c r="F262" s="264"/>
      <c r="G262" s="254"/>
      <c r="H262" s="28"/>
      <c r="I262" s="24"/>
      <c r="J262" s="24"/>
      <c r="K262" s="57"/>
      <c r="L262" s="10"/>
    </row>
    <row r="263" spans="1:12" hidden="1" x14ac:dyDescent="0.25">
      <c r="A263" s="5"/>
      <c r="B263" s="93"/>
      <c r="C263" s="249"/>
      <c r="D263" s="241"/>
      <c r="E263" s="250"/>
      <c r="F263" s="264"/>
      <c r="G263" s="254"/>
      <c r="H263" s="28"/>
      <c r="I263" s="24"/>
      <c r="J263" s="24"/>
      <c r="K263" s="57"/>
      <c r="L263" s="10"/>
    </row>
    <row r="264" spans="1:12" hidden="1" x14ac:dyDescent="0.25">
      <c r="A264" s="5"/>
      <c r="B264" s="93"/>
      <c r="C264" s="249"/>
      <c r="D264" s="241"/>
      <c r="E264" s="250"/>
      <c r="F264" s="264"/>
      <c r="G264" s="254"/>
      <c r="H264" s="28"/>
      <c r="I264" s="24"/>
      <c r="J264" s="24"/>
      <c r="K264" s="57"/>
      <c r="L264" s="10"/>
    </row>
    <row r="265" spans="1:12" hidden="1" x14ac:dyDescent="0.25">
      <c r="A265" s="44"/>
      <c r="B265" s="93"/>
      <c r="C265" s="138"/>
      <c r="D265" s="28"/>
      <c r="E265" s="196"/>
      <c r="F265" s="67"/>
      <c r="G265" s="67"/>
      <c r="H265" s="28"/>
      <c r="I265" s="24"/>
      <c r="J265" s="24"/>
      <c r="K265" s="57"/>
      <c r="L265" s="10"/>
    </row>
    <row r="266" spans="1:12" hidden="1" x14ac:dyDescent="0.25">
      <c r="A266" s="5"/>
      <c r="B266" s="93"/>
      <c r="C266" s="246"/>
      <c r="D266" s="247"/>
      <c r="E266" s="332"/>
      <c r="F266" s="264"/>
      <c r="G266" s="254"/>
      <c r="H266" s="28"/>
      <c r="I266" s="208"/>
      <c r="J266" s="24"/>
      <c r="K266" s="57"/>
      <c r="L266" s="10"/>
    </row>
    <row r="267" spans="1:12" hidden="1" x14ac:dyDescent="0.25">
      <c r="A267" s="44"/>
      <c r="B267" s="93"/>
      <c r="C267" s="21"/>
      <c r="D267" s="28"/>
      <c r="E267" s="196"/>
      <c r="F267" s="67"/>
      <c r="G267" s="67"/>
      <c r="H267" s="28"/>
      <c r="I267" s="24"/>
      <c r="J267" s="24"/>
      <c r="K267" s="57"/>
      <c r="L267" s="10"/>
    </row>
    <row r="268" spans="1:12" hidden="1" x14ac:dyDescent="0.25">
      <c r="A268" s="5"/>
      <c r="B268" s="93"/>
      <c r="C268" s="21"/>
      <c r="D268" s="28"/>
      <c r="E268" s="196"/>
      <c r="F268" s="67"/>
      <c r="G268" s="67"/>
      <c r="H268" s="28"/>
      <c r="I268" s="24"/>
      <c r="J268" s="24"/>
      <c r="K268" s="57"/>
      <c r="L268" s="10"/>
    </row>
    <row r="269" spans="1:12" hidden="1" x14ac:dyDescent="0.25">
      <c r="A269" s="5"/>
      <c r="B269" s="93"/>
      <c r="C269" s="251"/>
      <c r="D269" s="241"/>
      <c r="E269" s="250"/>
      <c r="F269" s="264"/>
      <c r="G269" s="254"/>
      <c r="H269" s="28"/>
      <c r="I269" s="208"/>
      <c r="J269" s="24"/>
      <c r="K269" s="57"/>
      <c r="L269" s="10"/>
    </row>
    <row r="270" spans="1:12" hidden="1" x14ac:dyDescent="0.25">
      <c r="A270" s="5"/>
      <c r="B270" s="93"/>
      <c r="C270" s="470"/>
      <c r="D270" s="247"/>
      <c r="E270" s="275"/>
      <c r="F270" s="471"/>
      <c r="G270" s="254"/>
      <c r="H270" s="28"/>
      <c r="I270" s="24"/>
      <c r="J270" s="24"/>
      <c r="K270" s="57"/>
      <c r="L270" s="10"/>
    </row>
    <row r="271" spans="1:12" hidden="1" x14ac:dyDescent="0.25">
      <c r="A271" s="5"/>
      <c r="B271" s="93"/>
      <c r="C271" s="251"/>
      <c r="D271" s="241"/>
      <c r="E271" s="250"/>
      <c r="F271" s="264"/>
      <c r="G271" s="254"/>
      <c r="H271" s="28"/>
      <c r="I271" s="24"/>
      <c r="J271" s="24"/>
      <c r="K271" s="57"/>
      <c r="L271" s="10"/>
    </row>
    <row r="272" spans="1:12" hidden="1" x14ac:dyDescent="0.25">
      <c r="A272" s="5"/>
      <c r="B272" s="93"/>
      <c r="C272" s="251"/>
      <c r="D272" s="241"/>
      <c r="E272" s="250"/>
      <c r="F272" s="264"/>
      <c r="G272" s="254"/>
      <c r="H272" s="28"/>
      <c r="I272" s="24"/>
      <c r="J272" s="24"/>
      <c r="K272" s="57"/>
      <c r="L272" s="10"/>
    </row>
    <row r="273" spans="1:12" hidden="1" x14ac:dyDescent="0.25">
      <c r="A273" s="5"/>
      <c r="B273" s="93"/>
      <c r="C273" s="251"/>
      <c r="D273" s="241"/>
      <c r="E273" s="250"/>
      <c r="F273" s="264"/>
      <c r="G273" s="254"/>
      <c r="H273" s="28"/>
      <c r="I273" s="24"/>
      <c r="J273" s="24"/>
      <c r="K273" s="57"/>
      <c r="L273" s="10"/>
    </row>
    <row r="274" spans="1:12" hidden="1" x14ac:dyDescent="0.25">
      <c r="A274" s="5"/>
      <c r="B274" s="93"/>
      <c r="C274" s="251"/>
      <c r="D274" s="241"/>
      <c r="E274" s="250"/>
      <c r="F274" s="264"/>
      <c r="G274" s="254"/>
      <c r="H274" s="28"/>
      <c r="I274" s="24"/>
      <c r="J274" s="24"/>
      <c r="K274" s="57"/>
      <c r="L274" s="10"/>
    </row>
    <row r="275" spans="1:12" hidden="1" x14ac:dyDescent="0.25">
      <c r="A275" s="5"/>
      <c r="B275" s="93"/>
      <c r="C275" s="251"/>
      <c r="D275" s="241"/>
      <c r="E275" s="250"/>
      <c r="F275" s="264"/>
      <c r="G275" s="254"/>
      <c r="H275" s="28"/>
      <c r="I275" s="24"/>
      <c r="J275" s="24"/>
      <c r="K275" s="57"/>
      <c r="L275" s="10"/>
    </row>
    <row r="276" spans="1:12" hidden="1" x14ac:dyDescent="0.25">
      <c r="A276" s="44"/>
      <c r="B276" s="93"/>
      <c r="C276" s="137"/>
      <c r="D276" s="28"/>
      <c r="E276" s="196"/>
      <c r="F276" s="67"/>
      <c r="G276" s="67"/>
      <c r="H276" s="28"/>
      <c r="I276" s="24"/>
      <c r="J276" s="24"/>
      <c r="K276" s="57"/>
      <c r="L276" s="10"/>
    </row>
    <row r="277" spans="1:12" hidden="1" x14ac:dyDescent="0.25">
      <c r="A277" s="5"/>
      <c r="B277" s="231"/>
      <c r="C277" s="232"/>
      <c r="D277" s="241"/>
      <c r="E277" s="250"/>
      <c r="F277" s="264"/>
      <c r="G277" s="254"/>
      <c r="H277" s="28"/>
      <c r="I277" s="24"/>
      <c r="J277" s="24"/>
      <c r="K277" s="57"/>
      <c r="L277" s="10"/>
    </row>
    <row r="278" spans="1:12" x14ac:dyDescent="0.25">
      <c r="A278" s="5"/>
      <c r="B278" s="93"/>
      <c r="C278" s="21"/>
      <c r="D278" s="28"/>
      <c r="E278" s="196"/>
      <c r="F278" s="67"/>
      <c r="G278" s="67"/>
      <c r="H278" s="28"/>
      <c r="I278" s="24"/>
      <c r="J278" s="24"/>
      <c r="K278" s="57"/>
      <c r="L278" s="10"/>
    </row>
    <row r="279" spans="1:12" ht="51" x14ac:dyDescent="0.25">
      <c r="A279" s="5"/>
      <c r="B279" s="93">
        <v>1</v>
      </c>
      <c r="C279" s="611" t="s">
        <v>510</v>
      </c>
      <c r="D279" s="28" t="s">
        <v>126</v>
      </c>
      <c r="E279" s="274">
        <v>52</v>
      </c>
      <c r="F279" s="262">
        <v>0</v>
      </c>
      <c r="G279" s="253">
        <f>E279*F279</f>
        <v>0</v>
      </c>
      <c r="H279" s="28"/>
      <c r="I279" s="208"/>
      <c r="J279" s="24"/>
      <c r="K279" s="57"/>
      <c r="L279" s="10"/>
    </row>
    <row r="280" spans="1:12" x14ac:dyDescent="0.25">
      <c r="A280" s="5"/>
      <c r="B280" s="93"/>
      <c r="C280" s="21"/>
      <c r="D280" s="28"/>
      <c r="E280" s="274"/>
      <c r="F280" s="67"/>
      <c r="G280" s="67"/>
      <c r="H280" s="28"/>
      <c r="I280" s="24"/>
      <c r="J280" s="24"/>
      <c r="K280" s="57"/>
      <c r="L280" s="10"/>
    </row>
    <row r="281" spans="1:12" x14ac:dyDescent="0.25">
      <c r="A281" s="5"/>
      <c r="B281" s="93">
        <v>2</v>
      </c>
      <c r="C281" s="21" t="s">
        <v>247</v>
      </c>
      <c r="D281" s="28" t="s">
        <v>126</v>
      </c>
      <c r="E281" s="274">
        <v>1.2</v>
      </c>
      <c r="F281" s="262">
        <v>0</v>
      </c>
      <c r="G281" s="253">
        <f>E281*F281</f>
        <v>0</v>
      </c>
      <c r="H281" s="28"/>
      <c r="I281" s="208"/>
      <c r="J281" s="24"/>
      <c r="K281" s="57"/>
      <c r="L281" s="10"/>
    </row>
    <row r="282" spans="1:12" x14ac:dyDescent="0.25">
      <c r="A282" s="5"/>
      <c r="B282" s="93"/>
      <c r="C282" s="21"/>
      <c r="D282" s="28"/>
      <c r="E282" s="196"/>
      <c r="F282" s="67"/>
      <c r="G282" s="67"/>
      <c r="H282" s="28"/>
      <c r="I282" s="24"/>
      <c r="J282" s="24"/>
      <c r="K282" s="57"/>
      <c r="L282" s="10"/>
    </row>
    <row r="283" spans="1:12" ht="63.75" x14ac:dyDescent="0.25">
      <c r="A283" s="5"/>
      <c r="B283" s="93">
        <v>3</v>
      </c>
      <c r="C283" s="676" t="s">
        <v>854</v>
      </c>
      <c r="D283" s="367" t="s">
        <v>172</v>
      </c>
      <c r="E283" s="369">
        <v>9.6999999999999993</v>
      </c>
      <c r="F283" s="262">
        <v>0</v>
      </c>
      <c r="G283" s="253">
        <f>E283*F283</f>
        <v>0</v>
      </c>
      <c r="H283" s="28"/>
      <c r="I283" s="24"/>
      <c r="J283" s="24"/>
      <c r="K283" s="151"/>
      <c r="L283" s="10"/>
    </row>
    <row r="284" spans="1:12" hidden="1" x14ac:dyDescent="0.25">
      <c r="A284" s="5"/>
      <c r="B284" s="93"/>
      <c r="C284" s="21"/>
      <c r="D284" s="28"/>
      <c r="E284" s="196"/>
      <c r="F284" s="67"/>
      <c r="G284" s="67"/>
      <c r="H284" s="28"/>
      <c r="I284" s="24"/>
      <c r="J284" s="24"/>
      <c r="K284" s="151"/>
      <c r="L284" s="10"/>
    </row>
    <row r="285" spans="1:12" hidden="1" x14ac:dyDescent="0.25">
      <c r="A285" s="5"/>
      <c r="B285" s="231"/>
      <c r="C285" s="246"/>
      <c r="D285" s="247"/>
      <c r="E285" s="332"/>
      <c r="F285" s="277"/>
      <c r="G285" s="254"/>
      <c r="H285" s="28"/>
      <c r="I285" s="24"/>
      <c r="J285" s="24"/>
      <c r="K285" s="151"/>
      <c r="L285" s="10"/>
    </row>
    <row r="286" spans="1:12" hidden="1" x14ac:dyDescent="0.25">
      <c r="A286" s="5"/>
      <c r="B286" s="93"/>
      <c r="C286" s="21"/>
      <c r="D286" s="28"/>
      <c r="E286" s="196"/>
      <c r="F286" s="67"/>
      <c r="G286" s="67"/>
      <c r="H286" s="28"/>
      <c r="I286" s="24"/>
      <c r="J286" s="24"/>
      <c r="K286" s="151"/>
      <c r="L286" s="10"/>
    </row>
    <row r="287" spans="1:12" hidden="1" x14ac:dyDescent="0.25">
      <c r="A287" s="5"/>
      <c r="B287" s="231"/>
      <c r="C287" s="232"/>
      <c r="D287" s="241"/>
      <c r="E287" s="250"/>
      <c r="F287" s="264"/>
      <c r="G287" s="254"/>
      <c r="H287" s="28"/>
      <c r="I287" s="24"/>
      <c r="J287" s="24"/>
      <c r="K287" s="151"/>
      <c r="L287" s="10"/>
    </row>
    <row r="288" spans="1:12" hidden="1" x14ac:dyDescent="0.25">
      <c r="A288" s="5"/>
      <c r="B288" s="93"/>
      <c r="C288" s="21"/>
      <c r="D288" s="28"/>
      <c r="E288" s="196"/>
      <c r="F288" s="67"/>
      <c r="G288" s="67"/>
      <c r="H288" s="28"/>
      <c r="I288" s="24"/>
      <c r="J288" s="24"/>
      <c r="K288" s="151"/>
      <c r="L288" s="10"/>
    </row>
    <row r="289" spans="1:12" hidden="1" x14ac:dyDescent="0.25">
      <c r="A289" s="5"/>
      <c r="B289" s="231"/>
      <c r="C289" s="232"/>
      <c r="D289" s="241"/>
      <c r="E289" s="250"/>
      <c r="F289" s="264"/>
      <c r="G289" s="254"/>
      <c r="H289" s="28"/>
      <c r="I289" s="24"/>
      <c r="J289" s="24"/>
      <c r="K289" s="151"/>
      <c r="L289" s="10"/>
    </row>
    <row r="290" spans="1:12" hidden="1" x14ac:dyDescent="0.25">
      <c r="A290" s="5"/>
      <c r="B290" s="93"/>
      <c r="C290" s="21"/>
      <c r="D290" s="28"/>
      <c r="E290" s="196"/>
      <c r="F290" s="67"/>
      <c r="G290" s="67"/>
      <c r="H290" s="28"/>
      <c r="I290" s="24"/>
      <c r="J290" s="24"/>
      <c r="K290" s="151"/>
      <c r="L290" s="10"/>
    </row>
    <row r="291" spans="1:12" hidden="1" x14ac:dyDescent="0.25">
      <c r="A291" s="5"/>
      <c r="B291" s="231"/>
      <c r="C291" s="232"/>
      <c r="D291" s="241"/>
      <c r="E291" s="250"/>
      <c r="F291" s="264"/>
      <c r="G291" s="254"/>
      <c r="H291" s="28"/>
      <c r="I291" s="24"/>
      <c r="J291" s="24"/>
      <c r="K291" s="128"/>
      <c r="L291" s="10"/>
    </row>
    <row r="292" spans="1:12" hidden="1" x14ac:dyDescent="0.25">
      <c r="A292" s="5"/>
      <c r="B292" s="93"/>
      <c r="C292" s="21"/>
      <c r="D292" s="28"/>
      <c r="E292" s="196"/>
      <c r="F292" s="67"/>
      <c r="G292" s="67"/>
      <c r="H292" s="28"/>
      <c r="I292" s="24"/>
      <c r="J292" s="24"/>
      <c r="K292" s="128"/>
      <c r="L292" s="10"/>
    </row>
    <row r="293" spans="1:12" hidden="1" x14ac:dyDescent="0.25">
      <c r="A293" s="5"/>
      <c r="B293" s="231"/>
      <c r="C293" s="232"/>
      <c r="D293" s="241"/>
      <c r="E293" s="250"/>
      <c r="F293" s="264"/>
      <c r="G293" s="254"/>
      <c r="H293" s="28"/>
      <c r="I293" s="24"/>
      <c r="J293" s="24"/>
      <c r="K293" s="128"/>
      <c r="L293" s="10"/>
    </row>
    <row r="294" spans="1:12" hidden="1" x14ac:dyDescent="0.25">
      <c r="A294" s="5"/>
      <c r="B294" s="93"/>
      <c r="C294" s="21"/>
      <c r="D294" s="28"/>
      <c r="E294" s="196"/>
      <c r="F294" s="67"/>
      <c r="G294" s="67"/>
      <c r="H294" s="28"/>
      <c r="I294" s="24"/>
      <c r="J294" s="24"/>
      <c r="K294" s="57"/>
      <c r="L294" s="10"/>
    </row>
    <row r="295" spans="1:12" hidden="1" x14ac:dyDescent="0.25">
      <c r="A295" s="5"/>
      <c r="B295" s="245"/>
      <c r="C295" s="246"/>
      <c r="D295" s="247"/>
      <c r="E295" s="275"/>
      <c r="F295" s="277"/>
      <c r="G295" s="254"/>
      <c r="H295" s="28"/>
      <c r="I295" s="24"/>
      <c r="J295" s="24"/>
      <c r="K295" s="57"/>
      <c r="L295" s="10"/>
    </row>
    <row r="296" spans="1:12" hidden="1" x14ac:dyDescent="0.25">
      <c r="A296" s="5"/>
      <c r="B296" s="245"/>
      <c r="C296" s="246"/>
      <c r="D296" s="247"/>
      <c r="E296" s="275"/>
      <c r="F296" s="277"/>
      <c r="G296" s="254"/>
      <c r="H296" s="28"/>
      <c r="I296" s="24"/>
      <c r="J296" s="24"/>
      <c r="K296" s="57"/>
      <c r="L296" s="10"/>
    </row>
    <row r="297" spans="1:12" ht="0.95" hidden="1" customHeight="1" x14ac:dyDescent="0.25">
      <c r="A297" s="5"/>
      <c r="B297" s="370"/>
      <c r="C297" s="501"/>
      <c r="D297" s="247"/>
      <c r="E297" s="256"/>
      <c r="F297" s="277"/>
      <c r="G297" s="254"/>
      <c r="H297" s="28"/>
      <c r="I297" s="24"/>
      <c r="J297" s="24"/>
      <c r="K297" s="57"/>
      <c r="L297" s="10"/>
    </row>
    <row r="298" spans="1:12" hidden="1" x14ac:dyDescent="0.25">
      <c r="A298" s="5"/>
      <c r="B298" s="93"/>
      <c r="C298" s="21"/>
      <c r="D298" s="28"/>
      <c r="E298" s="196"/>
      <c r="F298" s="67"/>
      <c r="G298" s="67"/>
      <c r="H298" s="28"/>
      <c r="I298" s="24"/>
      <c r="J298" s="24"/>
      <c r="K298" s="57"/>
      <c r="L298" s="10"/>
    </row>
    <row r="299" spans="1:12" hidden="1" x14ac:dyDescent="0.25">
      <c r="A299" s="5"/>
      <c r="B299" s="231"/>
      <c r="C299" s="252"/>
      <c r="D299" s="241"/>
      <c r="E299" s="211"/>
      <c r="F299" s="277"/>
      <c r="G299" s="254"/>
      <c r="H299" s="18"/>
      <c r="I299" s="34"/>
      <c r="J299" s="34"/>
      <c r="K299" s="56"/>
      <c r="L299" s="10"/>
    </row>
    <row r="300" spans="1:12" hidden="1" x14ac:dyDescent="0.25">
      <c r="A300" s="5"/>
      <c r="B300" s="231"/>
      <c r="C300" s="252"/>
      <c r="D300" s="241"/>
      <c r="E300" s="32"/>
      <c r="F300" s="277"/>
      <c r="G300" s="254"/>
      <c r="H300" s="18"/>
      <c r="I300" s="34"/>
      <c r="J300" s="34"/>
      <c r="K300" s="56"/>
      <c r="L300" s="10"/>
    </row>
    <row r="301" spans="1:12" hidden="1" x14ac:dyDescent="0.25">
      <c r="A301" s="5"/>
      <c r="B301" s="231"/>
      <c r="C301" s="252"/>
      <c r="D301" s="241"/>
      <c r="E301" s="32"/>
      <c r="F301" s="277"/>
      <c r="G301" s="254"/>
      <c r="H301" s="18"/>
      <c r="I301" s="34"/>
      <c r="J301" s="34"/>
      <c r="K301" s="56"/>
      <c r="L301" s="10"/>
    </row>
    <row r="302" spans="1:12" x14ac:dyDescent="0.25">
      <c r="A302" s="5"/>
      <c r="B302" s="231"/>
      <c r="C302" s="252"/>
      <c r="D302" s="241"/>
      <c r="E302" s="32"/>
      <c r="F302" s="277"/>
      <c r="G302" s="254"/>
      <c r="H302" s="18"/>
      <c r="I302" s="34"/>
      <c r="J302" s="34"/>
      <c r="K302" s="56"/>
      <c r="L302" s="10"/>
    </row>
    <row r="303" spans="1:12" ht="38.25" x14ac:dyDescent="0.25">
      <c r="A303" s="5"/>
      <c r="B303" s="397">
        <v>4</v>
      </c>
      <c r="C303" s="344" t="s">
        <v>852</v>
      </c>
      <c r="D303" s="367" t="s">
        <v>172</v>
      </c>
      <c r="E303" s="369">
        <v>9.6999999999999993</v>
      </c>
      <c r="F303" s="262">
        <v>0</v>
      </c>
      <c r="G303" s="253">
        <f>E303*F303</f>
        <v>0</v>
      </c>
      <c r="H303" s="18"/>
      <c r="I303" s="34"/>
      <c r="J303" s="34"/>
      <c r="K303" s="56"/>
      <c r="L303" s="10"/>
    </row>
    <row r="304" spans="1:12" x14ac:dyDescent="0.25">
      <c r="A304" s="5"/>
      <c r="B304" s="92"/>
      <c r="C304" s="21"/>
      <c r="D304" s="83"/>
      <c r="E304" s="28"/>
      <c r="F304" s="87"/>
      <c r="G304" s="87"/>
      <c r="H304" s="28"/>
      <c r="I304" s="24"/>
      <c r="J304" s="24"/>
      <c r="K304" s="57"/>
      <c r="L304" s="10"/>
    </row>
    <row r="305" spans="1:12" ht="15.75" thickBot="1" x14ac:dyDescent="0.3">
      <c r="A305" s="5"/>
      <c r="B305" s="88"/>
      <c r="C305" s="70" t="s">
        <v>166</v>
      </c>
      <c r="D305" s="82"/>
      <c r="E305" s="71"/>
      <c r="F305" s="72"/>
      <c r="G305" s="265">
        <f>SUM(G240:G304)</f>
        <v>0</v>
      </c>
      <c r="H305" s="136"/>
      <c r="I305" s="16"/>
      <c r="J305" s="16"/>
      <c r="K305" s="60"/>
      <c r="L305" s="6"/>
    </row>
    <row r="306" spans="1:12" ht="15.75" thickTop="1" x14ac:dyDescent="0.25">
      <c r="A306" s="5"/>
      <c r="B306" s="97"/>
      <c r="C306" s="141"/>
      <c r="D306" s="86"/>
      <c r="E306" s="44"/>
      <c r="F306" s="149"/>
      <c r="G306" s="149"/>
      <c r="H306" s="25"/>
      <c r="I306" s="121"/>
      <c r="J306" s="121"/>
      <c r="K306" s="140"/>
      <c r="L306" s="5"/>
    </row>
    <row r="307" spans="1:12" x14ac:dyDescent="0.25">
      <c r="A307" s="5"/>
      <c r="B307" s="97"/>
      <c r="C307" s="141"/>
      <c r="D307" s="86"/>
      <c r="E307" s="44"/>
      <c r="F307" s="149"/>
      <c r="G307" s="149"/>
      <c r="H307" s="25"/>
      <c r="I307" s="121"/>
      <c r="J307" s="121"/>
      <c r="K307" s="140"/>
      <c r="L307" s="5"/>
    </row>
    <row r="308" spans="1:12" x14ac:dyDescent="0.25">
      <c r="A308" s="5"/>
      <c r="B308" s="97"/>
      <c r="C308" s="141"/>
      <c r="D308" s="86"/>
      <c r="E308" s="44"/>
      <c r="F308" s="149"/>
      <c r="G308" s="149"/>
      <c r="H308" s="25"/>
      <c r="I308" s="121"/>
      <c r="J308" s="121"/>
      <c r="K308" s="140"/>
      <c r="L308" s="5"/>
    </row>
    <row r="309" spans="1:12" x14ac:dyDescent="0.25">
      <c r="A309" s="5"/>
      <c r="B309" s="92"/>
      <c r="C309" s="21"/>
      <c r="D309" s="143" t="s">
        <v>154</v>
      </c>
      <c r="E309" s="144"/>
      <c r="F309" s="145"/>
      <c r="G309" s="145"/>
      <c r="H309" s="146"/>
      <c r="I309" s="147"/>
      <c r="J309" s="147"/>
      <c r="K309" s="148"/>
      <c r="L309" s="10"/>
    </row>
    <row r="310" spans="1:12" x14ac:dyDescent="0.25">
      <c r="A310" s="25"/>
      <c r="B310" s="91" t="s">
        <v>3</v>
      </c>
      <c r="C310" s="50" t="s">
        <v>6</v>
      </c>
      <c r="D310" s="79"/>
      <c r="E310" s="20"/>
      <c r="F310" s="66"/>
      <c r="G310" s="66"/>
      <c r="H310" s="54"/>
      <c r="I310" s="20"/>
      <c r="J310" s="20"/>
      <c r="K310" s="60"/>
      <c r="L310" s="25"/>
    </row>
    <row r="311" spans="1:12" x14ac:dyDescent="0.25">
      <c r="A311" s="5"/>
      <c r="B311" s="92"/>
      <c r="C311" s="21"/>
      <c r="D311" s="83"/>
      <c r="E311" s="28"/>
      <c r="F311" s="87"/>
      <c r="G311" s="87"/>
      <c r="H311" s="28"/>
      <c r="I311" s="24"/>
      <c r="J311" s="24"/>
      <c r="K311" s="57"/>
      <c r="L311" s="10"/>
    </row>
    <row r="312" spans="1:12" x14ac:dyDescent="0.25">
      <c r="A312" s="5"/>
      <c r="B312" s="93"/>
      <c r="C312" s="22"/>
      <c r="D312" s="30"/>
      <c r="E312" s="196"/>
      <c r="F312" s="87"/>
      <c r="G312" s="87"/>
      <c r="H312" s="30"/>
      <c r="I312" s="24"/>
      <c r="J312" s="24"/>
      <c r="K312" s="140"/>
      <c r="L312" s="10"/>
    </row>
    <row r="313" spans="1:12" x14ac:dyDescent="0.25">
      <c r="A313" s="5"/>
      <c r="B313" s="233"/>
      <c r="C313" s="338"/>
      <c r="D313" s="339"/>
      <c r="E313" s="211"/>
      <c r="F313" s="277"/>
      <c r="G313" s="254"/>
      <c r="H313" s="30"/>
      <c r="I313" s="24"/>
      <c r="J313" s="24"/>
      <c r="K313" s="57"/>
      <c r="L313" s="10"/>
    </row>
    <row r="314" spans="1:12" hidden="1" x14ac:dyDescent="0.25">
      <c r="A314" s="5"/>
      <c r="B314" s="233"/>
      <c r="C314" s="338"/>
      <c r="D314" s="339"/>
      <c r="E314" s="401"/>
      <c r="F314" s="264"/>
      <c r="G314" s="264"/>
      <c r="H314" s="30"/>
      <c r="I314" s="24"/>
      <c r="J314" s="24"/>
      <c r="K314" s="57"/>
      <c r="L314" s="10"/>
    </row>
    <row r="315" spans="1:12" x14ac:dyDescent="0.25">
      <c r="A315" s="5"/>
      <c r="B315" s="92"/>
      <c r="C315" s="21"/>
      <c r="D315" s="28"/>
      <c r="E315" s="196"/>
      <c r="F315" s="87"/>
      <c r="G315" s="87"/>
      <c r="H315" s="28"/>
      <c r="I315" s="24"/>
      <c r="J315" s="24"/>
      <c r="K315" s="57"/>
      <c r="L315" s="10"/>
    </row>
    <row r="316" spans="1:12" ht="51" x14ac:dyDescent="0.25">
      <c r="A316" s="5"/>
      <c r="B316" s="93">
        <v>1</v>
      </c>
      <c r="C316" s="153" t="s">
        <v>412</v>
      </c>
      <c r="D316" s="25"/>
      <c r="E316" s="184"/>
      <c r="F316" s="125"/>
      <c r="G316" s="125"/>
      <c r="H316" s="25"/>
      <c r="I316" s="121"/>
      <c r="J316" s="121"/>
      <c r="K316" s="140"/>
      <c r="L316" s="10"/>
    </row>
    <row r="317" spans="1:12" ht="30" customHeight="1" x14ac:dyDescent="0.25">
      <c r="A317" s="5"/>
      <c r="B317" s="92" t="s">
        <v>19</v>
      </c>
      <c r="C317" s="477" t="s">
        <v>512</v>
      </c>
      <c r="D317" s="296" t="s">
        <v>369</v>
      </c>
      <c r="E317" s="345">
        <v>3.1</v>
      </c>
      <c r="F317" s="281">
        <v>0</v>
      </c>
      <c r="G317" s="253">
        <f>E317*F317</f>
        <v>0</v>
      </c>
      <c r="H317" s="30"/>
      <c r="I317" s="24"/>
      <c r="J317" s="24"/>
      <c r="K317" s="57"/>
      <c r="L317" s="10"/>
    </row>
    <row r="318" spans="1:12" hidden="1" x14ac:dyDescent="0.25">
      <c r="A318" s="5"/>
      <c r="B318" s="92"/>
      <c r="C318" s="473"/>
      <c r="D318" s="279"/>
      <c r="E318" s="332"/>
      <c r="F318" s="277"/>
      <c r="G318" s="254"/>
      <c r="H318" s="30"/>
      <c r="I318" s="208"/>
      <c r="J318" s="24"/>
      <c r="K318" s="57"/>
      <c r="L318" s="10"/>
    </row>
    <row r="319" spans="1:12" hidden="1" x14ac:dyDescent="0.25">
      <c r="A319" s="5"/>
      <c r="B319" s="331"/>
      <c r="C319" s="382"/>
      <c r="D319" s="279"/>
      <c r="E319" s="236"/>
      <c r="F319" s="277"/>
      <c r="G319" s="254"/>
      <c r="H319" s="28"/>
      <c r="I319" s="24"/>
      <c r="J319" s="24"/>
      <c r="K319" s="57"/>
      <c r="L319" s="10"/>
    </row>
    <row r="320" spans="1:12" hidden="1" x14ac:dyDescent="0.25">
      <c r="A320" s="5"/>
      <c r="B320" s="92"/>
      <c r="C320" s="21"/>
      <c r="D320" s="28"/>
      <c r="E320" s="196"/>
      <c r="F320" s="87"/>
      <c r="G320" s="87"/>
      <c r="H320" s="28"/>
      <c r="I320" s="24"/>
      <c r="J320" s="24"/>
      <c r="K320" s="57"/>
      <c r="L320" s="10"/>
    </row>
    <row r="321" spans="1:12" hidden="1" x14ac:dyDescent="0.25">
      <c r="A321" s="5"/>
      <c r="B321" s="93"/>
      <c r="C321" s="224"/>
      <c r="D321" s="279"/>
      <c r="E321" s="285"/>
      <c r="F321" s="277"/>
      <c r="G321" s="254"/>
      <c r="H321" s="30"/>
      <c r="I321" s="11"/>
      <c r="J321" s="11"/>
      <c r="K321" s="57"/>
      <c r="L321" s="10"/>
    </row>
    <row r="322" spans="1:12" hidden="1" x14ac:dyDescent="0.25">
      <c r="A322" s="5"/>
      <c r="B322" s="92"/>
      <c r="C322" s="21"/>
      <c r="D322" s="28"/>
      <c r="E322" s="196"/>
      <c r="F322" s="87"/>
      <c r="G322" s="87"/>
      <c r="H322" s="28"/>
      <c r="I322" s="24"/>
      <c r="J322" s="24"/>
      <c r="K322" s="57"/>
      <c r="L322" s="10"/>
    </row>
    <row r="323" spans="1:12" hidden="1" x14ac:dyDescent="0.25">
      <c r="A323" s="5"/>
      <c r="B323" s="93"/>
      <c r="C323" s="246"/>
      <c r="D323" s="279"/>
      <c r="E323" s="332"/>
      <c r="F323" s="277"/>
      <c r="G323" s="254"/>
      <c r="H323" s="30"/>
      <c r="I323" s="208"/>
      <c r="J323" s="24"/>
      <c r="K323" s="57"/>
      <c r="L323" s="10"/>
    </row>
    <row r="324" spans="1:12" hidden="1" x14ac:dyDescent="0.25">
      <c r="A324" s="5"/>
      <c r="B324" s="92"/>
      <c r="C324" s="21"/>
      <c r="D324" s="28"/>
      <c r="E324" s="196"/>
      <c r="F324" s="87"/>
      <c r="G324" s="87"/>
      <c r="H324" s="28"/>
      <c r="I324" s="24"/>
      <c r="J324" s="24"/>
      <c r="K324" s="57"/>
      <c r="L324" s="10"/>
    </row>
    <row r="325" spans="1:12" ht="2.1" hidden="1" customHeight="1" x14ac:dyDescent="0.25">
      <c r="A325" s="5"/>
      <c r="B325" s="93"/>
      <c r="C325" s="246"/>
      <c r="D325" s="279"/>
      <c r="E325" s="285"/>
      <c r="F325" s="277"/>
      <c r="G325" s="254"/>
      <c r="H325" s="28"/>
      <c r="I325" s="24"/>
      <c r="J325" s="404" t="s">
        <v>248</v>
      </c>
      <c r="K325" s="61"/>
      <c r="L325" s="10"/>
    </row>
    <row r="326" spans="1:12" hidden="1" x14ac:dyDescent="0.25">
      <c r="A326" s="5"/>
      <c r="B326" s="94"/>
      <c r="C326" s="21"/>
      <c r="D326" s="28"/>
      <c r="E326" s="196"/>
      <c r="F326" s="87"/>
      <c r="G326" s="87"/>
      <c r="H326" s="28"/>
      <c r="I326" s="24"/>
      <c r="J326" s="24"/>
      <c r="K326" s="57"/>
      <c r="L326" s="10"/>
    </row>
    <row r="327" spans="1:12" hidden="1" x14ac:dyDescent="0.25">
      <c r="A327" s="5"/>
      <c r="B327" s="93"/>
      <c r="C327" s="232"/>
      <c r="D327" s="339"/>
      <c r="E327" s="285"/>
      <c r="F327" s="277"/>
      <c r="G327" s="254"/>
      <c r="H327" s="30"/>
      <c r="I327" s="24"/>
      <c r="J327" s="24"/>
      <c r="K327" s="57"/>
      <c r="L327" s="10"/>
    </row>
    <row r="328" spans="1:12" x14ac:dyDescent="0.25">
      <c r="A328" s="5"/>
      <c r="B328" s="154"/>
      <c r="C328" s="14"/>
      <c r="D328" s="78"/>
      <c r="E328" s="10"/>
      <c r="F328" s="65"/>
      <c r="G328" s="65"/>
      <c r="H328" s="18"/>
      <c r="I328" s="11"/>
      <c r="J328" s="11"/>
      <c r="K328" s="57"/>
      <c r="L328" s="10"/>
    </row>
    <row r="329" spans="1:12" ht="15.75" thickBot="1" x14ac:dyDescent="0.3">
      <c r="A329" s="5"/>
      <c r="B329" s="88"/>
      <c r="C329" s="70" t="s">
        <v>167</v>
      </c>
      <c r="D329" s="82"/>
      <c r="E329" s="71"/>
      <c r="F329" s="72"/>
      <c r="G329" s="265">
        <f>SUM(G313:G327)</f>
        <v>0</v>
      </c>
      <c r="H329" s="136"/>
      <c r="I329" s="16"/>
      <c r="J329" s="16"/>
      <c r="K329" s="60"/>
      <c r="L329" s="6"/>
    </row>
    <row r="330" spans="1:12" ht="15.75" thickTop="1" x14ac:dyDescent="0.25">
      <c r="A330" s="5"/>
      <c r="B330" s="154"/>
      <c r="C330" s="14"/>
      <c r="D330" s="78"/>
      <c r="E330" s="10"/>
      <c r="F330" s="65"/>
      <c r="G330" s="65"/>
      <c r="H330" s="18"/>
      <c r="I330" s="11"/>
      <c r="J330" s="11"/>
      <c r="K330" s="57"/>
      <c r="L330" s="10"/>
    </row>
    <row r="331" spans="1:12" x14ac:dyDescent="0.25">
      <c r="A331" s="5"/>
      <c r="B331" s="154"/>
      <c r="C331" s="14"/>
      <c r="D331" s="78"/>
      <c r="E331" s="10"/>
      <c r="F331" s="65"/>
      <c r="G331" s="65"/>
      <c r="H331" s="18"/>
      <c r="I331" s="11"/>
      <c r="J331" s="11"/>
      <c r="K331" s="57"/>
      <c r="L331" s="10"/>
    </row>
    <row r="332" spans="1:12" x14ac:dyDescent="0.25">
      <c r="A332" s="5"/>
      <c r="B332" s="154"/>
      <c r="C332" s="14"/>
      <c r="D332" s="78"/>
      <c r="E332" s="10"/>
      <c r="F332" s="65"/>
      <c r="G332" s="65"/>
      <c r="H332" s="18"/>
      <c r="I332" s="11"/>
      <c r="J332" s="11"/>
      <c r="K332" s="57"/>
      <c r="L332" s="10"/>
    </row>
    <row r="333" spans="1:12" x14ac:dyDescent="0.25">
      <c r="A333" s="5"/>
      <c r="B333" s="154"/>
      <c r="C333" s="14"/>
      <c r="D333" s="143" t="s">
        <v>154</v>
      </c>
      <c r="E333" s="144"/>
      <c r="F333" s="145"/>
      <c r="G333" s="145"/>
      <c r="H333" s="146"/>
      <c r="I333" s="147"/>
      <c r="J333" s="147"/>
      <c r="K333" s="148"/>
      <c r="L333" s="10"/>
    </row>
    <row r="334" spans="1:12" x14ac:dyDescent="0.25">
      <c r="A334" s="25"/>
      <c r="B334" s="91" t="s">
        <v>7</v>
      </c>
      <c r="C334" s="50" t="s">
        <v>8</v>
      </c>
      <c r="D334" s="79"/>
      <c r="E334" s="20"/>
      <c r="F334" s="66"/>
      <c r="G334" s="66"/>
      <c r="H334" s="54"/>
      <c r="I334" s="20"/>
      <c r="J334" s="20"/>
      <c r="K334" s="60"/>
      <c r="L334" s="25"/>
    </row>
    <row r="335" spans="1:12" x14ac:dyDescent="0.25">
      <c r="A335" s="5"/>
      <c r="B335" s="88"/>
      <c r="C335" s="14"/>
      <c r="D335" s="78"/>
      <c r="E335" s="10"/>
      <c r="F335" s="65"/>
      <c r="G335" s="65"/>
      <c r="H335" s="136"/>
      <c r="I335" s="16"/>
      <c r="J335" s="16"/>
      <c r="K335" s="57"/>
      <c r="L335" s="10"/>
    </row>
    <row r="336" spans="1:12" x14ac:dyDescent="0.25">
      <c r="A336" s="5"/>
      <c r="B336" s="88">
        <v>1</v>
      </c>
      <c r="C336" s="14" t="s">
        <v>168</v>
      </c>
      <c r="D336" s="15" t="s">
        <v>150</v>
      </c>
      <c r="E336" s="274">
        <v>92</v>
      </c>
      <c r="F336" s="276">
        <v>0</v>
      </c>
      <c r="G336" s="253">
        <f>E336*F336</f>
        <v>0</v>
      </c>
      <c r="H336" s="15"/>
      <c r="I336" s="121"/>
      <c r="J336" s="121"/>
      <c r="K336" s="57"/>
      <c r="L336" s="10"/>
    </row>
    <row r="337" spans="1:12" ht="14.1" customHeight="1" x14ac:dyDescent="0.25">
      <c r="A337" s="5"/>
      <c r="B337" s="88"/>
      <c r="C337" s="31"/>
      <c r="D337" s="18"/>
      <c r="E337" s="178"/>
      <c r="F337" s="65"/>
      <c r="G337" s="65"/>
      <c r="H337" s="18"/>
      <c r="I337" s="11"/>
      <c r="J337" s="11"/>
      <c r="K337" s="57"/>
      <c r="L337" s="10"/>
    </row>
    <row r="338" spans="1:12" hidden="1" x14ac:dyDescent="0.25">
      <c r="A338" s="5"/>
      <c r="B338" s="88"/>
      <c r="C338" s="217"/>
      <c r="D338" s="213"/>
      <c r="E338" s="236"/>
      <c r="F338" s="277"/>
      <c r="G338" s="254"/>
      <c r="H338" s="15"/>
      <c r="I338" s="15"/>
      <c r="J338" s="15"/>
      <c r="K338" s="57"/>
      <c r="L338" s="10"/>
    </row>
    <row r="339" spans="1:12" hidden="1" x14ac:dyDescent="0.25">
      <c r="A339" s="5"/>
      <c r="B339" s="88"/>
      <c r="C339" s="31"/>
      <c r="D339" s="18"/>
      <c r="E339" s="178"/>
      <c r="F339" s="65"/>
      <c r="G339" s="65"/>
      <c r="H339" s="18"/>
      <c r="I339" s="11"/>
      <c r="J339" s="11"/>
      <c r="K339" s="57"/>
      <c r="L339" s="10"/>
    </row>
    <row r="340" spans="1:12" hidden="1" x14ac:dyDescent="0.25">
      <c r="A340" s="5"/>
      <c r="B340" s="88"/>
      <c r="C340" s="14"/>
      <c r="D340" s="18"/>
      <c r="E340" s="178"/>
      <c r="F340" s="65"/>
      <c r="G340" s="65"/>
      <c r="H340" s="18"/>
      <c r="I340" s="11"/>
      <c r="J340" s="11"/>
      <c r="K340" s="57"/>
      <c r="L340" s="10"/>
    </row>
    <row r="341" spans="1:12" hidden="1" x14ac:dyDescent="0.25">
      <c r="A341" s="5"/>
      <c r="B341" s="94"/>
      <c r="C341" s="224"/>
      <c r="D341" s="340"/>
      <c r="E341" s="275"/>
      <c r="F341" s="277"/>
      <c r="G341" s="254"/>
      <c r="H341" s="56"/>
      <c r="I341" s="12"/>
      <c r="J341" s="12"/>
      <c r="K341" s="57"/>
      <c r="L341" s="10"/>
    </row>
    <row r="342" spans="1:12" hidden="1" x14ac:dyDescent="0.25">
      <c r="A342" s="5"/>
      <c r="B342" s="94"/>
      <c r="C342" s="224"/>
      <c r="D342" s="340"/>
      <c r="E342" s="236"/>
      <c r="F342" s="277"/>
      <c r="G342" s="254"/>
      <c r="H342" s="56"/>
      <c r="I342" s="12"/>
      <c r="J342" s="12"/>
      <c r="K342" s="57"/>
      <c r="L342" s="10"/>
    </row>
    <row r="343" spans="1:12" hidden="1" x14ac:dyDescent="0.25">
      <c r="A343" s="5"/>
      <c r="B343" s="94"/>
      <c r="C343" s="217"/>
      <c r="D343" s="280"/>
      <c r="E343" s="410"/>
      <c r="F343" s="277"/>
      <c r="G343" s="254"/>
      <c r="H343" s="56"/>
      <c r="I343" s="12"/>
      <c r="J343" s="12"/>
      <c r="K343" s="57"/>
      <c r="L343" s="10"/>
    </row>
    <row r="344" spans="1:12" hidden="1" x14ac:dyDescent="0.25">
      <c r="A344" s="5"/>
      <c r="B344" s="94"/>
      <c r="C344" s="217"/>
      <c r="D344" s="280"/>
      <c r="E344" s="236"/>
      <c r="F344" s="277"/>
      <c r="G344" s="254"/>
      <c r="H344" s="56"/>
      <c r="I344" s="12"/>
      <c r="J344" s="12"/>
      <c r="K344" s="57"/>
      <c r="L344" s="10"/>
    </row>
    <row r="345" spans="1:12" x14ac:dyDescent="0.25">
      <c r="A345" s="5"/>
      <c r="B345" s="88"/>
      <c r="C345" s="31"/>
      <c r="D345" s="18"/>
      <c r="E345" s="178"/>
      <c r="F345" s="65"/>
      <c r="G345" s="65"/>
      <c r="H345" s="18"/>
      <c r="I345" s="11"/>
      <c r="J345" s="11"/>
      <c r="K345" s="57"/>
      <c r="L345" s="10"/>
    </row>
    <row r="346" spans="1:12" ht="25.5" x14ac:dyDescent="0.25">
      <c r="A346" s="5"/>
      <c r="B346" s="88">
        <v>2</v>
      </c>
      <c r="C346" s="14" t="s">
        <v>414</v>
      </c>
      <c r="D346" s="15" t="s">
        <v>150</v>
      </c>
      <c r="E346" s="268">
        <v>19.399999999999999</v>
      </c>
      <c r="F346" s="276">
        <v>0</v>
      </c>
      <c r="G346" s="253">
        <f>E346*F346</f>
        <v>0</v>
      </c>
      <c r="H346" s="15"/>
      <c r="I346" s="11"/>
      <c r="J346" s="11"/>
      <c r="K346" s="57"/>
      <c r="L346" s="10"/>
    </row>
    <row r="347" spans="1:12" x14ac:dyDescent="0.25">
      <c r="A347" s="5"/>
      <c r="B347" s="94"/>
      <c r="C347" s="14"/>
      <c r="D347" s="15"/>
      <c r="E347" s="268"/>
      <c r="F347" s="276"/>
      <c r="G347" s="253"/>
      <c r="H347" s="15"/>
      <c r="I347" s="11"/>
      <c r="J347" s="11"/>
      <c r="K347" s="57"/>
      <c r="L347" s="10"/>
    </row>
    <row r="348" spans="1:12" x14ac:dyDescent="0.25">
      <c r="A348" s="5"/>
      <c r="B348" s="88"/>
      <c r="C348" s="31"/>
      <c r="D348" s="18"/>
      <c r="E348" s="178"/>
      <c r="F348" s="65"/>
      <c r="G348" s="65"/>
      <c r="H348" s="18"/>
      <c r="I348" s="11"/>
      <c r="J348" s="11"/>
      <c r="K348" s="57"/>
      <c r="L348" s="10"/>
    </row>
    <row r="349" spans="1:12" ht="63.75" x14ac:dyDescent="0.25">
      <c r="A349" s="5"/>
      <c r="B349" s="88">
        <v>3</v>
      </c>
      <c r="C349" s="304" t="s">
        <v>518</v>
      </c>
      <c r="D349" s="18" t="s">
        <v>172</v>
      </c>
      <c r="E349" s="269">
        <v>77.64</v>
      </c>
      <c r="F349" s="276">
        <v>0</v>
      </c>
      <c r="G349" s="253">
        <f>E349*F349</f>
        <v>0</v>
      </c>
      <c r="H349" s="18"/>
      <c r="I349" s="11"/>
      <c r="J349" s="11"/>
      <c r="K349" s="57"/>
      <c r="L349" s="10"/>
    </row>
    <row r="350" spans="1:12" x14ac:dyDescent="0.25">
      <c r="A350" s="5"/>
      <c r="B350" s="88"/>
      <c r="C350" s="31"/>
      <c r="D350" s="18"/>
      <c r="E350" s="178"/>
      <c r="F350" s="65"/>
      <c r="G350" s="65"/>
      <c r="H350" s="18"/>
      <c r="I350" s="11"/>
      <c r="J350" s="11"/>
      <c r="K350" s="57"/>
      <c r="L350" s="10"/>
    </row>
    <row r="351" spans="1:12" ht="15" customHeight="1" x14ac:dyDescent="0.25">
      <c r="A351" s="5"/>
      <c r="B351" s="88">
        <v>4</v>
      </c>
      <c r="C351" s="304" t="s">
        <v>517</v>
      </c>
      <c r="D351" s="18" t="s">
        <v>172</v>
      </c>
      <c r="E351" s="269">
        <v>19.399999999999999</v>
      </c>
      <c r="F351" s="276">
        <v>0</v>
      </c>
      <c r="G351" s="253">
        <f>E351*F351</f>
        <v>0</v>
      </c>
      <c r="H351" s="15"/>
      <c r="I351" s="11"/>
      <c r="J351" s="11"/>
      <c r="K351" s="57"/>
      <c r="L351" s="10"/>
    </row>
    <row r="352" spans="1:12" hidden="1" x14ac:dyDescent="0.25">
      <c r="A352" s="5"/>
      <c r="B352" s="88"/>
      <c r="C352" s="31"/>
      <c r="D352" s="18"/>
      <c r="E352" s="178"/>
      <c r="F352" s="65"/>
      <c r="G352" s="65"/>
      <c r="H352" s="18"/>
      <c r="I352" s="11"/>
      <c r="J352" s="11"/>
      <c r="K352" s="57"/>
      <c r="L352" s="10"/>
    </row>
    <row r="353" spans="1:12" hidden="1" x14ac:dyDescent="0.25">
      <c r="A353" s="5"/>
      <c r="B353" s="88"/>
      <c r="C353" s="14"/>
      <c r="D353" s="15"/>
      <c r="E353" s="268"/>
      <c r="F353" s="276"/>
      <c r="G353" s="253"/>
      <c r="H353" s="15"/>
      <c r="I353" s="11"/>
      <c r="J353" s="11"/>
      <c r="K353" s="57"/>
      <c r="L353" s="10"/>
    </row>
    <row r="354" spans="1:12" hidden="1" x14ac:dyDescent="0.25">
      <c r="A354" s="5"/>
      <c r="B354" s="88"/>
      <c r="C354" s="14"/>
      <c r="D354" s="18"/>
      <c r="E354" s="178"/>
      <c r="F354" s="65"/>
      <c r="G354" s="65"/>
      <c r="H354" s="18"/>
      <c r="I354" s="11"/>
      <c r="J354" s="11"/>
      <c r="K354" s="57"/>
      <c r="L354" s="10"/>
    </row>
    <row r="355" spans="1:12" hidden="1" x14ac:dyDescent="0.25">
      <c r="A355" s="5"/>
      <c r="B355" s="88"/>
      <c r="C355" s="304"/>
      <c r="D355" s="282"/>
      <c r="E355" s="260"/>
      <c r="F355" s="281"/>
      <c r="G355" s="253"/>
      <c r="H355" s="15"/>
      <c r="I355" s="11"/>
      <c r="J355" s="11"/>
      <c r="K355" s="57"/>
      <c r="L355" s="10"/>
    </row>
    <row r="356" spans="1:12" hidden="1" x14ac:dyDescent="0.25">
      <c r="A356" s="5"/>
      <c r="B356" s="94"/>
      <c r="C356" s="224"/>
      <c r="D356" s="263"/>
      <c r="E356" s="236"/>
      <c r="F356" s="277"/>
      <c r="G356" s="254"/>
      <c r="H356" s="15"/>
      <c r="I356" s="11"/>
      <c r="J356" s="11"/>
      <c r="K356" s="57"/>
      <c r="L356" s="10"/>
    </row>
    <row r="357" spans="1:12" hidden="1" x14ac:dyDescent="0.25">
      <c r="A357" s="5"/>
      <c r="B357" s="94"/>
      <c r="C357" s="509"/>
      <c r="D357" s="15"/>
      <c r="E357" s="269"/>
      <c r="F357" s="276"/>
      <c r="G357" s="253"/>
      <c r="H357" s="15"/>
      <c r="I357" s="120"/>
      <c r="J357" s="120"/>
      <c r="K357" s="155"/>
      <c r="L357" s="10"/>
    </row>
    <row r="358" spans="1:12" ht="3" hidden="1" customHeight="1" x14ac:dyDescent="0.25">
      <c r="A358" s="5"/>
      <c r="B358" s="88"/>
      <c r="C358" s="31"/>
      <c r="D358" s="18"/>
      <c r="E358" s="178"/>
      <c r="F358" s="65"/>
      <c r="G358" s="65"/>
      <c r="H358" s="18"/>
      <c r="I358" s="11"/>
      <c r="J358" s="11"/>
      <c r="K358" s="57"/>
      <c r="L358" s="10"/>
    </row>
    <row r="359" spans="1:12" hidden="1" x14ac:dyDescent="0.25">
      <c r="A359" s="5"/>
      <c r="B359" s="88"/>
      <c r="C359" s="224"/>
      <c r="D359" s="263"/>
      <c r="E359" s="236"/>
      <c r="F359" s="277"/>
      <c r="G359" s="254"/>
      <c r="H359" s="18"/>
      <c r="I359" s="11"/>
      <c r="J359" s="11"/>
      <c r="K359" s="57"/>
      <c r="L359" s="10"/>
    </row>
    <row r="360" spans="1:12" hidden="1" x14ac:dyDescent="0.25">
      <c r="A360" s="5"/>
      <c r="B360" s="88"/>
      <c r="C360" s="14"/>
      <c r="D360" s="18"/>
      <c r="E360" s="178"/>
      <c r="F360" s="65"/>
      <c r="G360" s="65"/>
      <c r="H360" s="18"/>
      <c r="I360" s="11"/>
      <c r="J360" s="11"/>
      <c r="K360" s="57"/>
      <c r="L360" s="10"/>
    </row>
    <row r="361" spans="1:12" hidden="1" x14ac:dyDescent="0.25">
      <c r="A361" s="5"/>
      <c r="B361" s="88"/>
      <c r="C361" s="14"/>
      <c r="D361" s="18"/>
      <c r="E361" s="178"/>
      <c r="F361" s="65"/>
      <c r="G361" s="65"/>
      <c r="H361" s="18"/>
      <c r="I361" s="11"/>
      <c r="J361" s="11"/>
      <c r="K361" s="57"/>
      <c r="L361" s="10"/>
    </row>
    <row r="362" spans="1:12" hidden="1" x14ac:dyDescent="0.25">
      <c r="A362" s="5"/>
      <c r="B362" s="94"/>
      <c r="C362" s="14"/>
      <c r="D362" s="15"/>
      <c r="E362" s="268"/>
      <c r="F362" s="276"/>
      <c r="G362" s="253"/>
      <c r="H362" s="15"/>
      <c r="I362" s="11"/>
      <c r="J362" s="385"/>
      <c r="K362" s="57"/>
      <c r="L362" s="10"/>
    </row>
    <row r="363" spans="1:12" ht="3" hidden="1" customHeight="1" x14ac:dyDescent="0.25">
      <c r="A363" s="5"/>
      <c r="B363" s="94"/>
      <c r="C363" s="217"/>
      <c r="D363" s="213"/>
      <c r="E363" s="236"/>
      <c r="F363" s="277"/>
      <c r="G363" s="254"/>
      <c r="H363" s="15"/>
      <c r="I363" s="11"/>
      <c r="J363" s="11"/>
      <c r="K363" s="57"/>
      <c r="L363" s="10"/>
    </row>
    <row r="364" spans="1:12" hidden="1" x14ac:dyDescent="0.25">
      <c r="A364" s="5"/>
      <c r="B364" s="94"/>
      <c r="C364" s="217"/>
      <c r="D364" s="213"/>
      <c r="E364" s="236"/>
      <c r="F364" s="277"/>
      <c r="G364" s="254"/>
      <c r="H364" s="15"/>
      <c r="I364" s="11"/>
      <c r="J364" s="11"/>
      <c r="K364" s="140"/>
      <c r="L364" s="10"/>
    </row>
    <row r="365" spans="1:12" hidden="1" x14ac:dyDescent="0.25">
      <c r="A365" s="5"/>
      <c r="B365" s="94"/>
      <c r="C365" s="217"/>
      <c r="D365" s="213"/>
      <c r="E365" s="236"/>
      <c r="F365" s="277"/>
      <c r="G365" s="254"/>
      <c r="H365" s="15"/>
      <c r="I365" s="11"/>
      <c r="J365" s="11"/>
      <c r="K365" s="57"/>
      <c r="L365" s="10"/>
    </row>
    <row r="366" spans="1:12" hidden="1" x14ac:dyDescent="0.25">
      <c r="A366" s="5"/>
      <c r="B366" s="94"/>
      <c r="C366" s="217"/>
      <c r="D366" s="213"/>
      <c r="E366" s="236"/>
      <c r="F366" s="277"/>
      <c r="G366" s="254"/>
      <c r="H366" s="15"/>
      <c r="I366" s="11"/>
      <c r="J366" s="11"/>
      <c r="K366" s="57"/>
      <c r="L366" s="10"/>
    </row>
    <row r="367" spans="1:12" hidden="1" x14ac:dyDescent="0.25">
      <c r="A367" s="5"/>
      <c r="B367" s="94"/>
      <c r="C367" s="217"/>
      <c r="D367" s="213"/>
      <c r="E367" s="236"/>
      <c r="F367" s="277"/>
      <c r="G367" s="254"/>
      <c r="H367" s="15"/>
      <c r="I367" s="11"/>
      <c r="J367" s="11"/>
      <c r="K367" s="57"/>
      <c r="L367" s="10"/>
    </row>
    <row r="368" spans="1:12" hidden="1" x14ac:dyDescent="0.25">
      <c r="A368" s="5"/>
      <c r="B368" s="94"/>
      <c r="C368" s="217"/>
      <c r="D368" s="213"/>
      <c r="E368" s="236"/>
      <c r="F368" s="277"/>
      <c r="G368" s="254"/>
      <c r="H368" s="15"/>
      <c r="I368" s="11"/>
      <c r="J368" s="11"/>
      <c r="K368" s="57"/>
      <c r="L368" s="10"/>
    </row>
    <row r="369" spans="1:12" hidden="1" x14ac:dyDescent="0.25">
      <c r="A369" s="5"/>
      <c r="B369" s="88"/>
      <c r="C369" s="217"/>
      <c r="D369" s="218"/>
      <c r="E369" s="178"/>
      <c r="F369" s="65"/>
      <c r="G369" s="65"/>
      <c r="H369" s="18"/>
      <c r="I369" s="11"/>
      <c r="J369" s="11"/>
      <c r="K369" s="57"/>
      <c r="L369" s="10"/>
    </row>
    <row r="370" spans="1:12" hidden="1" x14ac:dyDescent="0.25">
      <c r="A370" s="5"/>
      <c r="B370" s="88"/>
      <c r="C370" s="217"/>
      <c r="D370" s="213"/>
      <c r="E370" s="236"/>
      <c r="F370" s="277"/>
      <c r="G370" s="254"/>
      <c r="H370" s="18"/>
      <c r="I370" s="11"/>
      <c r="J370" s="11"/>
      <c r="K370" s="57"/>
      <c r="L370" s="10"/>
    </row>
    <row r="371" spans="1:12" hidden="1" x14ac:dyDescent="0.25">
      <c r="A371" s="5"/>
      <c r="B371" s="88"/>
      <c r="C371" s="14"/>
      <c r="D371" s="18"/>
      <c r="E371" s="178"/>
      <c r="F371" s="65"/>
      <c r="G371" s="65"/>
      <c r="H371" s="18"/>
      <c r="I371" s="11"/>
      <c r="J371" s="11"/>
      <c r="K371" s="57"/>
      <c r="L371" s="10"/>
    </row>
    <row r="372" spans="1:12" hidden="1" x14ac:dyDescent="0.25">
      <c r="A372" s="5"/>
      <c r="B372" s="88"/>
      <c r="C372" s="14"/>
      <c r="D372" s="15"/>
      <c r="E372" s="268"/>
      <c r="F372" s="276"/>
      <c r="G372" s="253"/>
      <c r="H372" s="18"/>
      <c r="I372" s="11"/>
      <c r="J372" s="11"/>
      <c r="K372" s="57"/>
      <c r="L372" s="10"/>
    </row>
    <row r="373" spans="1:12" hidden="1" x14ac:dyDescent="0.25">
      <c r="A373" s="5"/>
      <c r="B373" s="88"/>
      <c r="C373" s="14"/>
      <c r="D373" s="18"/>
      <c r="E373" s="178"/>
      <c r="F373" s="65"/>
      <c r="G373" s="65"/>
      <c r="H373" s="18"/>
      <c r="I373" s="11"/>
      <c r="J373" s="11"/>
      <c r="K373" s="57"/>
      <c r="L373" s="10"/>
    </row>
    <row r="374" spans="1:12" hidden="1" x14ac:dyDescent="0.25">
      <c r="A374" s="5"/>
      <c r="B374" s="88"/>
      <c r="C374" s="304"/>
      <c r="D374" s="282"/>
      <c r="E374" s="260"/>
      <c r="F374" s="281"/>
      <c r="G374" s="253"/>
      <c r="H374" s="15"/>
      <c r="I374" s="11"/>
      <c r="J374" s="11"/>
      <c r="K374" s="57"/>
      <c r="L374" s="10"/>
    </row>
    <row r="375" spans="1:12" x14ac:dyDescent="0.25">
      <c r="A375" s="5"/>
      <c r="B375" s="88"/>
      <c r="C375" s="14"/>
      <c r="D375" s="18"/>
      <c r="E375" s="178"/>
      <c r="F375" s="65"/>
      <c r="G375" s="65"/>
      <c r="H375" s="18"/>
      <c r="I375" s="11"/>
      <c r="J375" s="11"/>
      <c r="K375" s="57"/>
      <c r="L375" s="10"/>
    </row>
    <row r="376" spans="1:12" x14ac:dyDescent="0.25">
      <c r="A376" s="5"/>
      <c r="B376" s="88">
        <v>5</v>
      </c>
      <c r="C376" s="14" t="s">
        <v>213</v>
      </c>
      <c r="D376" s="15" t="s">
        <v>150</v>
      </c>
      <c r="E376" s="260">
        <v>64.7</v>
      </c>
      <c r="F376" s="281">
        <v>0</v>
      </c>
      <c r="G376" s="253">
        <f>E376*F376</f>
        <v>0</v>
      </c>
      <c r="H376" s="18"/>
      <c r="I376" s="33"/>
      <c r="J376" s="33"/>
      <c r="K376" s="57"/>
      <c r="L376" s="10"/>
    </row>
    <row r="377" spans="1:12" x14ac:dyDescent="0.25">
      <c r="A377" s="5"/>
      <c r="B377" s="88"/>
      <c r="C377" s="14"/>
      <c r="D377" s="18"/>
      <c r="E377" s="178"/>
      <c r="F377" s="65"/>
      <c r="G377" s="65"/>
      <c r="H377" s="18"/>
      <c r="I377" s="11"/>
      <c r="J377" s="11"/>
      <c r="K377" s="57"/>
      <c r="L377" s="10"/>
    </row>
    <row r="378" spans="1:12" hidden="1" x14ac:dyDescent="0.25">
      <c r="A378" s="5"/>
      <c r="B378" s="88"/>
      <c r="C378" s="14"/>
      <c r="D378" s="18"/>
      <c r="E378" s="178"/>
      <c r="F378" s="65"/>
      <c r="G378" s="65"/>
      <c r="H378" s="18"/>
      <c r="I378" s="11"/>
      <c r="J378" s="11"/>
      <c r="K378" s="57"/>
      <c r="L378" s="10"/>
    </row>
    <row r="379" spans="1:12" hidden="1" x14ac:dyDescent="0.25">
      <c r="A379" s="5"/>
      <c r="B379" s="94"/>
      <c r="C379" s="224"/>
      <c r="D379" s="263"/>
      <c r="E379" s="236"/>
      <c r="F379" s="277"/>
      <c r="G379" s="254"/>
      <c r="H379" s="15"/>
      <c r="I379" s="11"/>
      <c r="J379" s="11"/>
      <c r="K379" s="62"/>
      <c r="L379" s="10"/>
    </row>
    <row r="380" spans="1:12" hidden="1" x14ac:dyDescent="0.25">
      <c r="A380" s="5"/>
      <c r="B380" s="94"/>
      <c r="C380" s="224"/>
      <c r="D380" s="263"/>
      <c r="E380" s="236"/>
      <c r="F380" s="277"/>
      <c r="G380" s="254"/>
      <c r="H380" s="15"/>
      <c r="I380" s="11"/>
      <c r="J380" s="11"/>
      <c r="K380" s="62"/>
      <c r="L380" s="10"/>
    </row>
    <row r="381" spans="1:12" hidden="1" x14ac:dyDescent="0.25">
      <c r="A381" s="5"/>
      <c r="B381" s="94"/>
      <c r="C381" s="246"/>
      <c r="D381" s="263"/>
      <c r="E381" s="236"/>
      <c r="F381" s="277"/>
      <c r="G381" s="254"/>
      <c r="H381" s="15"/>
      <c r="I381" s="11"/>
      <c r="J381" s="11"/>
      <c r="K381" s="62"/>
      <c r="L381" s="10"/>
    </row>
    <row r="382" spans="1:12" hidden="1" x14ac:dyDescent="0.25">
      <c r="A382" s="5"/>
      <c r="B382" s="94"/>
      <c r="C382" s="246"/>
      <c r="D382" s="263"/>
      <c r="E382" s="236"/>
      <c r="F382" s="277"/>
      <c r="G382" s="254"/>
      <c r="H382" s="15"/>
      <c r="I382" s="11"/>
      <c r="J382" s="11"/>
      <c r="K382" s="62"/>
      <c r="L382" s="10"/>
    </row>
    <row r="383" spans="1:12" hidden="1" x14ac:dyDescent="0.25">
      <c r="A383" s="5"/>
      <c r="B383" s="94"/>
      <c r="C383" s="246"/>
      <c r="D383" s="263"/>
      <c r="E383" s="236"/>
      <c r="F383" s="277"/>
      <c r="G383" s="254"/>
      <c r="H383" s="15"/>
      <c r="I383" s="11"/>
      <c r="J383" s="11"/>
      <c r="K383" s="62"/>
      <c r="L383" s="10"/>
    </row>
    <row r="384" spans="1:12" hidden="1" x14ac:dyDescent="0.25">
      <c r="A384" s="5"/>
      <c r="B384" s="94"/>
      <c r="C384" s="246"/>
      <c r="D384" s="263"/>
      <c r="E384" s="236"/>
      <c r="F384" s="277"/>
      <c r="G384" s="254"/>
      <c r="H384" s="15"/>
      <c r="I384" s="11"/>
      <c r="J384" s="11"/>
      <c r="K384" s="62"/>
      <c r="L384" s="10"/>
    </row>
    <row r="385" spans="1:12" hidden="1" x14ac:dyDescent="0.25">
      <c r="A385" s="5"/>
      <c r="B385" s="94"/>
      <c r="C385" s="384"/>
      <c r="D385" s="263"/>
      <c r="E385" s="285"/>
      <c r="F385" s="277"/>
      <c r="G385" s="254"/>
      <c r="H385" s="15"/>
      <c r="I385" s="11"/>
      <c r="J385" s="11"/>
      <c r="K385" s="62"/>
      <c r="L385" s="10"/>
    </row>
    <row r="386" spans="1:12" hidden="1" x14ac:dyDescent="0.25">
      <c r="A386" s="5"/>
      <c r="B386" s="88"/>
      <c r="C386" s="14"/>
      <c r="D386" s="18"/>
      <c r="E386" s="178"/>
      <c r="F386" s="65"/>
      <c r="G386" s="65"/>
      <c r="H386" s="18"/>
      <c r="I386" s="11"/>
      <c r="J386" s="11"/>
      <c r="K386" s="57"/>
      <c r="L386" s="10"/>
    </row>
    <row r="387" spans="1:12" hidden="1" x14ac:dyDescent="0.25">
      <c r="A387" s="5"/>
      <c r="B387" s="88"/>
      <c r="C387" s="224"/>
      <c r="D387" s="263"/>
      <c r="E387" s="236"/>
      <c r="F387" s="277"/>
      <c r="G387" s="254"/>
      <c r="H387" s="18"/>
      <c r="I387" s="11"/>
      <c r="J387" s="11"/>
      <c r="K387" s="57"/>
      <c r="L387" s="10"/>
    </row>
    <row r="388" spans="1:12" hidden="1" x14ac:dyDescent="0.25">
      <c r="A388" s="5"/>
      <c r="B388" s="88"/>
      <c r="C388" s="224"/>
      <c r="D388" s="204"/>
      <c r="E388" s="236"/>
      <c r="F388" s="99"/>
      <c r="G388" s="99"/>
      <c r="H388" s="18"/>
      <c r="I388" s="11"/>
      <c r="J388" s="11"/>
      <c r="K388" s="57"/>
      <c r="L388" s="10"/>
    </row>
    <row r="389" spans="1:12" hidden="1" x14ac:dyDescent="0.25">
      <c r="A389" s="5"/>
      <c r="B389" s="88"/>
      <c r="C389" s="224"/>
      <c r="D389" s="263"/>
      <c r="E389" s="236"/>
      <c r="F389" s="277"/>
      <c r="G389" s="254"/>
      <c r="H389" s="18"/>
      <c r="I389" s="11"/>
      <c r="J389" s="11"/>
      <c r="K389" s="57"/>
      <c r="L389" s="10"/>
    </row>
    <row r="390" spans="1:12" hidden="1" x14ac:dyDescent="0.25">
      <c r="A390" s="5"/>
      <c r="B390" s="88"/>
      <c r="C390" s="224"/>
      <c r="D390" s="204"/>
      <c r="E390" s="236"/>
      <c r="F390" s="99"/>
      <c r="G390" s="99"/>
      <c r="H390" s="18"/>
      <c r="I390" s="34"/>
      <c r="J390" s="34"/>
      <c r="K390" s="57"/>
      <c r="L390" s="10"/>
    </row>
    <row r="391" spans="1:12" hidden="1" x14ac:dyDescent="0.25">
      <c r="A391" s="5"/>
      <c r="B391" s="88"/>
      <c r="C391" s="224"/>
      <c r="D391" s="204"/>
      <c r="E391" s="236"/>
      <c r="F391" s="65"/>
      <c r="G391" s="65"/>
      <c r="H391" s="18"/>
      <c r="I391" s="11"/>
      <c r="J391" s="11"/>
      <c r="K391" s="57"/>
      <c r="L391" s="10"/>
    </row>
    <row r="392" spans="1:12" hidden="1" x14ac:dyDescent="0.25">
      <c r="A392" s="5"/>
      <c r="B392" s="94"/>
      <c r="C392" s="224"/>
      <c r="D392" s="204"/>
      <c r="E392" s="236"/>
      <c r="F392" s="65"/>
      <c r="G392" s="65"/>
      <c r="H392" s="18"/>
      <c r="I392" s="11"/>
      <c r="J392" s="11"/>
      <c r="K392" s="57"/>
      <c r="L392" s="10"/>
    </row>
    <row r="393" spans="1:12" hidden="1" x14ac:dyDescent="0.25">
      <c r="A393" s="5"/>
      <c r="B393" s="94"/>
      <c r="C393" s="217"/>
      <c r="D393" s="213"/>
      <c r="E393" s="236"/>
      <c r="F393" s="277"/>
      <c r="G393" s="254"/>
      <c r="H393" s="15"/>
      <c r="I393" s="11"/>
      <c r="J393" s="11"/>
      <c r="K393" s="57"/>
      <c r="L393" s="10"/>
    </row>
    <row r="394" spans="1:12" hidden="1" x14ac:dyDescent="0.25">
      <c r="A394" s="5"/>
      <c r="B394" s="94"/>
      <c r="C394" s="217"/>
      <c r="D394" s="213"/>
      <c r="E394" s="236"/>
      <c r="F394" s="277"/>
      <c r="G394" s="254"/>
      <c r="H394" s="15"/>
      <c r="I394" s="11"/>
      <c r="J394" s="11"/>
      <c r="K394" s="57"/>
      <c r="L394" s="10"/>
    </row>
    <row r="395" spans="1:12" hidden="1" x14ac:dyDescent="0.25">
      <c r="A395" s="5"/>
      <c r="B395" s="88"/>
      <c r="C395" s="14"/>
      <c r="D395" s="18"/>
      <c r="E395" s="178"/>
      <c r="F395" s="65"/>
      <c r="G395" s="65"/>
      <c r="H395" s="18"/>
      <c r="I395" s="11"/>
      <c r="J395" s="11"/>
      <c r="K395" s="57"/>
      <c r="L395" s="10"/>
    </row>
    <row r="396" spans="1:12" hidden="1" x14ac:dyDescent="0.25">
      <c r="A396" s="5"/>
      <c r="B396" s="88"/>
      <c r="C396" s="224"/>
      <c r="D396" s="263"/>
      <c r="E396" s="285"/>
      <c r="F396" s="277"/>
      <c r="G396" s="254"/>
      <c r="H396" s="18"/>
      <c r="I396" s="11"/>
      <c r="J396" s="11"/>
      <c r="K396" s="57"/>
      <c r="L396" s="10"/>
    </row>
    <row r="397" spans="1:12" hidden="1" x14ac:dyDescent="0.25">
      <c r="A397" s="5"/>
      <c r="B397" s="94"/>
      <c r="C397" s="224"/>
      <c r="D397" s="204"/>
      <c r="E397" s="236"/>
      <c r="F397" s="308"/>
      <c r="G397" s="308"/>
      <c r="H397" s="18"/>
      <c r="I397" s="11"/>
      <c r="J397" s="11"/>
      <c r="K397" s="57"/>
      <c r="L397" s="10"/>
    </row>
    <row r="398" spans="1:12" hidden="1" x14ac:dyDescent="0.25">
      <c r="A398" s="5"/>
      <c r="B398" s="88"/>
      <c r="C398" s="224"/>
      <c r="D398" s="204"/>
      <c r="E398" s="236"/>
      <c r="F398" s="308"/>
      <c r="G398" s="308"/>
      <c r="H398" s="18"/>
      <c r="I398" s="11"/>
      <c r="J398" s="11"/>
      <c r="K398" s="57"/>
      <c r="L398" s="10"/>
    </row>
    <row r="399" spans="1:12" hidden="1" x14ac:dyDescent="0.25">
      <c r="A399" s="5"/>
      <c r="B399" s="88"/>
      <c r="C399" s="224"/>
      <c r="D399" s="263"/>
      <c r="E399" s="236"/>
      <c r="F399" s="277"/>
      <c r="G399" s="254"/>
      <c r="H399" s="18"/>
      <c r="I399" s="11"/>
      <c r="J399" s="11"/>
      <c r="K399" s="57"/>
      <c r="L399" s="10"/>
    </row>
    <row r="400" spans="1:12" hidden="1" x14ac:dyDescent="0.25">
      <c r="A400" s="5"/>
      <c r="B400" s="88"/>
      <c r="C400" s="224"/>
      <c r="D400" s="204"/>
      <c r="E400" s="236"/>
      <c r="F400" s="308"/>
      <c r="G400" s="308"/>
      <c r="H400" s="18"/>
      <c r="I400" s="11"/>
      <c r="J400" s="11"/>
      <c r="K400" s="57"/>
      <c r="L400" s="10"/>
    </row>
    <row r="401" spans="1:12" hidden="1" x14ac:dyDescent="0.25">
      <c r="A401" s="5"/>
      <c r="B401" s="88"/>
      <c r="C401" s="224"/>
      <c r="D401" s="263"/>
      <c r="E401" s="236"/>
      <c r="F401" s="277"/>
      <c r="G401" s="254"/>
      <c r="H401" s="18"/>
      <c r="I401" s="11"/>
      <c r="J401" s="11"/>
      <c r="K401" s="57"/>
      <c r="L401" s="10"/>
    </row>
    <row r="402" spans="1:12" hidden="1" x14ac:dyDescent="0.25">
      <c r="A402" s="5"/>
      <c r="B402" s="88"/>
      <c r="C402" s="14"/>
      <c r="D402" s="18"/>
      <c r="E402" s="178"/>
      <c r="F402" s="65"/>
      <c r="G402" s="65"/>
      <c r="H402" s="18"/>
      <c r="I402" s="11"/>
      <c r="J402" s="11"/>
      <c r="K402" s="57"/>
      <c r="L402" s="10"/>
    </row>
    <row r="403" spans="1:12" hidden="1" x14ac:dyDescent="0.25">
      <c r="A403" s="5"/>
      <c r="B403" s="88"/>
      <c r="C403" s="283"/>
      <c r="D403" s="218"/>
      <c r="E403" s="236"/>
      <c r="F403" s="277"/>
      <c r="G403" s="254"/>
      <c r="H403" s="18"/>
      <c r="I403" s="11"/>
      <c r="J403" s="11"/>
      <c r="K403" s="57"/>
      <c r="L403" s="10"/>
    </row>
    <row r="404" spans="1:12" hidden="1" x14ac:dyDescent="0.25">
      <c r="A404" s="5"/>
      <c r="B404" s="88"/>
      <c r="C404" s="37"/>
      <c r="D404" s="18"/>
      <c r="E404" s="178"/>
      <c r="F404" s="65"/>
      <c r="G404" s="65"/>
      <c r="H404" s="18"/>
      <c r="I404" s="11"/>
      <c r="J404" s="11"/>
      <c r="K404" s="57"/>
      <c r="L404" s="10"/>
    </row>
    <row r="405" spans="1:12" hidden="1" x14ac:dyDescent="0.25">
      <c r="A405" s="5"/>
      <c r="B405" s="88"/>
      <c r="C405" s="284"/>
      <c r="D405" s="218"/>
      <c r="E405" s="236"/>
      <c r="F405" s="277"/>
      <c r="G405" s="254"/>
      <c r="H405" s="18"/>
      <c r="I405" s="11"/>
      <c r="J405" s="11"/>
      <c r="K405" s="57"/>
      <c r="L405" s="10"/>
    </row>
    <row r="406" spans="1:12" hidden="1" x14ac:dyDescent="0.25">
      <c r="A406" s="5"/>
      <c r="B406" s="88"/>
      <c r="C406" s="37"/>
      <c r="D406" s="18"/>
      <c r="E406" s="178"/>
      <c r="F406" s="65"/>
      <c r="G406" s="65"/>
      <c r="H406" s="18"/>
      <c r="I406" s="11"/>
      <c r="J406" s="11"/>
      <c r="K406" s="57"/>
      <c r="L406" s="10"/>
    </row>
    <row r="407" spans="1:12" hidden="1" x14ac:dyDescent="0.25">
      <c r="A407" s="5"/>
      <c r="B407" s="88"/>
      <c r="C407" s="283"/>
      <c r="D407" s="204"/>
      <c r="E407" s="285"/>
      <c r="F407" s="277"/>
      <c r="G407" s="254"/>
      <c r="H407" s="18"/>
      <c r="I407" s="11"/>
      <c r="J407" s="11"/>
      <c r="K407" s="57"/>
      <c r="L407" s="10"/>
    </row>
    <row r="408" spans="1:12" x14ac:dyDescent="0.25">
      <c r="A408" s="5"/>
      <c r="B408" s="88"/>
      <c r="C408" s="14"/>
      <c r="D408" s="78"/>
      <c r="E408" s="9"/>
      <c r="F408" s="65"/>
      <c r="G408" s="65"/>
      <c r="H408" s="18"/>
      <c r="I408" s="11"/>
      <c r="J408" s="11"/>
      <c r="K408" s="57"/>
      <c r="L408" s="10"/>
    </row>
    <row r="409" spans="1:12" ht="15.75" thickBot="1" x14ac:dyDescent="0.3">
      <c r="A409" s="5"/>
      <c r="B409" s="88"/>
      <c r="C409" s="70" t="s">
        <v>169</v>
      </c>
      <c r="D409" s="82"/>
      <c r="E409" s="71"/>
      <c r="F409" s="72"/>
      <c r="G409" s="265">
        <f>SUM(G336:G407)</f>
        <v>0</v>
      </c>
      <c r="H409" s="136"/>
      <c r="I409" s="16"/>
      <c r="J409" s="16"/>
      <c r="K409" s="60"/>
      <c r="L409" s="6"/>
    </row>
    <row r="410" spans="1:12" ht="15.75" thickTop="1" x14ac:dyDescent="0.25">
      <c r="A410" s="5"/>
      <c r="B410" s="88"/>
      <c r="C410" s="14"/>
      <c r="D410" s="78"/>
      <c r="E410" s="9"/>
      <c r="F410" s="65"/>
      <c r="G410" s="65"/>
      <c r="H410" s="18"/>
      <c r="I410" s="11"/>
      <c r="J410" s="11"/>
      <c r="K410" s="57"/>
      <c r="L410" s="10"/>
    </row>
    <row r="411" spans="1:12" x14ac:dyDescent="0.25">
      <c r="A411" s="5"/>
      <c r="B411" s="88"/>
      <c r="C411" s="14"/>
      <c r="D411" s="78"/>
      <c r="E411" s="9"/>
      <c r="F411" s="65"/>
      <c r="G411" s="65"/>
      <c r="H411" s="18"/>
      <c r="I411" s="11"/>
      <c r="J411" s="11"/>
      <c r="K411" s="57"/>
      <c r="L411" s="10"/>
    </row>
    <row r="412" spans="1:12" x14ac:dyDescent="0.25">
      <c r="A412" s="5"/>
      <c r="B412" s="88"/>
      <c r="C412" s="14"/>
      <c r="D412" s="78"/>
      <c r="E412" s="9"/>
      <c r="F412" s="65"/>
      <c r="G412" s="65"/>
      <c r="H412" s="18"/>
      <c r="I412" s="11"/>
      <c r="J412" s="11"/>
      <c r="K412" s="57"/>
      <c r="L412" s="10"/>
    </row>
    <row r="413" spans="1:12" x14ac:dyDescent="0.25">
      <c r="A413" s="5"/>
      <c r="B413" s="88"/>
      <c r="C413" s="14"/>
      <c r="D413" s="143" t="s">
        <v>154</v>
      </c>
      <c r="E413" s="147" t="s">
        <v>155</v>
      </c>
      <c r="F413" s="148" t="s">
        <v>215</v>
      </c>
      <c r="G413" s="145"/>
      <c r="H413" s="146"/>
      <c r="I413" s="147"/>
      <c r="J413" s="147"/>
      <c r="K413" s="148"/>
      <c r="L413" s="10"/>
    </row>
    <row r="414" spans="1:12" x14ac:dyDescent="0.25">
      <c r="A414" s="25"/>
      <c r="B414" s="91" t="s">
        <v>9</v>
      </c>
      <c r="C414" s="50" t="s">
        <v>10</v>
      </c>
      <c r="D414" s="79"/>
      <c r="E414" s="20"/>
      <c r="F414" s="66"/>
      <c r="G414" s="66"/>
      <c r="H414" s="54"/>
      <c r="I414" s="20"/>
      <c r="J414" s="20"/>
      <c r="K414" s="60"/>
      <c r="L414" s="25"/>
    </row>
    <row r="415" spans="1:12" x14ac:dyDescent="0.25">
      <c r="A415" s="5"/>
      <c r="B415" s="88"/>
      <c r="C415" s="14"/>
      <c r="D415" s="78"/>
      <c r="E415" s="10"/>
      <c r="F415" s="65"/>
      <c r="G415" s="65"/>
      <c r="H415" s="136"/>
      <c r="I415" s="16"/>
      <c r="J415" s="16"/>
      <c r="K415" s="57"/>
      <c r="L415" s="10"/>
    </row>
    <row r="416" spans="1:12" x14ac:dyDescent="0.25">
      <c r="A416" s="5"/>
      <c r="B416" s="88"/>
      <c r="C416" s="101" t="s">
        <v>171</v>
      </c>
      <c r="D416" s="78"/>
      <c r="E416" s="10"/>
      <c r="F416" s="65"/>
      <c r="G416" s="65"/>
      <c r="H416" s="136"/>
      <c r="I416" s="16"/>
      <c r="J416" s="16"/>
      <c r="K416" s="57"/>
      <c r="L416" s="10"/>
    </row>
    <row r="417" spans="1:12" ht="25.5" x14ac:dyDescent="0.25">
      <c r="A417" s="5"/>
      <c r="B417" s="88"/>
      <c r="C417" s="101" t="s">
        <v>178</v>
      </c>
      <c r="D417" s="136"/>
      <c r="E417" s="187"/>
      <c r="F417" s="65"/>
      <c r="G417" s="65"/>
      <c r="H417" s="136"/>
      <c r="I417" s="16"/>
      <c r="J417" s="16"/>
      <c r="K417" s="57"/>
      <c r="L417" s="10"/>
    </row>
    <row r="418" spans="1:12" x14ac:dyDescent="0.25">
      <c r="A418" s="5"/>
      <c r="B418" s="88"/>
      <c r="C418" s="14"/>
      <c r="D418" s="136"/>
      <c r="E418" s="187"/>
      <c r="F418" s="65"/>
      <c r="G418" s="65"/>
      <c r="H418" s="136"/>
      <c r="I418" s="16"/>
      <c r="J418" s="16"/>
      <c r="K418" s="57"/>
      <c r="L418" s="10"/>
    </row>
    <row r="419" spans="1:12" ht="38.25" x14ac:dyDescent="0.25">
      <c r="A419" s="5"/>
      <c r="B419" s="95">
        <v>1</v>
      </c>
      <c r="C419" s="7" t="s">
        <v>513</v>
      </c>
      <c r="D419" s="18"/>
      <c r="E419" s="178"/>
      <c r="F419" s="65"/>
      <c r="G419" s="65"/>
      <c r="H419" s="18"/>
      <c r="I419" s="11"/>
      <c r="J419" s="11"/>
      <c r="K419" s="57"/>
      <c r="L419" s="10"/>
    </row>
    <row r="420" spans="1:12" ht="76.5" x14ac:dyDescent="0.25">
      <c r="A420" s="5"/>
      <c r="B420" s="95" t="s">
        <v>19</v>
      </c>
      <c r="C420" s="364" t="s">
        <v>382</v>
      </c>
      <c r="D420" s="312" t="s">
        <v>25</v>
      </c>
      <c r="E420" s="267">
        <v>5</v>
      </c>
      <c r="F420" s="281">
        <v>0</v>
      </c>
      <c r="G420" s="253">
        <f>E420*F420</f>
        <v>0</v>
      </c>
      <c r="H420" s="18"/>
      <c r="I420" s="11"/>
      <c r="J420" s="11"/>
      <c r="K420" s="57"/>
      <c r="L420" s="10"/>
    </row>
    <row r="421" spans="1:12" x14ac:dyDescent="0.25">
      <c r="A421" s="5"/>
      <c r="B421" s="88"/>
      <c r="C421" s="14"/>
      <c r="D421" s="18"/>
      <c r="E421" s="178"/>
      <c r="F421" s="65"/>
      <c r="G421" s="65"/>
      <c r="H421" s="18"/>
      <c r="I421" s="11"/>
      <c r="J421" s="11"/>
      <c r="K421" s="57"/>
      <c r="L421" s="10"/>
    </row>
    <row r="422" spans="1:12" hidden="1" x14ac:dyDescent="0.25">
      <c r="A422" s="100"/>
      <c r="B422" s="95"/>
      <c r="C422" s="224"/>
      <c r="D422" s="204"/>
      <c r="E422" s="236"/>
      <c r="F422" s="277"/>
      <c r="G422" s="254"/>
      <c r="H422" s="18"/>
      <c r="I422" s="34"/>
      <c r="J422" s="34"/>
      <c r="K422" s="57"/>
      <c r="L422" s="10"/>
    </row>
    <row r="423" spans="1:12" hidden="1" x14ac:dyDescent="0.25">
      <c r="A423" s="100"/>
      <c r="B423" s="94"/>
      <c r="C423" s="224"/>
      <c r="D423" s="204"/>
      <c r="E423" s="191"/>
      <c r="F423" s="74"/>
      <c r="G423" s="74"/>
      <c r="H423" s="18"/>
      <c r="I423" s="34"/>
      <c r="J423" s="34"/>
      <c r="K423" s="57"/>
      <c r="L423" s="10"/>
    </row>
    <row r="424" spans="1:12" hidden="1" x14ac:dyDescent="0.25">
      <c r="A424" s="100"/>
      <c r="B424" s="95"/>
      <c r="C424" s="304"/>
      <c r="D424" s="204"/>
      <c r="E424" s="236"/>
      <c r="F424" s="277"/>
      <c r="G424" s="254"/>
      <c r="H424" s="18"/>
      <c r="I424" s="34"/>
      <c r="J424" s="34"/>
      <c r="K424" s="57"/>
      <c r="L424" s="10"/>
    </row>
    <row r="425" spans="1:12" hidden="1" x14ac:dyDescent="0.25">
      <c r="A425" s="100"/>
      <c r="B425" s="95"/>
      <c r="C425" s="304"/>
      <c r="D425" s="312"/>
      <c r="E425" s="260"/>
      <c r="F425" s="281"/>
      <c r="G425" s="253"/>
      <c r="H425" s="18"/>
      <c r="I425" s="34"/>
      <c r="J425" s="34"/>
      <c r="K425" s="57"/>
      <c r="L425" s="10"/>
    </row>
    <row r="426" spans="1:12" hidden="1" x14ac:dyDescent="0.25">
      <c r="A426" s="100"/>
      <c r="B426" s="94"/>
      <c r="C426" s="14"/>
      <c r="D426" s="18"/>
      <c r="E426" s="191"/>
      <c r="F426" s="74"/>
      <c r="G426" s="74"/>
      <c r="H426" s="18"/>
      <c r="I426" s="34"/>
      <c r="J426" s="34"/>
      <c r="K426" s="57"/>
      <c r="L426" s="10"/>
    </row>
    <row r="427" spans="1:12" hidden="1" x14ac:dyDescent="0.25">
      <c r="A427" s="100"/>
      <c r="B427" s="88"/>
      <c r="C427" s="217"/>
      <c r="D427" s="218"/>
      <c r="E427" s="236"/>
      <c r="F427" s="277"/>
      <c r="G427" s="254"/>
      <c r="H427" s="18"/>
      <c r="I427" s="34"/>
      <c r="J427" s="34"/>
      <c r="K427" s="57"/>
      <c r="L427" s="10"/>
    </row>
    <row r="428" spans="1:12" hidden="1" x14ac:dyDescent="0.25">
      <c r="A428" s="100"/>
      <c r="B428" s="94"/>
      <c r="C428" s="14"/>
      <c r="D428" s="18"/>
      <c r="E428" s="191"/>
      <c r="F428" s="74"/>
      <c r="G428" s="74"/>
      <c r="H428" s="18"/>
      <c r="I428" s="34"/>
      <c r="J428" s="34"/>
      <c r="K428" s="57"/>
      <c r="L428" s="10"/>
    </row>
    <row r="429" spans="1:12" hidden="1" x14ac:dyDescent="0.25">
      <c r="A429" s="100"/>
      <c r="B429" s="88"/>
      <c r="C429" s="217"/>
      <c r="D429" s="218"/>
      <c r="E429" s="236"/>
      <c r="F429" s="277"/>
      <c r="G429" s="254"/>
      <c r="H429" s="18"/>
      <c r="I429" s="34"/>
      <c r="J429" s="34"/>
      <c r="K429" s="57"/>
      <c r="L429" s="10"/>
    </row>
    <row r="430" spans="1:12" hidden="1" x14ac:dyDescent="0.25">
      <c r="A430" s="5"/>
      <c r="B430" s="88"/>
      <c r="C430" s="14"/>
      <c r="D430" s="18"/>
      <c r="E430" s="178"/>
      <c r="F430" s="65"/>
      <c r="G430" s="65"/>
      <c r="H430" s="18"/>
      <c r="I430" s="11"/>
      <c r="J430" s="11"/>
      <c r="K430" s="57"/>
      <c r="L430" s="10"/>
    </row>
    <row r="431" spans="1:12" hidden="1" x14ac:dyDescent="0.25">
      <c r="A431" s="100"/>
      <c r="B431" s="88"/>
      <c r="C431" s="14"/>
      <c r="D431" s="18"/>
      <c r="E431" s="191"/>
      <c r="F431" s="74"/>
      <c r="G431" s="74"/>
      <c r="H431" s="18"/>
      <c r="I431" s="34"/>
      <c r="J431" s="34"/>
      <c r="K431" s="57"/>
      <c r="L431" s="10"/>
    </row>
    <row r="432" spans="1:12" hidden="1" x14ac:dyDescent="0.25">
      <c r="A432" s="100"/>
      <c r="B432" s="94"/>
      <c r="C432" s="217"/>
      <c r="D432" s="218"/>
      <c r="E432" s="236"/>
      <c r="F432" s="277"/>
      <c r="G432" s="254"/>
      <c r="H432" s="18"/>
      <c r="I432" s="34"/>
      <c r="J432" s="34"/>
      <c r="K432" s="57"/>
      <c r="L432" s="10"/>
    </row>
    <row r="433" spans="1:12" hidden="1" x14ac:dyDescent="0.25">
      <c r="A433" s="100"/>
      <c r="B433" s="94"/>
      <c r="C433" s="217"/>
      <c r="D433" s="218"/>
      <c r="E433" s="236"/>
      <c r="F433" s="277"/>
      <c r="G433" s="254"/>
      <c r="H433" s="18"/>
      <c r="I433" s="34"/>
      <c r="J433" s="34"/>
      <c r="K433" s="57"/>
      <c r="L433" s="10"/>
    </row>
    <row r="434" spans="1:12" hidden="1" x14ac:dyDescent="0.25">
      <c r="A434" s="100"/>
      <c r="B434" s="94"/>
      <c r="C434" s="217"/>
      <c r="D434" s="218"/>
      <c r="E434" s="236"/>
      <c r="F434" s="277"/>
      <c r="G434" s="254"/>
      <c r="H434" s="18"/>
      <c r="I434" s="34"/>
      <c r="J434" s="34"/>
      <c r="K434" s="57"/>
      <c r="L434" s="10"/>
    </row>
    <row r="435" spans="1:12" hidden="1" x14ac:dyDescent="0.25">
      <c r="A435" s="100"/>
      <c r="B435" s="94"/>
      <c r="C435" s="14"/>
      <c r="D435" s="18"/>
      <c r="E435" s="191"/>
      <c r="F435" s="74"/>
      <c r="G435" s="74"/>
      <c r="H435" s="18"/>
      <c r="I435" s="34"/>
      <c r="J435" s="34"/>
      <c r="K435" s="57"/>
      <c r="L435" s="10"/>
    </row>
    <row r="436" spans="1:12" hidden="1" x14ac:dyDescent="0.25">
      <c r="A436" s="100"/>
      <c r="B436" s="88"/>
      <c r="C436" s="217"/>
      <c r="D436" s="218"/>
      <c r="E436" s="285"/>
      <c r="F436" s="277"/>
      <c r="G436" s="254"/>
      <c r="H436" s="18"/>
      <c r="I436" s="102"/>
      <c r="J436" s="102"/>
      <c r="K436" s="57"/>
      <c r="L436" s="10"/>
    </row>
    <row r="437" spans="1:12" hidden="1" x14ac:dyDescent="0.25">
      <c r="A437" s="100"/>
      <c r="B437" s="94"/>
      <c r="C437" s="215"/>
      <c r="D437" s="218"/>
      <c r="E437" s="236"/>
      <c r="F437" s="277"/>
      <c r="G437" s="254"/>
      <c r="H437" s="18"/>
      <c r="I437" s="34"/>
      <c r="J437" s="34"/>
      <c r="K437" s="57"/>
      <c r="L437" s="10"/>
    </row>
    <row r="438" spans="1:12" hidden="1" x14ac:dyDescent="0.25">
      <c r="A438" s="100"/>
      <c r="B438" s="94"/>
      <c r="C438" s="215"/>
      <c r="D438" s="218"/>
      <c r="E438" s="236"/>
      <c r="F438" s="277"/>
      <c r="G438" s="254"/>
      <c r="H438" s="18"/>
      <c r="I438" s="34"/>
      <c r="J438" s="34"/>
      <c r="K438" s="57"/>
      <c r="L438" s="10"/>
    </row>
    <row r="439" spans="1:12" hidden="1" x14ac:dyDescent="0.25">
      <c r="A439" s="100"/>
      <c r="B439" s="94"/>
      <c r="C439" s="215"/>
      <c r="D439" s="218"/>
      <c r="E439" s="236"/>
      <c r="F439" s="277"/>
      <c r="G439" s="254"/>
      <c r="H439" s="18"/>
      <c r="I439" s="34"/>
      <c r="J439" s="34"/>
      <c r="K439" s="57"/>
      <c r="L439" s="10"/>
    </row>
    <row r="440" spans="1:12" hidden="1" x14ac:dyDescent="0.25">
      <c r="A440" s="100"/>
      <c r="B440" s="94"/>
      <c r="C440" s="14"/>
      <c r="D440" s="18"/>
      <c r="E440" s="191"/>
      <c r="F440" s="74"/>
      <c r="G440" s="74"/>
      <c r="H440" s="18"/>
      <c r="I440" s="34"/>
      <c r="J440" s="34"/>
      <c r="K440" s="57"/>
      <c r="L440" s="10"/>
    </row>
    <row r="441" spans="1:12" hidden="1" x14ac:dyDescent="0.25">
      <c r="A441" s="100"/>
      <c r="B441" s="95"/>
      <c r="C441" s="224"/>
      <c r="D441" s="204"/>
      <c r="E441" s="236"/>
      <c r="F441" s="277"/>
      <c r="G441" s="254"/>
      <c r="H441" s="18"/>
      <c r="I441" s="34"/>
      <c r="J441" s="34"/>
      <c r="K441" s="57"/>
      <c r="L441" s="10"/>
    </row>
    <row r="442" spans="1:12" hidden="1" x14ac:dyDescent="0.25">
      <c r="A442" s="100"/>
      <c r="B442" s="95"/>
      <c r="C442" s="14"/>
      <c r="D442" s="18"/>
      <c r="E442" s="191"/>
      <c r="F442" s="74"/>
      <c r="G442" s="74"/>
      <c r="H442" s="18"/>
      <c r="I442" s="34"/>
      <c r="J442" s="34"/>
      <c r="K442" s="57"/>
      <c r="L442" s="10"/>
    </row>
    <row r="443" spans="1:12" hidden="1" x14ac:dyDescent="0.25">
      <c r="A443" s="100"/>
      <c r="B443" s="88"/>
      <c r="C443" s="217"/>
      <c r="D443" s="218"/>
      <c r="E443" s="236"/>
      <c r="F443" s="277"/>
      <c r="G443" s="254"/>
      <c r="H443" s="18"/>
      <c r="I443" s="34"/>
      <c r="J443" s="34"/>
      <c r="K443" s="57"/>
      <c r="L443" s="10"/>
    </row>
    <row r="444" spans="1:12" hidden="1" x14ac:dyDescent="0.25">
      <c r="A444" s="100"/>
      <c r="B444" s="94"/>
      <c r="C444" s="14"/>
      <c r="D444" s="18"/>
      <c r="E444" s="191"/>
      <c r="F444" s="74"/>
      <c r="G444" s="74"/>
      <c r="H444" s="18"/>
      <c r="I444" s="34"/>
      <c r="J444" s="34"/>
      <c r="K444" s="57"/>
      <c r="L444" s="10"/>
    </row>
    <row r="445" spans="1:12" hidden="1" x14ac:dyDescent="0.25">
      <c r="A445" s="100"/>
      <c r="B445" s="88"/>
      <c r="C445" s="224"/>
      <c r="D445" s="204"/>
      <c r="E445" s="285"/>
      <c r="F445" s="277"/>
      <c r="G445" s="254"/>
      <c r="H445" s="18"/>
      <c r="I445" s="171"/>
      <c r="J445" s="34"/>
      <c r="K445" s="57"/>
      <c r="L445" s="10"/>
    </row>
    <row r="446" spans="1:12" hidden="1" x14ac:dyDescent="0.25">
      <c r="A446" s="100"/>
      <c r="B446" s="94"/>
      <c r="C446" s="14"/>
      <c r="D446" s="18"/>
      <c r="E446" s="191"/>
      <c r="F446" s="74"/>
      <c r="G446" s="74"/>
      <c r="H446" s="18"/>
      <c r="I446" s="34"/>
      <c r="J446" s="34"/>
      <c r="K446" s="57"/>
      <c r="L446" s="10"/>
    </row>
    <row r="447" spans="1:12" hidden="1" x14ac:dyDescent="0.25">
      <c r="A447" s="100"/>
      <c r="B447" s="88"/>
      <c r="C447" s="217"/>
      <c r="D447" s="218"/>
      <c r="E447" s="285"/>
      <c r="F447" s="277"/>
      <c r="G447" s="254"/>
      <c r="H447" s="18"/>
      <c r="I447" s="34"/>
      <c r="J447" s="34"/>
      <c r="K447" s="57"/>
      <c r="L447" s="10"/>
    </row>
    <row r="448" spans="1:12" hidden="1" x14ac:dyDescent="0.25">
      <c r="A448" s="100"/>
      <c r="B448" s="94"/>
      <c r="C448" s="14"/>
      <c r="D448" s="18"/>
      <c r="E448" s="191"/>
      <c r="F448" s="74"/>
      <c r="G448" s="74"/>
      <c r="H448" s="18"/>
      <c r="I448" s="34"/>
      <c r="J448" s="34"/>
      <c r="K448" s="57"/>
      <c r="L448" s="10"/>
    </row>
    <row r="449" spans="1:12" hidden="1" x14ac:dyDescent="0.25">
      <c r="A449" s="100"/>
      <c r="B449" s="88"/>
      <c r="C449" s="224"/>
      <c r="D449" s="204"/>
      <c r="E449" s="236"/>
      <c r="F449" s="277"/>
      <c r="G449" s="254"/>
      <c r="H449" s="18"/>
      <c r="I449" s="34"/>
      <c r="J449" s="34"/>
      <c r="K449" s="57"/>
      <c r="L449" s="10"/>
    </row>
    <row r="450" spans="1:12" hidden="1" x14ac:dyDescent="0.25">
      <c r="A450" s="100"/>
      <c r="B450" s="94"/>
      <c r="C450" s="14"/>
      <c r="D450" s="18"/>
      <c r="E450" s="191"/>
      <c r="F450" s="74"/>
      <c r="G450" s="74"/>
      <c r="H450" s="18"/>
      <c r="I450" s="34"/>
      <c r="J450" s="34"/>
      <c r="K450" s="57"/>
      <c r="L450" s="10"/>
    </row>
    <row r="451" spans="1:12" hidden="1" x14ac:dyDescent="0.25">
      <c r="A451" s="100"/>
      <c r="B451" s="88"/>
      <c r="C451" s="343"/>
      <c r="D451" s="204"/>
      <c r="E451" s="236"/>
      <c r="F451" s="277"/>
      <c r="G451" s="254"/>
      <c r="H451" s="18"/>
      <c r="I451" s="171"/>
      <c r="J451" s="34"/>
      <c r="K451" s="57"/>
      <c r="L451" s="10"/>
    </row>
    <row r="452" spans="1:12" hidden="1" x14ac:dyDescent="0.25">
      <c r="A452" s="100"/>
      <c r="B452" s="94"/>
      <c r="C452" s="14"/>
      <c r="D452" s="18"/>
      <c r="E452" s="191"/>
      <c r="F452" s="74"/>
      <c r="G452" s="74"/>
      <c r="H452" s="18"/>
      <c r="I452" s="34"/>
      <c r="J452" s="34"/>
      <c r="K452" s="57"/>
      <c r="L452" s="10"/>
    </row>
    <row r="453" spans="1:12" hidden="1" x14ac:dyDescent="0.25">
      <c r="A453" s="5"/>
      <c r="B453" s="88"/>
      <c r="C453" s="286"/>
      <c r="D453" s="218"/>
      <c r="E453" s="236"/>
      <c r="F453" s="277"/>
      <c r="G453" s="254"/>
      <c r="H453" s="18"/>
      <c r="I453" s="121"/>
      <c r="J453" s="121"/>
      <c r="K453" s="140"/>
      <c r="L453" s="5"/>
    </row>
    <row r="454" spans="1:12" hidden="1" x14ac:dyDescent="0.25">
      <c r="A454" s="100"/>
      <c r="B454" s="94"/>
      <c r="C454" s="14"/>
      <c r="D454" s="18"/>
      <c r="E454" s="191"/>
      <c r="F454" s="74"/>
      <c r="G454" s="74"/>
      <c r="H454" s="18"/>
      <c r="I454" s="34"/>
      <c r="J454" s="34"/>
      <c r="K454" s="57"/>
      <c r="L454" s="10"/>
    </row>
    <row r="455" spans="1:12" hidden="1" x14ac:dyDescent="0.25">
      <c r="A455" s="100"/>
      <c r="B455" s="88"/>
      <c r="C455" s="224"/>
      <c r="D455" s="204"/>
      <c r="E455" s="236"/>
      <c r="F455" s="277"/>
      <c r="G455" s="254"/>
      <c r="H455" s="18"/>
      <c r="I455" s="34"/>
      <c r="J455" s="34"/>
      <c r="K455" s="57"/>
      <c r="L455" s="10"/>
    </row>
    <row r="456" spans="1:12" hidden="1" x14ac:dyDescent="0.25">
      <c r="A456" s="100"/>
      <c r="B456" s="94"/>
      <c r="C456" s="224"/>
      <c r="D456" s="204"/>
      <c r="E456" s="236"/>
      <c r="F456" s="308"/>
      <c r="G456" s="308"/>
      <c r="H456" s="18"/>
      <c r="I456" s="34"/>
      <c r="J456" s="34"/>
      <c r="K456" s="57"/>
      <c r="L456" s="10"/>
    </row>
    <row r="457" spans="1:12" hidden="1" x14ac:dyDescent="0.25">
      <c r="A457" s="5"/>
      <c r="B457" s="88"/>
      <c r="C457" s="224"/>
      <c r="D457" s="204"/>
      <c r="E457" s="236"/>
      <c r="F457" s="277"/>
      <c r="G457" s="254"/>
      <c r="H457" s="18"/>
      <c r="I457" s="11"/>
      <c r="J457" s="11"/>
      <c r="K457" s="57"/>
      <c r="L457" s="10"/>
    </row>
    <row r="458" spans="1:12" hidden="1" x14ac:dyDescent="0.25">
      <c r="A458" s="5"/>
      <c r="B458" s="88"/>
      <c r="C458" s="14"/>
      <c r="D458" s="18"/>
      <c r="E458" s="178"/>
      <c r="F458" s="65"/>
      <c r="G458" s="65"/>
      <c r="H458" s="18"/>
      <c r="I458" s="11"/>
      <c r="J458" s="11"/>
      <c r="K458" s="57"/>
      <c r="L458" s="10"/>
    </row>
    <row r="459" spans="1:12" hidden="1" x14ac:dyDescent="0.25">
      <c r="A459" s="5"/>
      <c r="B459" s="88"/>
      <c r="C459" s="14"/>
      <c r="D459" s="18"/>
      <c r="E459" s="191"/>
      <c r="F459" s="120"/>
      <c r="G459" s="65"/>
      <c r="H459" s="18"/>
      <c r="I459" s="34"/>
      <c r="J459" s="34"/>
      <c r="K459" s="57"/>
      <c r="L459" s="10"/>
    </row>
    <row r="460" spans="1:12" hidden="1" x14ac:dyDescent="0.25">
      <c r="A460" s="5"/>
      <c r="B460" s="94"/>
      <c r="C460" s="327"/>
      <c r="D460" s="204"/>
      <c r="E460" s="236"/>
      <c r="F460" s="277"/>
      <c r="G460" s="254"/>
      <c r="H460" s="18"/>
      <c r="I460" s="34"/>
      <c r="J460" s="34"/>
      <c r="K460" s="57"/>
      <c r="L460" s="10"/>
    </row>
    <row r="461" spans="1:12" hidden="1" x14ac:dyDescent="0.25">
      <c r="A461" s="5"/>
      <c r="B461" s="94"/>
      <c r="C461" s="327"/>
      <c r="D461" s="204"/>
      <c r="E461" s="285"/>
      <c r="F461" s="277"/>
      <c r="G461" s="254"/>
      <c r="H461" s="18"/>
      <c r="I461" s="34"/>
      <c r="J461" s="34"/>
      <c r="K461" s="57"/>
      <c r="L461" s="10"/>
    </row>
    <row r="462" spans="1:12" hidden="1" x14ac:dyDescent="0.25">
      <c r="A462" s="5"/>
      <c r="B462" s="88"/>
      <c r="C462" s="14"/>
      <c r="D462" s="18"/>
      <c r="E462" s="178"/>
      <c r="F462" s="65"/>
      <c r="G462" s="65"/>
      <c r="H462" s="18"/>
      <c r="I462" s="11"/>
      <c r="J462" s="11"/>
      <c r="K462" s="57"/>
      <c r="L462" s="10"/>
    </row>
    <row r="463" spans="1:12" hidden="1" x14ac:dyDescent="0.25">
      <c r="A463" s="5"/>
      <c r="B463" s="88"/>
      <c r="C463" s="217"/>
      <c r="D463" s="218"/>
      <c r="E463" s="285"/>
      <c r="F463" s="277"/>
      <c r="G463" s="254"/>
      <c r="H463" s="18"/>
      <c r="I463" s="11"/>
      <c r="J463" s="11"/>
      <c r="K463" s="57"/>
      <c r="L463" s="10"/>
    </row>
    <row r="464" spans="1:12" hidden="1" x14ac:dyDescent="0.25">
      <c r="A464" s="5"/>
      <c r="B464" s="88"/>
      <c r="C464" s="217"/>
      <c r="D464" s="218"/>
      <c r="E464" s="285"/>
      <c r="F464" s="277"/>
      <c r="G464" s="254"/>
      <c r="H464" s="18"/>
      <c r="I464" s="11"/>
      <c r="J464" s="11"/>
      <c r="K464" s="57"/>
      <c r="L464" s="10"/>
    </row>
    <row r="465" spans="1:12" hidden="1" x14ac:dyDescent="0.25">
      <c r="A465" s="5"/>
      <c r="B465" s="88"/>
      <c r="C465" s="304"/>
      <c r="D465" s="312"/>
      <c r="E465" s="267"/>
      <c r="F465" s="281"/>
      <c r="G465" s="253"/>
      <c r="H465" s="18"/>
      <c r="I465" s="11"/>
      <c r="J465" s="11"/>
      <c r="K465" s="57"/>
      <c r="L465" s="10"/>
    </row>
    <row r="466" spans="1:12" x14ac:dyDescent="0.25">
      <c r="A466" s="5"/>
      <c r="B466" s="88"/>
      <c r="C466" s="14"/>
      <c r="D466" s="78"/>
      <c r="E466" s="10"/>
      <c r="F466" s="65"/>
      <c r="G466" s="65"/>
      <c r="H466" s="18"/>
      <c r="I466" s="11"/>
      <c r="J466" s="11"/>
      <c r="K466" s="57"/>
      <c r="L466" s="10"/>
    </row>
    <row r="467" spans="1:12" ht="15.75" thickBot="1" x14ac:dyDescent="0.3">
      <c r="A467" s="5"/>
      <c r="B467" s="88"/>
      <c r="C467" s="70" t="s">
        <v>175</v>
      </c>
      <c r="D467" s="82"/>
      <c r="E467" s="71"/>
      <c r="F467" s="72"/>
      <c r="G467" s="265">
        <f>SUM(G420:G465)</f>
        <v>0</v>
      </c>
      <c r="H467" s="136"/>
      <c r="I467" s="16"/>
      <c r="J467" s="16"/>
      <c r="K467" s="60"/>
      <c r="L467" s="6"/>
    </row>
    <row r="468" spans="1:12" ht="15.75" thickTop="1" x14ac:dyDescent="0.25">
      <c r="A468" s="5"/>
      <c r="B468" s="88"/>
      <c r="C468" s="14"/>
      <c r="D468" s="78"/>
      <c r="E468" s="10"/>
      <c r="F468" s="65"/>
      <c r="G468" s="65"/>
      <c r="H468" s="18"/>
      <c r="I468" s="11"/>
      <c r="J468" s="11"/>
      <c r="K468" s="57"/>
      <c r="L468" s="10"/>
    </row>
    <row r="469" spans="1:12" x14ac:dyDescent="0.25">
      <c r="A469" s="5"/>
      <c r="B469" s="88"/>
      <c r="C469" s="14"/>
      <c r="D469" s="78"/>
      <c r="E469" s="10"/>
      <c r="F469" s="65"/>
      <c r="G469" s="65"/>
      <c r="H469" s="18"/>
      <c r="I469" s="11"/>
      <c r="J469" s="11"/>
      <c r="K469" s="57"/>
      <c r="L469" s="10"/>
    </row>
    <row r="470" spans="1:12" x14ac:dyDescent="0.25">
      <c r="A470" s="5"/>
      <c r="B470" s="88"/>
      <c r="C470" s="14"/>
      <c r="D470" s="78"/>
      <c r="E470" s="10"/>
      <c r="F470" s="65"/>
      <c r="G470" s="65"/>
      <c r="H470" s="18"/>
      <c r="I470" s="11"/>
      <c r="J470" s="11"/>
      <c r="K470" s="57"/>
      <c r="L470" s="10"/>
    </row>
    <row r="471" spans="1:12" ht="0.95" customHeight="1" x14ac:dyDescent="0.25">
      <c r="A471" s="5"/>
      <c r="B471" s="88"/>
      <c r="C471" s="14"/>
      <c r="D471" s="143"/>
      <c r="E471" s="144"/>
      <c r="F471" s="145"/>
      <c r="G471" s="145"/>
      <c r="H471" s="146"/>
      <c r="I471" s="147"/>
      <c r="J471" s="147"/>
      <c r="K471" s="148"/>
      <c r="L471" s="10"/>
    </row>
    <row r="472" spans="1:12" hidden="1" x14ac:dyDescent="0.25">
      <c r="A472" s="25"/>
      <c r="B472" s="91"/>
      <c r="C472" s="50"/>
      <c r="D472" s="79"/>
      <c r="E472" s="20"/>
      <c r="F472" s="66"/>
      <c r="G472" s="66"/>
      <c r="H472" s="54"/>
      <c r="I472" s="20"/>
      <c r="J472" s="20"/>
      <c r="K472" s="60"/>
      <c r="L472" s="25"/>
    </row>
    <row r="473" spans="1:12" hidden="1" x14ac:dyDescent="0.25">
      <c r="A473" s="5"/>
      <c r="B473" s="88"/>
      <c r="C473" s="14"/>
      <c r="D473" s="78"/>
      <c r="E473" s="10"/>
      <c r="F473" s="65"/>
      <c r="G473" s="65"/>
      <c r="H473" s="136"/>
      <c r="I473" s="16"/>
      <c r="J473" s="16"/>
      <c r="K473" s="57"/>
      <c r="L473" s="10"/>
    </row>
    <row r="474" spans="1:12" hidden="1" x14ac:dyDescent="0.25">
      <c r="A474" s="5"/>
      <c r="B474" s="88"/>
      <c r="C474" s="224"/>
      <c r="D474" s="287"/>
      <c r="E474" s="577"/>
      <c r="F474" s="415"/>
      <c r="G474" s="254"/>
      <c r="H474" s="73"/>
      <c r="I474" s="35"/>
      <c r="J474" s="35"/>
      <c r="K474" s="57"/>
      <c r="L474" s="10"/>
    </row>
    <row r="475" spans="1:12" hidden="1" x14ac:dyDescent="0.25">
      <c r="A475" s="5"/>
      <c r="B475" s="88"/>
      <c r="C475" s="14"/>
      <c r="D475" s="18"/>
      <c r="E475" s="11"/>
      <c r="F475" s="65"/>
      <c r="G475" s="65"/>
      <c r="H475" s="18"/>
      <c r="I475" s="11"/>
      <c r="J475" s="11"/>
      <c r="K475" s="57"/>
      <c r="L475" s="10"/>
    </row>
    <row r="476" spans="1:12" hidden="1" x14ac:dyDescent="0.25">
      <c r="A476" s="5"/>
      <c r="B476" s="88"/>
      <c r="C476" s="14"/>
      <c r="D476" s="18"/>
      <c r="E476" s="11"/>
      <c r="F476" s="65"/>
      <c r="G476" s="65"/>
      <c r="H476" s="18"/>
      <c r="I476" s="11"/>
      <c r="J476" s="11"/>
      <c r="K476" s="57"/>
      <c r="L476" s="10"/>
    </row>
    <row r="477" spans="1:12" hidden="1" x14ac:dyDescent="0.25">
      <c r="A477" s="5"/>
      <c r="B477" s="91"/>
      <c r="C477" s="224"/>
      <c r="D477" s="287"/>
      <c r="E477" s="577"/>
      <c r="F477" s="415"/>
      <c r="G477" s="254"/>
      <c r="H477" s="18"/>
      <c r="I477" s="11"/>
      <c r="J477" s="11"/>
      <c r="K477" s="57"/>
      <c r="L477" s="10"/>
    </row>
    <row r="478" spans="1:12" hidden="1" x14ac:dyDescent="0.25">
      <c r="A478" s="5"/>
      <c r="B478" s="114"/>
      <c r="C478" s="217"/>
      <c r="D478" s="218"/>
      <c r="E478" s="577"/>
      <c r="F478" s="415"/>
      <c r="G478" s="254"/>
      <c r="H478" s="18"/>
      <c r="I478" s="11"/>
      <c r="J478" s="11"/>
      <c r="K478" s="62"/>
      <c r="L478" s="10"/>
    </row>
    <row r="479" spans="1:12" hidden="1" x14ac:dyDescent="0.25">
      <c r="A479" s="5"/>
      <c r="B479" s="114"/>
      <c r="C479" s="217"/>
      <c r="D479" s="218"/>
      <c r="E479" s="577"/>
      <c r="F479" s="415"/>
      <c r="G479" s="254"/>
      <c r="H479" s="18"/>
      <c r="I479" s="11"/>
      <c r="J479" s="11"/>
      <c r="K479" s="57"/>
      <c r="L479" s="10"/>
    </row>
    <row r="480" spans="1:12" hidden="1" x14ac:dyDescent="0.25">
      <c r="A480" s="5"/>
      <c r="B480" s="114"/>
      <c r="C480" s="217"/>
      <c r="D480" s="218"/>
      <c r="E480" s="577"/>
      <c r="F480" s="415"/>
      <c r="G480" s="254"/>
      <c r="H480" s="18"/>
      <c r="I480" s="11"/>
      <c r="J480" s="11"/>
      <c r="K480" s="57"/>
      <c r="L480" s="10"/>
    </row>
    <row r="481" spans="1:12" hidden="1" x14ac:dyDescent="0.25">
      <c r="A481" s="5"/>
      <c r="B481" s="114"/>
      <c r="C481" s="217"/>
      <c r="D481" s="218"/>
      <c r="E481" s="577"/>
      <c r="F481" s="415"/>
      <c r="G481" s="254"/>
      <c r="H481" s="18"/>
      <c r="I481" s="11"/>
      <c r="J481" s="11"/>
      <c r="K481" s="57"/>
      <c r="L481" s="10"/>
    </row>
    <row r="482" spans="1:12" hidden="1" x14ac:dyDescent="0.25">
      <c r="A482" s="5"/>
      <c r="B482" s="114"/>
      <c r="C482" s="217"/>
      <c r="D482" s="218"/>
      <c r="E482" s="577"/>
      <c r="F482" s="415"/>
      <c r="G482" s="254"/>
      <c r="H482" s="18"/>
      <c r="I482" s="11"/>
      <c r="J482" s="11"/>
      <c r="K482" s="57"/>
      <c r="L482" s="10"/>
    </row>
    <row r="483" spans="1:12" hidden="1" x14ac:dyDescent="0.25">
      <c r="A483" s="5"/>
      <c r="B483" s="91"/>
      <c r="C483" s="14"/>
      <c r="D483" s="18"/>
      <c r="E483" s="11"/>
      <c r="F483" s="65"/>
      <c r="G483" s="65"/>
      <c r="H483" s="18"/>
      <c r="I483" s="11"/>
      <c r="J483" s="11"/>
      <c r="K483" s="57"/>
      <c r="L483" s="10"/>
    </row>
    <row r="484" spans="1:12" hidden="1" x14ac:dyDescent="0.25">
      <c r="A484" s="5"/>
      <c r="B484" s="91"/>
      <c r="C484" s="217"/>
      <c r="D484" s="218"/>
      <c r="E484" s="577"/>
      <c r="F484" s="415"/>
      <c r="G484" s="254"/>
      <c r="H484" s="18"/>
      <c r="I484" s="11"/>
      <c r="J484" s="11"/>
      <c r="K484" s="57"/>
      <c r="L484" s="10"/>
    </row>
    <row r="485" spans="1:12" hidden="1" x14ac:dyDescent="0.25">
      <c r="A485" s="5"/>
      <c r="B485" s="88"/>
      <c r="C485" s="14"/>
      <c r="D485" s="18"/>
      <c r="E485" s="11"/>
      <c r="F485" s="65"/>
      <c r="G485" s="65"/>
      <c r="H485" s="18"/>
      <c r="I485" s="11"/>
      <c r="J485" s="11"/>
      <c r="K485" s="57"/>
      <c r="L485" s="10"/>
    </row>
    <row r="486" spans="1:12" hidden="1" x14ac:dyDescent="0.25">
      <c r="A486" s="5"/>
      <c r="B486" s="88"/>
      <c r="C486" s="217"/>
      <c r="D486" s="218"/>
      <c r="E486" s="11"/>
      <c r="F486" s="65"/>
      <c r="G486" s="65"/>
      <c r="H486" s="18"/>
      <c r="I486" s="11"/>
      <c r="J486" s="11"/>
      <c r="K486" s="57"/>
      <c r="L486" s="10"/>
    </row>
    <row r="487" spans="1:12" hidden="1" x14ac:dyDescent="0.25">
      <c r="A487" s="5"/>
      <c r="B487" s="94"/>
      <c r="C487" s="217"/>
      <c r="D487" s="218"/>
      <c r="E487" s="577"/>
      <c r="F487" s="415"/>
      <c r="G487" s="254"/>
      <c r="H487" s="18"/>
      <c r="I487" s="11"/>
      <c r="J487" s="11"/>
      <c r="K487" s="57"/>
      <c r="L487" s="10"/>
    </row>
    <row r="488" spans="1:12" hidden="1" x14ac:dyDescent="0.25">
      <c r="A488" s="5"/>
      <c r="B488" s="94"/>
      <c r="C488" s="217"/>
      <c r="D488" s="218"/>
      <c r="E488" s="577"/>
      <c r="F488" s="415"/>
      <c r="G488" s="254"/>
      <c r="H488" s="18"/>
      <c r="I488" s="11"/>
      <c r="J488" s="11"/>
      <c r="K488" s="57"/>
      <c r="L488" s="10"/>
    </row>
    <row r="489" spans="1:12" hidden="1" x14ac:dyDescent="0.25">
      <c r="A489" s="5"/>
      <c r="B489" s="88"/>
      <c r="C489" s="14"/>
      <c r="D489" s="18"/>
      <c r="E489" s="11"/>
      <c r="F489" s="65"/>
      <c r="G489" s="65"/>
      <c r="H489" s="18"/>
      <c r="I489" s="11"/>
      <c r="J489" s="11"/>
      <c r="K489" s="57"/>
      <c r="L489" s="10"/>
    </row>
    <row r="490" spans="1:12" hidden="1" x14ac:dyDescent="0.25">
      <c r="A490" s="5"/>
      <c r="B490" s="88"/>
      <c r="C490" s="217"/>
      <c r="D490" s="218"/>
      <c r="E490" s="577"/>
      <c r="F490" s="415"/>
      <c r="G490" s="254"/>
      <c r="H490" s="18"/>
      <c r="I490" s="11"/>
      <c r="J490" s="11"/>
      <c r="K490" s="57"/>
      <c r="L490" s="10"/>
    </row>
    <row r="491" spans="1:12" hidden="1" x14ac:dyDescent="0.25">
      <c r="A491" s="5"/>
      <c r="B491" s="88"/>
      <c r="C491" s="14"/>
      <c r="D491" s="18"/>
      <c r="E491" s="11"/>
      <c r="F491" s="65"/>
      <c r="G491" s="65"/>
      <c r="H491" s="18"/>
      <c r="I491" s="11"/>
      <c r="J491" s="11"/>
      <c r="K491" s="57"/>
      <c r="L491" s="10"/>
    </row>
    <row r="492" spans="1:12" hidden="1" x14ac:dyDescent="0.25">
      <c r="A492" s="5"/>
      <c r="B492" s="88"/>
      <c r="C492" s="217"/>
      <c r="D492" s="218"/>
      <c r="E492" s="577"/>
      <c r="F492" s="415"/>
      <c r="G492" s="254"/>
      <c r="H492" s="18"/>
      <c r="I492" s="11"/>
      <c r="J492" s="11"/>
      <c r="K492" s="57"/>
      <c r="L492" s="10"/>
    </row>
    <row r="493" spans="1:12" hidden="1" x14ac:dyDescent="0.25">
      <c r="A493" s="5"/>
      <c r="B493" s="88"/>
      <c r="C493" s="14"/>
      <c r="D493" s="18"/>
      <c r="E493" s="11"/>
      <c r="F493" s="65"/>
      <c r="G493" s="65"/>
      <c r="H493" s="18"/>
      <c r="I493" s="11"/>
      <c r="J493" s="11"/>
      <c r="K493" s="57"/>
      <c r="L493" s="10"/>
    </row>
    <row r="494" spans="1:12" hidden="1" x14ac:dyDescent="0.25">
      <c r="A494" s="5"/>
      <c r="B494" s="88"/>
      <c r="C494" s="217"/>
      <c r="D494" s="218"/>
      <c r="E494" s="577"/>
      <c r="F494" s="415"/>
      <c r="G494" s="254"/>
      <c r="H494" s="18"/>
      <c r="I494" s="11"/>
      <c r="J494" s="11"/>
      <c r="K494" s="57"/>
      <c r="L494" s="10"/>
    </row>
    <row r="495" spans="1:12" hidden="1" x14ac:dyDescent="0.25">
      <c r="A495" s="5"/>
      <c r="B495" s="88"/>
      <c r="C495" s="14"/>
      <c r="D495" s="18"/>
      <c r="E495" s="11"/>
      <c r="F495" s="65"/>
      <c r="G495" s="65"/>
      <c r="H495" s="18"/>
      <c r="I495" s="11"/>
      <c r="J495" s="11"/>
      <c r="K495" s="57"/>
      <c r="L495" s="10"/>
    </row>
    <row r="496" spans="1:12" hidden="1" x14ac:dyDescent="0.25">
      <c r="A496" s="5"/>
      <c r="B496" s="88"/>
      <c r="C496" s="217"/>
      <c r="D496" s="218"/>
      <c r="E496" s="577"/>
      <c r="F496" s="415"/>
      <c r="G496" s="254"/>
      <c r="H496" s="18"/>
      <c r="I496" s="11"/>
      <c r="J496" s="11"/>
      <c r="K496" s="57"/>
      <c r="L496" s="10"/>
    </row>
    <row r="497" spans="1:12" hidden="1" x14ac:dyDescent="0.25">
      <c r="A497" s="5"/>
      <c r="B497" s="88"/>
      <c r="C497" s="14"/>
      <c r="D497" s="18"/>
      <c r="E497" s="11"/>
      <c r="F497" s="65"/>
      <c r="G497" s="65"/>
      <c r="H497" s="18"/>
      <c r="I497" s="11"/>
      <c r="J497" s="11"/>
      <c r="K497" s="57"/>
      <c r="L497" s="10"/>
    </row>
    <row r="498" spans="1:12" hidden="1" x14ac:dyDescent="0.25">
      <c r="A498" s="5"/>
      <c r="B498" s="88"/>
      <c r="C498" s="217"/>
      <c r="D498" s="218"/>
      <c r="E498" s="577"/>
      <c r="F498" s="415"/>
      <c r="G498" s="254"/>
      <c r="H498" s="18"/>
      <c r="I498" s="11"/>
      <c r="J498" s="11"/>
      <c r="K498" s="57"/>
      <c r="L498" s="10"/>
    </row>
    <row r="499" spans="1:12" hidden="1" x14ac:dyDescent="0.25">
      <c r="A499" s="5"/>
      <c r="B499" s="88"/>
      <c r="C499" s="14"/>
      <c r="D499" s="18"/>
      <c r="E499" s="11"/>
      <c r="F499" s="65"/>
      <c r="G499" s="65"/>
      <c r="H499" s="18"/>
      <c r="I499" s="11"/>
      <c r="J499" s="11"/>
      <c r="K499" s="57"/>
      <c r="L499" s="10"/>
    </row>
    <row r="500" spans="1:12" hidden="1" x14ac:dyDescent="0.25">
      <c r="A500" s="5"/>
      <c r="B500" s="88"/>
      <c r="C500" s="217"/>
      <c r="D500" s="218"/>
      <c r="E500" s="577"/>
      <c r="F500" s="415"/>
      <c r="G500" s="254"/>
      <c r="H500" s="18"/>
      <c r="I500" s="11"/>
      <c r="J500" s="11"/>
      <c r="K500" s="57"/>
      <c r="L500" s="10"/>
    </row>
    <row r="501" spans="1:12" hidden="1" x14ac:dyDescent="0.25">
      <c r="A501" s="5"/>
      <c r="B501" s="88"/>
      <c r="C501" s="14"/>
      <c r="D501" s="18"/>
      <c r="E501" s="11"/>
      <c r="F501" s="65"/>
      <c r="G501" s="65"/>
      <c r="H501" s="18"/>
      <c r="I501" s="11"/>
      <c r="J501" s="11"/>
      <c r="K501" s="57"/>
      <c r="L501" s="10"/>
    </row>
    <row r="502" spans="1:12" hidden="1" x14ac:dyDescent="0.25">
      <c r="A502" s="5"/>
      <c r="B502" s="88"/>
      <c r="C502" s="217"/>
      <c r="D502" s="218"/>
      <c r="E502" s="577"/>
      <c r="F502" s="415"/>
      <c r="G502" s="254"/>
      <c r="H502" s="18"/>
      <c r="I502" s="11"/>
      <c r="J502" s="11"/>
      <c r="K502" s="57"/>
      <c r="L502" s="10"/>
    </row>
    <row r="503" spans="1:12" hidden="1" x14ac:dyDescent="0.25">
      <c r="A503" s="5"/>
      <c r="B503" s="88"/>
      <c r="C503" s="14"/>
      <c r="D503" s="18"/>
      <c r="E503" s="11"/>
      <c r="F503" s="65"/>
      <c r="G503" s="65"/>
      <c r="H503" s="18"/>
      <c r="I503" s="11"/>
      <c r="J503" s="11"/>
      <c r="K503" s="57"/>
      <c r="L503" s="10"/>
    </row>
    <row r="504" spans="1:12" hidden="1" x14ac:dyDescent="0.25">
      <c r="A504" s="5"/>
      <c r="B504" s="88"/>
      <c r="C504" s="14"/>
      <c r="D504" s="18"/>
      <c r="E504" s="11"/>
      <c r="F504" s="65"/>
      <c r="G504" s="65"/>
      <c r="H504" s="18"/>
      <c r="I504" s="11"/>
      <c r="J504" s="11"/>
      <c r="K504" s="57"/>
      <c r="L504" s="10"/>
    </row>
    <row r="505" spans="1:12" hidden="1" x14ac:dyDescent="0.25">
      <c r="A505" s="5"/>
      <c r="B505" s="88"/>
      <c r="C505" s="224"/>
      <c r="D505" s="204"/>
      <c r="E505" s="577"/>
      <c r="F505" s="415"/>
      <c r="G505" s="254"/>
      <c r="H505" s="18"/>
      <c r="I505" s="11"/>
      <c r="J505" s="11"/>
      <c r="K505" s="57"/>
      <c r="L505" s="10"/>
    </row>
    <row r="506" spans="1:12" hidden="1" x14ac:dyDescent="0.25">
      <c r="A506" s="5"/>
      <c r="B506" s="88"/>
      <c r="C506" s="14"/>
      <c r="D506" s="78"/>
      <c r="E506" s="10"/>
      <c r="F506" s="65"/>
      <c r="G506" s="65"/>
      <c r="H506" s="18"/>
      <c r="I506" s="11"/>
      <c r="J506" s="11"/>
      <c r="K506" s="57"/>
      <c r="L506" s="10"/>
    </row>
    <row r="507" spans="1:12" hidden="1" x14ac:dyDescent="0.25">
      <c r="A507" s="5"/>
      <c r="B507" s="88"/>
      <c r="C507" s="8"/>
      <c r="D507" s="75"/>
      <c r="E507" s="6"/>
      <c r="F507" s="65"/>
      <c r="G507" s="253"/>
      <c r="H507" s="136"/>
      <c r="I507" s="16"/>
      <c r="J507" s="16"/>
      <c r="K507" s="60"/>
      <c r="L507" s="6"/>
    </row>
    <row r="508" spans="1:12" hidden="1" x14ac:dyDescent="0.25">
      <c r="A508" s="5"/>
      <c r="B508" s="88"/>
      <c r="C508" s="14"/>
      <c r="D508" s="78"/>
      <c r="E508" s="10"/>
      <c r="F508" s="65"/>
      <c r="G508" s="65"/>
      <c r="H508" s="18"/>
      <c r="I508" s="11"/>
      <c r="J508" s="11"/>
      <c r="K508" s="57"/>
      <c r="L508" s="10"/>
    </row>
    <row r="509" spans="1:12" x14ac:dyDescent="0.25">
      <c r="A509" s="5"/>
      <c r="B509" s="88"/>
      <c r="C509" s="14"/>
      <c r="D509" s="78"/>
      <c r="E509" s="10"/>
      <c r="F509" s="65"/>
      <c r="G509" s="65"/>
      <c r="H509" s="18"/>
      <c r="I509" s="11"/>
      <c r="J509" s="11"/>
      <c r="K509" s="57"/>
      <c r="L509" s="10"/>
    </row>
    <row r="510" spans="1:12" x14ac:dyDescent="0.25">
      <c r="A510" s="5"/>
      <c r="B510" s="88"/>
      <c r="C510" s="14"/>
      <c r="D510" s="78"/>
      <c r="E510" s="10"/>
      <c r="F510" s="65"/>
      <c r="G510" s="65"/>
      <c r="H510" s="18"/>
      <c r="I510" s="11"/>
      <c r="J510" s="11"/>
      <c r="K510" s="57"/>
      <c r="L510" s="10"/>
    </row>
    <row r="511" spans="1:12" x14ac:dyDescent="0.25">
      <c r="A511" s="5"/>
      <c r="B511" s="88"/>
      <c r="C511" s="14"/>
      <c r="D511" s="143" t="s">
        <v>154</v>
      </c>
      <c r="E511" s="144"/>
      <c r="F511" s="145"/>
      <c r="G511" s="145"/>
      <c r="H511" s="146"/>
      <c r="I511" s="147"/>
      <c r="J511" s="147"/>
      <c r="K511" s="148"/>
      <c r="L511" s="10"/>
    </row>
    <row r="512" spans="1:12" x14ac:dyDescent="0.25">
      <c r="A512" s="25"/>
      <c r="B512" s="91" t="s">
        <v>177</v>
      </c>
      <c r="C512" s="50" t="s">
        <v>153</v>
      </c>
      <c r="D512" s="79"/>
      <c r="E512" s="20"/>
      <c r="F512" s="66"/>
      <c r="G512" s="66"/>
      <c r="H512" s="54"/>
      <c r="I512" s="20"/>
      <c r="J512" s="20"/>
      <c r="K512" s="60"/>
      <c r="L512" s="25"/>
    </row>
    <row r="513" spans="1:12" x14ac:dyDescent="0.25">
      <c r="A513" s="5"/>
      <c r="B513" s="88"/>
      <c r="C513" s="14"/>
      <c r="D513" s="78"/>
      <c r="E513" s="10"/>
      <c r="F513" s="65"/>
      <c r="G513" s="65"/>
      <c r="H513" s="18"/>
      <c r="I513" s="11"/>
      <c r="J513" s="11"/>
      <c r="K513" s="57"/>
      <c r="L513" s="10"/>
    </row>
    <row r="514" spans="1:12" hidden="1" x14ac:dyDescent="0.25">
      <c r="A514" s="5"/>
      <c r="B514" s="88"/>
      <c r="C514" s="217"/>
      <c r="D514" s="213"/>
      <c r="E514" s="288"/>
      <c r="F514" s="277"/>
      <c r="G514" s="254"/>
      <c r="H514" s="15"/>
      <c r="I514" s="15"/>
      <c r="J514" s="15"/>
      <c r="K514" s="57"/>
      <c r="L514" s="10"/>
    </row>
    <row r="515" spans="1:12" hidden="1" x14ac:dyDescent="0.25">
      <c r="A515" s="5"/>
      <c r="B515" s="88"/>
      <c r="C515" s="14"/>
      <c r="D515" s="18"/>
      <c r="E515" s="178"/>
      <c r="F515" s="65"/>
      <c r="G515" s="65"/>
      <c r="H515" s="18"/>
      <c r="I515" s="11"/>
      <c r="J515" s="11"/>
      <c r="K515" s="57"/>
      <c r="L515" s="10"/>
    </row>
    <row r="516" spans="1:12" hidden="1" x14ac:dyDescent="0.25">
      <c r="A516" s="5"/>
      <c r="B516" s="93"/>
      <c r="C516" s="232"/>
      <c r="D516" s="213"/>
      <c r="E516" s="288"/>
      <c r="F516" s="277"/>
      <c r="G516" s="254"/>
      <c r="H516" s="15"/>
      <c r="I516" s="15"/>
      <c r="J516" s="15"/>
      <c r="K516" s="57"/>
      <c r="L516" s="10"/>
    </row>
    <row r="517" spans="1:12" hidden="1" x14ac:dyDescent="0.25">
      <c r="A517" s="5"/>
      <c r="B517" s="93"/>
      <c r="C517" s="21"/>
      <c r="D517" s="73"/>
      <c r="E517" s="198"/>
      <c r="F517" s="65"/>
      <c r="G517" s="65"/>
      <c r="H517" s="73"/>
      <c r="I517" s="13"/>
      <c r="J517" s="13"/>
      <c r="K517" s="57"/>
      <c r="L517" s="10"/>
    </row>
    <row r="518" spans="1:12" hidden="1" x14ac:dyDescent="0.25">
      <c r="A518" s="5"/>
      <c r="B518" s="93"/>
      <c r="C518" s="344"/>
      <c r="D518" s="282"/>
      <c r="E518" s="413"/>
      <c r="F518" s="281"/>
      <c r="G518" s="253"/>
      <c r="H518" s="15"/>
      <c r="I518" s="15"/>
      <c r="J518" s="15"/>
      <c r="K518" s="57"/>
      <c r="L518" s="10"/>
    </row>
    <row r="519" spans="1:12" hidden="1" x14ac:dyDescent="0.25">
      <c r="A519" s="5"/>
      <c r="B519" s="93"/>
      <c r="C519" s="36"/>
      <c r="D519" s="73"/>
      <c r="E519" s="198"/>
      <c r="F519" s="65"/>
      <c r="G519" s="65"/>
      <c r="H519" s="73"/>
      <c r="I519" s="13"/>
      <c r="J519" s="13"/>
      <c r="K519" s="57"/>
      <c r="L519" s="10"/>
    </row>
    <row r="520" spans="1:12" hidden="1" x14ac:dyDescent="0.25">
      <c r="A520" s="5"/>
      <c r="B520" s="93"/>
      <c r="C520" s="232"/>
      <c r="D520" s="213"/>
      <c r="E520" s="288"/>
      <c r="F520" s="277"/>
      <c r="G520" s="254"/>
      <c r="H520" s="15"/>
      <c r="I520" s="15"/>
      <c r="J520" s="15"/>
      <c r="K520" s="57"/>
      <c r="L520" s="10"/>
    </row>
    <row r="521" spans="1:12" hidden="1" x14ac:dyDescent="0.25">
      <c r="A521" s="5"/>
      <c r="B521" s="88"/>
      <c r="C521" s="14"/>
      <c r="D521" s="18"/>
      <c r="E521" s="178"/>
      <c r="F521" s="65"/>
      <c r="G521" s="65"/>
      <c r="H521" s="18"/>
      <c r="I521" s="11"/>
      <c r="J521" s="11"/>
      <c r="K521" s="57"/>
      <c r="L521" s="10"/>
    </row>
    <row r="522" spans="1:12" hidden="1" x14ac:dyDescent="0.25">
      <c r="A522" s="5"/>
      <c r="B522" s="88"/>
      <c r="C522" s="217"/>
      <c r="D522" s="213"/>
      <c r="E522" s="288"/>
      <c r="F522" s="277"/>
      <c r="G522" s="254"/>
      <c r="H522" s="18"/>
      <c r="I522" s="11"/>
      <c r="J522" s="11"/>
      <c r="K522" s="57"/>
      <c r="L522" s="10"/>
    </row>
    <row r="523" spans="1:12" hidden="1" x14ac:dyDescent="0.25">
      <c r="A523" s="5"/>
      <c r="B523" s="88"/>
      <c r="C523" s="14"/>
      <c r="D523" s="18"/>
      <c r="E523" s="178"/>
      <c r="F523" s="65"/>
      <c r="G523" s="65"/>
      <c r="H523" s="18"/>
      <c r="I523" s="11"/>
      <c r="J523" s="11"/>
      <c r="K523" s="57"/>
      <c r="L523" s="10"/>
    </row>
    <row r="524" spans="1:12" hidden="1" x14ac:dyDescent="0.25">
      <c r="A524" s="5"/>
      <c r="B524" s="93"/>
      <c r="C524" s="232"/>
      <c r="D524" s="18"/>
      <c r="E524" s="178"/>
      <c r="F524" s="65"/>
      <c r="G524" s="65"/>
      <c r="H524" s="18"/>
      <c r="I524" s="11"/>
      <c r="J524" s="11"/>
      <c r="K524" s="57"/>
      <c r="L524" s="10"/>
    </row>
    <row r="525" spans="1:12" hidden="1" x14ac:dyDescent="0.25">
      <c r="A525" s="5"/>
      <c r="B525" s="92"/>
      <c r="C525" s="232"/>
      <c r="D525" s="213"/>
      <c r="E525" s="288"/>
      <c r="F525" s="277"/>
      <c r="G525" s="254"/>
      <c r="H525" s="18"/>
      <c r="I525" s="11"/>
      <c r="J525" s="11"/>
      <c r="K525" s="57"/>
      <c r="L525" s="10"/>
    </row>
    <row r="526" spans="1:12" hidden="1" x14ac:dyDescent="0.25">
      <c r="A526" s="5"/>
      <c r="B526" s="92"/>
      <c r="C526" s="232"/>
      <c r="D526" s="289"/>
      <c r="E526" s="290"/>
      <c r="F526" s="264"/>
      <c r="G526" s="254"/>
      <c r="H526" s="18"/>
      <c r="I526" s="11"/>
      <c r="J526" s="11"/>
      <c r="K526" s="57"/>
      <c r="L526" s="10"/>
    </row>
    <row r="527" spans="1:12" hidden="1" x14ac:dyDescent="0.25">
      <c r="A527" s="5"/>
      <c r="B527" s="92"/>
      <c r="C527" s="232"/>
      <c r="D527" s="289"/>
      <c r="E527" s="290"/>
      <c r="F527" s="264"/>
      <c r="G527" s="254"/>
      <c r="H527" s="18"/>
      <c r="I527" s="11"/>
      <c r="J527" s="11"/>
      <c r="K527" s="57"/>
      <c r="L527" s="10"/>
    </row>
    <row r="528" spans="1:12" hidden="1" x14ac:dyDescent="0.25">
      <c r="A528" s="5"/>
      <c r="B528" s="93"/>
      <c r="C528" s="21"/>
      <c r="D528" s="18"/>
      <c r="E528" s="178"/>
      <c r="F528" s="65"/>
      <c r="G528" s="65"/>
      <c r="H528" s="18"/>
      <c r="I528" s="11"/>
      <c r="J528" s="11"/>
      <c r="K528" s="57"/>
      <c r="L528" s="10"/>
    </row>
    <row r="529" spans="1:12" hidden="1" x14ac:dyDescent="0.25">
      <c r="A529" s="5"/>
      <c r="B529" s="88"/>
      <c r="C529" s="284"/>
      <c r="D529" s="291"/>
      <c r="E529" s="290"/>
      <c r="F529" s="264"/>
      <c r="G529" s="254"/>
      <c r="H529" s="73"/>
      <c r="I529" s="13"/>
      <c r="J529" s="13"/>
      <c r="K529" s="57"/>
      <c r="L529" s="10"/>
    </row>
    <row r="530" spans="1:12" hidden="1" x14ac:dyDescent="0.25">
      <c r="A530" s="5"/>
      <c r="B530" s="88"/>
      <c r="C530" s="37"/>
      <c r="D530" s="18"/>
      <c r="E530" s="178"/>
      <c r="F530" s="65"/>
      <c r="G530" s="65"/>
      <c r="H530" s="18"/>
      <c r="I530" s="11"/>
      <c r="J530" s="11"/>
      <c r="K530" s="57"/>
      <c r="L530" s="10"/>
    </row>
    <row r="531" spans="1:12" hidden="1" x14ac:dyDescent="0.25">
      <c r="A531" s="5"/>
      <c r="B531" s="88"/>
      <c r="C531" s="284"/>
      <c r="D531" s="218"/>
      <c r="E531" s="290"/>
      <c r="F531" s="264"/>
      <c r="G531" s="254"/>
      <c r="H531" s="18"/>
      <c r="I531" s="11"/>
      <c r="J531" s="11"/>
      <c r="K531" s="57"/>
      <c r="L531" s="10"/>
    </row>
    <row r="532" spans="1:12" ht="96" customHeight="1" x14ac:dyDescent="0.25">
      <c r="A532" s="5"/>
      <c r="B532" s="88"/>
      <c r="C532" s="21" t="s">
        <v>519</v>
      </c>
      <c r="D532" s="270" t="s">
        <v>172</v>
      </c>
      <c r="E532" s="268">
        <v>77.64</v>
      </c>
      <c r="F532" s="276">
        <v>0</v>
      </c>
      <c r="G532" s="253">
        <f>E532*F532</f>
        <v>0</v>
      </c>
      <c r="H532" s="18"/>
      <c r="I532" s="11"/>
      <c r="J532" s="11"/>
      <c r="K532" s="57"/>
      <c r="L532" s="10"/>
    </row>
    <row r="533" spans="1:12" x14ac:dyDescent="0.25">
      <c r="A533" s="5"/>
      <c r="B533" s="88"/>
      <c r="C533" s="284"/>
      <c r="D533" s="218"/>
      <c r="E533" s="290"/>
      <c r="F533" s="264"/>
      <c r="G533" s="254"/>
      <c r="H533" s="18"/>
      <c r="I533" s="11"/>
      <c r="J533" s="11"/>
      <c r="K533" s="57"/>
      <c r="L533" s="10"/>
    </row>
    <row r="534" spans="1:12" x14ac:dyDescent="0.25">
      <c r="A534" s="5"/>
      <c r="B534" s="88"/>
      <c r="C534" s="37"/>
      <c r="D534" s="78"/>
      <c r="E534" s="10"/>
      <c r="F534" s="65"/>
      <c r="G534" s="65"/>
      <c r="H534" s="18"/>
      <c r="I534" s="11"/>
      <c r="J534" s="11"/>
      <c r="K534" s="57"/>
      <c r="L534" s="10"/>
    </row>
    <row r="535" spans="1:12" ht="15.75" thickBot="1" x14ac:dyDescent="0.3">
      <c r="A535" s="5"/>
      <c r="B535" s="88"/>
      <c r="C535" s="70" t="s">
        <v>179</v>
      </c>
      <c r="D535" s="82"/>
      <c r="E535" s="71"/>
      <c r="F535" s="72"/>
      <c r="G535" s="265">
        <f>SUM(G514:G531)</f>
        <v>0</v>
      </c>
      <c r="H535" s="136"/>
      <c r="I535" s="16"/>
      <c r="J535" s="16"/>
      <c r="K535" s="60"/>
      <c r="L535" s="6"/>
    </row>
    <row r="536" spans="1:12" ht="15.75" thickTop="1" x14ac:dyDescent="0.25">
      <c r="A536" s="5"/>
      <c r="B536" s="88"/>
      <c r="C536" s="37"/>
      <c r="D536" s="78"/>
      <c r="E536" s="10"/>
      <c r="F536" s="65"/>
      <c r="G536" s="65"/>
      <c r="H536" s="18"/>
      <c r="I536" s="11"/>
      <c r="J536" s="11"/>
      <c r="K536" s="57"/>
      <c r="L536" s="10"/>
    </row>
    <row r="537" spans="1:12" x14ac:dyDescent="0.25">
      <c r="A537" s="5"/>
      <c r="B537" s="88"/>
      <c r="C537" s="37"/>
      <c r="D537" s="78"/>
      <c r="E537" s="10"/>
      <c r="F537" s="65"/>
      <c r="G537" s="65"/>
      <c r="H537" s="18"/>
      <c r="I537" s="11"/>
      <c r="J537" s="11"/>
      <c r="K537" s="57"/>
      <c r="L537" s="10"/>
    </row>
    <row r="538" spans="1:12" x14ac:dyDescent="0.25">
      <c r="A538" s="5"/>
      <c r="B538" s="88"/>
      <c r="C538" s="37"/>
      <c r="D538" s="78"/>
      <c r="E538" s="10"/>
      <c r="F538" s="65"/>
      <c r="G538" s="65"/>
      <c r="H538" s="18"/>
      <c r="I538" s="11"/>
      <c r="J538" s="11"/>
      <c r="K538" s="57"/>
      <c r="L538" s="10"/>
    </row>
    <row r="539" spans="1:12" ht="0.95" customHeight="1" x14ac:dyDescent="0.25">
      <c r="A539" s="5"/>
      <c r="B539" s="88"/>
      <c r="C539" s="37"/>
      <c r="D539" s="143"/>
      <c r="E539" s="144"/>
      <c r="F539" s="145"/>
      <c r="G539" s="145"/>
      <c r="H539" s="146"/>
      <c r="I539" s="147"/>
      <c r="J539" s="147"/>
      <c r="K539" s="148"/>
      <c r="L539" s="10"/>
    </row>
    <row r="540" spans="1:12" hidden="1" x14ac:dyDescent="0.25">
      <c r="A540" s="25"/>
      <c r="B540" s="91"/>
      <c r="C540" s="50"/>
      <c r="D540" s="79"/>
      <c r="E540" s="20"/>
      <c r="F540" s="66"/>
      <c r="G540" s="66"/>
      <c r="H540" s="54"/>
      <c r="I540" s="20"/>
      <c r="J540" s="20"/>
      <c r="K540" s="60"/>
      <c r="L540" s="25"/>
    </row>
    <row r="541" spans="1:12" hidden="1" x14ac:dyDescent="0.25">
      <c r="A541" s="5"/>
      <c r="B541" s="159"/>
      <c r="C541" s="21"/>
      <c r="D541" s="84"/>
      <c r="E541" s="10"/>
      <c r="F541" s="65"/>
      <c r="G541" s="65"/>
      <c r="H541" s="18"/>
      <c r="I541" s="11"/>
      <c r="J541" s="11"/>
      <c r="K541" s="57"/>
      <c r="L541" s="10"/>
    </row>
    <row r="542" spans="1:12" hidden="1" x14ac:dyDescent="0.25">
      <c r="A542" s="5"/>
      <c r="B542" s="159"/>
      <c r="C542" s="232"/>
      <c r="D542" s="292"/>
      <c r="E542" s="11"/>
      <c r="F542" s="65"/>
      <c r="G542" s="65"/>
      <c r="H542" s="18"/>
      <c r="I542" s="11"/>
      <c r="J542" s="11"/>
      <c r="K542" s="57"/>
      <c r="L542" s="10"/>
    </row>
    <row r="543" spans="1:12" hidden="1" x14ac:dyDescent="0.25">
      <c r="A543" s="5"/>
      <c r="B543" s="159"/>
      <c r="C543" s="232"/>
      <c r="D543" s="218"/>
      <c r="E543" s="598"/>
      <c r="F543" s="415"/>
      <c r="G543" s="415"/>
      <c r="H543" s="18"/>
      <c r="I543" s="11"/>
      <c r="J543" s="11"/>
      <c r="K543" s="130"/>
      <c r="L543" s="679"/>
    </row>
    <row r="544" spans="1:12" hidden="1" x14ac:dyDescent="0.25">
      <c r="A544" s="5"/>
      <c r="B544" s="159"/>
      <c r="C544" s="232"/>
      <c r="D544" s="218"/>
      <c r="E544" s="598"/>
      <c r="F544" s="415"/>
      <c r="G544" s="415"/>
      <c r="H544" s="18"/>
      <c r="I544" s="11"/>
      <c r="J544" s="11"/>
      <c r="K544" s="130"/>
      <c r="L544" s="680"/>
    </row>
    <row r="545" spans="1:12" hidden="1" x14ac:dyDescent="0.25">
      <c r="A545" s="5"/>
      <c r="B545" s="159"/>
      <c r="C545" s="232"/>
      <c r="D545" s="218"/>
      <c r="E545" s="598"/>
      <c r="F545" s="415"/>
      <c r="G545" s="415"/>
      <c r="H545" s="18"/>
      <c r="I545" s="11"/>
      <c r="J545" s="11"/>
      <c r="K545" s="130"/>
      <c r="L545" s="680"/>
    </row>
    <row r="546" spans="1:12" hidden="1" x14ac:dyDescent="0.25">
      <c r="A546" s="5"/>
      <c r="B546" s="93"/>
      <c r="C546" s="36"/>
      <c r="D546" s="18"/>
      <c r="E546" s="11"/>
      <c r="F546" s="65"/>
      <c r="G546" s="310"/>
      <c r="H546" s="18"/>
      <c r="I546" s="11"/>
      <c r="J546" s="11"/>
      <c r="K546" s="161"/>
      <c r="L546" s="680"/>
    </row>
    <row r="547" spans="1:12" hidden="1" x14ac:dyDescent="0.25">
      <c r="A547" s="5"/>
      <c r="B547" s="159"/>
      <c r="C547" s="232"/>
      <c r="D547" s="218"/>
      <c r="E547" s="598"/>
      <c r="F547" s="415"/>
      <c r="G547" s="415"/>
      <c r="H547" s="18"/>
      <c r="I547" s="11"/>
      <c r="J547" s="11"/>
      <c r="K547" s="130"/>
      <c r="L547" s="680"/>
    </row>
    <row r="548" spans="1:12" hidden="1" x14ac:dyDescent="0.25">
      <c r="A548" s="5"/>
      <c r="B548" s="562"/>
      <c r="C548" s="563"/>
      <c r="D548" s="218"/>
      <c r="E548" s="11"/>
      <c r="F548" s="65"/>
      <c r="G548" s="310"/>
      <c r="H548" s="18"/>
      <c r="I548" s="11"/>
      <c r="J548" s="11"/>
      <c r="K548" s="161"/>
      <c r="L548" s="680"/>
    </row>
    <row r="549" spans="1:12" hidden="1" x14ac:dyDescent="0.25">
      <c r="A549" s="5"/>
      <c r="B549" s="159"/>
      <c r="C549" s="232"/>
      <c r="D549" s="218"/>
      <c r="E549" s="11"/>
      <c r="F549" s="65"/>
      <c r="G549" s="257"/>
      <c r="H549" s="18"/>
      <c r="I549" s="11"/>
      <c r="J549" s="11"/>
      <c r="K549" s="128"/>
      <c r="L549" s="680"/>
    </row>
    <row r="550" spans="1:12" hidden="1" x14ac:dyDescent="0.25">
      <c r="A550" s="5"/>
      <c r="B550" s="159"/>
      <c r="C550" s="232"/>
      <c r="D550" s="218"/>
      <c r="E550" s="598"/>
      <c r="F550" s="415"/>
      <c r="G550" s="415"/>
      <c r="H550" s="18"/>
      <c r="I550" s="11"/>
      <c r="J550" s="11"/>
      <c r="K550" s="130"/>
      <c r="L550" s="680"/>
    </row>
    <row r="551" spans="1:12" hidden="1" x14ac:dyDescent="0.25">
      <c r="A551" s="5"/>
      <c r="B551" s="159"/>
      <c r="C551" s="232"/>
      <c r="D551" s="218"/>
      <c r="E551" s="598"/>
      <c r="F551" s="415"/>
      <c r="G551" s="415"/>
      <c r="H551" s="18"/>
      <c r="I551" s="11"/>
      <c r="J551" s="11"/>
      <c r="K551" s="130"/>
      <c r="L551" s="680"/>
    </row>
    <row r="552" spans="1:12" hidden="1" x14ac:dyDescent="0.25">
      <c r="A552" s="5"/>
      <c r="B552" s="93"/>
      <c r="C552" s="232"/>
      <c r="D552" s="218"/>
      <c r="E552" s="11"/>
      <c r="F552" s="65"/>
      <c r="G552" s="310"/>
      <c r="H552" s="18"/>
      <c r="I552" s="11"/>
      <c r="J552" s="11"/>
      <c r="K552" s="161"/>
      <c r="L552" s="680"/>
    </row>
    <row r="553" spans="1:12" hidden="1" x14ac:dyDescent="0.25">
      <c r="A553" s="5"/>
      <c r="B553" s="159"/>
      <c r="C553" s="232"/>
      <c r="D553" s="218"/>
      <c r="E553" s="11"/>
      <c r="F553" s="65"/>
      <c r="G553" s="310"/>
      <c r="H553" s="18"/>
      <c r="I553" s="11"/>
      <c r="J553" s="11"/>
      <c r="K553" s="161"/>
      <c r="L553" s="680"/>
    </row>
    <row r="554" spans="1:12" hidden="1" x14ac:dyDescent="0.25">
      <c r="A554" s="5"/>
      <c r="B554" s="159"/>
      <c r="C554" s="232"/>
      <c r="D554" s="218"/>
      <c r="E554" s="598"/>
      <c r="F554" s="415"/>
      <c r="G554" s="415"/>
      <c r="H554" s="18"/>
      <c r="I554" s="11"/>
      <c r="J554" s="11"/>
      <c r="K554" s="130"/>
      <c r="L554" s="680"/>
    </row>
    <row r="555" spans="1:12" hidden="1" x14ac:dyDescent="0.25">
      <c r="A555" s="5"/>
      <c r="B555" s="159"/>
      <c r="C555" s="232"/>
      <c r="D555" s="218"/>
      <c r="E555" s="598"/>
      <c r="F555" s="415"/>
      <c r="G555" s="415"/>
      <c r="H555" s="18"/>
      <c r="I555" s="11"/>
      <c r="J555" s="11"/>
      <c r="K555" s="130"/>
      <c r="L555" s="680"/>
    </row>
    <row r="556" spans="1:12" hidden="1" x14ac:dyDescent="0.25">
      <c r="A556" s="5"/>
      <c r="B556" s="159"/>
      <c r="C556" s="232"/>
      <c r="D556" s="218"/>
      <c r="E556" s="598"/>
      <c r="F556" s="415"/>
      <c r="G556" s="415"/>
      <c r="H556" s="18"/>
      <c r="I556" s="11"/>
      <c r="J556" s="11"/>
      <c r="K556" s="130"/>
      <c r="L556" s="680"/>
    </row>
    <row r="557" spans="1:12" hidden="1" x14ac:dyDescent="0.25">
      <c r="A557" s="5"/>
      <c r="B557" s="159"/>
      <c r="C557" s="232"/>
      <c r="D557" s="218"/>
      <c r="E557" s="598"/>
      <c r="F557" s="415"/>
      <c r="G557" s="415"/>
      <c r="H557" s="18"/>
      <c r="I557" s="11"/>
      <c r="J557" s="11"/>
      <c r="K557" s="130"/>
      <c r="L557" s="680"/>
    </row>
    <row r="558" spans="1:12" hidden="1" x14ac:dyDescent="0.25">
      <c r="A558" s="5"/>
      <c r="B558" s="159"/>
      <c r="C558" s="246"/>
      <c r="D558" s="204"/>
      <c r="E558" s="598"/>
      <c r="F558" s="415"/>
      <c r="G558" s="415"/>
      <c r="H558" s="18"/>
      <c r="I558" s="11"/>
      <c r="J558" s="11"/>
      <c r="K558" s="130"/>
      <c r="L558" s="680"/>
    </row>
    <row r="559" spans="1:12" hidden="1" x14ac:dyDescent="0.25">
      <c r="A559" s="5"/>
      <c r="B559" s="88"/>
      <c r="C559" s="14"/>
      <c r="D559" s="78"/>
      <c r="E559" s="10"/>
      <c r="F559" s="65"/>
      <c r="G559" s="65"/>
      <c r="H559" s="18"/>
      <c r="I559" s="11"/>
      <c r="J559" s="11"/>
      <c r="K559" s="60"/>
      <c r="L559" s="680"/>
    </row>
    <row r="560" spans="1:12" hidden="1" x14ac:dyDescent="0.25">
      <c r="A560" s="5"/>
      <c r="B560" s="88"/>
      <c r="C560" s="8"/>
      <c r="D560" s="75"/>
      <c r="E560" s="6"/>
      <c r="F560" s="65"/>
      <c r="G560" s="253"/>
      <c r="H560" s="136"/>
      <c r="I560" s="16"/>
      <c r="J560" s="16"/>
      <c r="K560" s="60"/>
      <c r="L560" s="6"/>
    </row>
    <row r="561" spans="1:12" hidden="1" x14ac:dyDescent="0.25">
      <c r="A561" s="5"/>
      <c r="B561" s="88"/>
      <c r="C561" s="37"/>
      <c r="D561" s="78"/>
      <c r="E561" s="10"/>
      <c r="F561" s="65"/>
      <c r="G561" s="65"/>
      <c r="H561" s="18"/>
      <c r="I561" s="11"/>
      <c r="J561" s="11"/>
      <c r="K561" s="57"/>
      <c r="L561" s="10"/>
    </row>
    <row r="562" spans="1:12" x14ac:dyDescent="0.25">
      <c r="A562" s="5"/>
      <c r="B562" s="88"/>
      <c r="C562" s="37"/>
      <c r="D562" s="78"/>
      <c r="E562" s="10"/>
      <c r="F562" s="65"/>
      <c r="G562" s="65"/>
      <c r="H562" s="18"/>
      <c r="I562" s="11"/>
      <c r="J562" s="11"/>
      <c r="K562" s="57"/>
      <c r="L562" s="10"/>
    </row>
    <row r="563" spans="1:12" x14ac:dyDescent="0.25">
      <c r="A563" s="5"/>
      <c r="B563" s="88"/>
      <c r="C563" s="37"/>
      <c r="D563" s="78"/>
      <c r="E563" s="10"/>
      <c r="F563" s="65"/>
      <c r="G563" s="65"/>
      <c r="H563" s="18"/>
      <c r="I563" s="11"/>
      <c r="J563" s="11"/>
      <c r="K563" s="57"/>
      <c r="L563" s="10"/>
    </row>
    <row r="564" spans="1:12" x14ac:dyDescent="0.25">
      <c r="A564" s="5"/>
      <c r="B564" s="88"/>
      <c r="C564" s="37"/>
      <c r="D564" s="143" t="s">
        <v>154</v>
      </c>
      <c r="E564" s="144"/>
      <c r="F564" s="145"/>
      <c r="G564" s="145"/>
      <c r="H564" s="146"/>
      <c r="I564" s="147"/>
      <c r="J564" s="147"/>
      <c r="K564" s="148"/>
      <c r="L564" s="10"/>
    </row>
    <row r="565" spans="1:12" x14ac:dyDescent="0.25">
      <c r="A565" s="25"/>
      <c r="B565" s="91" t="s">
        <v>181</v>
      </c>
      <c r="C565" s="50" t="s">
        <v>13</v>
      </c>
      <c r="D565" s="79"/>
      <c r="E565" s="20"/>
      <c r="F565" s="66"/>
      <c r="G565" s="66"/>
      <c r="H565" s="54"/>
      <c r="I565" s="20"/>
      <c r="J565" s="20"/>
      <c r="K565" s="60"/>
      <c r="L565" s="25"/>
    </row>
    <row r="566" spans="1:12" x14ac:dyDescent="0.25">
      <c r="A566" s="5"/>
      <c r="B566" s="91"/>
      <c r="C566" s="14"/>
      <c r="D566" s="78"/>
      <c r="E566" s="10"/>
      <c r="F566" s="65"/>
      <c r="G566" s="65"/>
      <c r="H566" s="136"/>
      <c r="I566" s="16"/>
      <c r="J566" s="16"/>
      <c r="K566" s="57"/>
      <c r="L566" s="2"/>
    </row>
    <row r="567" spans="1:12" ht="51" x14ac:dyDescent="0.25">
      <c r="A567" s="5"/>
      <c r="B567" s="91">
        <v>1</v>
      </c>
      <c r="C567" s="14" t="s">
        <v>733</v>
      </c>
      <c r="D567" s="282" t="s">
        <v>25</v>
      </c>
      <c r="E567" s="306">
        <v>1</v>
      </c>
      <c r="F567" s="305">
        <v>0</v>
      </c>
      <c r="G567" s="305">
        <f>E567*F567</f>
        <v>0</v>
      </c>
      <c r="H567" s="136"/>
      <c r="I567" s="16"/>
      <c r="J567" s="16"/>
      <c r="K567" s="57"/>
      <c r="L567" s="10"/>
    </row>
    <row r="568" spans="1:12" x14ac:dyDescent="0.25">
      <c r="A568" s="5"/>
      <c r="B568" s="91"/>
      <c r="C568" s="14"/>
      <c r="D568" s="282"/>
      <c r="E568" s="261"/>
      <c r="F568" s="259"/>
      <c r="G568" s="259"/>
      <c r="H568" s="136"/>
      <c r="I568" s="16"/>
      <c r="J568" s="16"/>
      <c r="K568" s="57"/>
      <c r="L568" s="10"/>
    </row>
    <row r="569" spans="1:12" ht="25.5" x14ac:dyDescent="0.25">
      <c r="A569" s="5"/>
      <c r="B569" s="91">
        <v>2</v>
      </c>
      <c r="C569" s="14" t="s">
        <v>115</v>
      </c>
      <c r="D569" s="282" t="s">
        <v>116</v>
      </c>
      <c r="E569" s="260">
        <v>7</v>
      </c>
      <c r="F569" s="305">
        <v>0</v>
      </c>
      <c r="G569" s="305">
        <f>E569*F569</f>
        <v>0</v>
      </c>
      <c r="H569" s="18"/>
      <c r="I569" s="11"/>
      <c r="J569" s="11"/>
      <c r="K569" s="57"/>
      <c r="L569" s="10"/>
    </row>
    <row r="570" spans="1:12" x14ac:dyDescent="0.25">
      <c r="A570" s="5"/>
      <c r="B570" s="95"/>
      <c r="C570" s="14"/>
      <c r="D570" s="78"/>
      <c r="E570" s="10"/>
      <c r="F570" s="65"/>
      <c r="G570" s="65"/>
      <c r="H570" s="18"/>
      <c r="I570" s="11"/>
      <c r="J570" s="11"/>
      <c r="K570" s="57"/>
      <c r="L570" s="10"/>
    </row>
    <row r="571" spans="1:12" ht="15.75" thickBot="1" x14ac:dyDescent="0.3">
      <c r="A571" s="5"/>
      <c r="B571" s="95"/>
      <c r="C571" s="70" t="s">
        <v>183</v>
      </c>
      <c r="D571" s="82"/>
      <c r="E571" s="71"/>
      <c r="F571" s="72"/>
      <c r="G571" s="265">
        <f>SUM(G567:G569)</f>
        <v>0</v>
      </c>
      <c r="H571" s="136"/>
      <c r="I571" s="16"/>
      <c r="J571" s="16"/>
      <c r="K571" s="60"/>
      <c r="L571" s="10"/>
    </row>
    <row r="572" spans="1:12" ht="15.75" thickTop="1" x14ac:dyDescent="0.25">
      <c r="A572" s="5"/>
      <c r="B572" s="95"/>
      <c r="C572" s="37"/>
      <c r="D572" s="78"/>
      <c r="E572" s="10"/>
      <c r="F572" s="65"/>
      <c r="G572" s="65"/>
      <c r="H572" s="18"/>
      <c r="I572" s="11"/>
      <c r="J572" s="11"/>
      <c r="K572" s="57"/>
      <c r="L572" s="10"/>
    </row>
    <row r="573" spans="1:12" x14ac:dyDescent="0.25">
      <c r="A573" s="5"/>
      <c r="B573" s="95"/>
      <c r="C573" s="37"/>
      <c r="D573" s="78"/>
      <c r="E573" s="10"/>
      <c r="F573" s="65"/>
      <c r="G573" s="65"/>
      <c r="H573" s="18"/>
      <c r="I573" s="11"/>
      <c r="J573" s="11"/>
      <c r="K573" s="57"/>
      <c r="L573" s="10"/>
    </row>
    <row r="574" spans="1:12" x14ac:dyDescent="0.25">
      <c r="A574" s="5"/>
      <c r="B574" s="95"/>
      <c r="C574" s="37"/>
      <c r="D574" s="78"/>
      <c r="E574" s="10"/>
      <c r="F574" s="65"/>
      <c r="G574" s="65"/>
      <c r="H574" s="18"/>
      <c r="I574" s="11"/>
      <c r="J574" s="11"/>
      <c r="K574" s="57"/>
      <c r="L574" s="10"/>
    </row>
    <row r="575" spans="1:12" ht="0.95" hidden="1" customHeight="1" x14ac:dyDescent="0.25">
      <c r="A575" s="25"/>
      <c r="B575" s="92"/>
      <c r="C575" s="25"/>
      <c r="D575" s="143"/>
      <c r="E575" s="144"/>
      <c r="F575" s="145"/>
      <c r="G575" s="145"/>
      <c r="H575" s="146"/>
      <c r="I575" s="147"/>
      <c r="J575" s="147"/>
      <c r="K575" s="148"/>
      <c r="L575" s="25"/>
    </row>
    <row r="576" spans="1:12" ht="15.75" hidden="1" x14ac:dyDescent="0.25">
      <c r="A576" s="90"/>
      <c r="B576" s="678"/>
      <c r="C576" s="678"/>
      <c r="D576" s="678"/>
      <c r="E576" s="678"/>
      <c r="F576" s="678"/>
      <c r="G576" s="678"/>
      <c r="H576" s="678"/>
      <c r="I576" s="678"/>
      <c r="J576" s="678"/>
      <c r="K576" s="678"/>
      <c r="L576" s="25"/>
    </row>
    <row r="577" spans="1:12" hidden="1" x14ac:dyDescent="0.25">
      <c r="A577" s="47"/>
      <c r="B577" s="88"/>
      <c r="C577" s="14"/>
      <c r="D577" s="78"/>
      <c r="E577" s="10"/>
      <c r="F577" s="65"/>
      <c r="G577" s="65"/>
      <c r="H577" s="18"/>
      <c r="I577" s="11"/>
      <c r="J577" s="11"/>
      <c r="K577" s="57"/>
      <c r="L577" s="10"/>
    </row>
    <row r="578" spans="1:12" ht="0.95" hidden="1" customHeight="1" x14ac:dyDescent="0.25">
      <c r="A578" s="25"/>
      <c r="B578" s="91"/>
      <c r="C578" s="50"/>
      <c r="D578" s="79"/>
      <c r="E578" s="20"/>
      <c r="F578" s="66"/>
      <c r="G578" s="66"/>
      <c r="H578" s="54"/>
      <c r="I578" s="20"/>
      <c r="J578" s="20"/>
      <c r="K578" s="60"/>
      <c r="L578" s="25"/>
    </row>
    <row r="579" spans="1:12" ht="0.95" hidden="1" customHeight="1" x14ac:dyDescent="0.25">
      <c r="A579" s="47"/>
      <c r="B579" s="88"/>
      <c r="C579" s="14"/>
      <c r="D579" s="78"/>
      <c r="E579" s="10"/>
      <c r="F579" s="65"/>
      <c r="G579" s="65"/>
      <c r="H579" s="136"/>
      <c r="I579" s="16"/>
      <c r="J579" s="16"/>
      <c r="K579" s="57"/>
      <c r="L579" s="10"/>
    </row>
    <row r="580" spans="1:12" hidden="1" x14ac:dyDescent="0.25">
      <c r="A580" s="47"/>
      <c r="B580" s="88"/>
      <c r="C580" s="224"/>
      <c r="D580" s="303"/>
      <c r="E580" s="285"/>
      <c r="F580" s="561"/>
      <c r="G580" s="561"/>
      <c r="H580" s="18"/>
      <c r="I580" s="11"/>
      <c r="J580" s="11"/>
      <c r="K580" s="107"/>
      <c r="L580" s="38"/>
    </row>
    <row r="581" spans="1:12" hidden="1" x14ac:dyDescent="0.25">
      <c r="A581" s="47"/>
      <c r="B581" s="94"/>
      <c r="C581" s="224"/>
      <c r="D581" s="307"/>
      <c r="E581" s="256"/>
      <c r="F581" s="308"/>
      <c r="G581" s="308"/>
      <c r="H581" s="18"/>
      <c r="I581" s="11"/>
      <c r="J581" s="11"/>
      <c r="K581" s="107"/>
      <c r="L581" s="38"/>
    </row>
    <row r="582" spans="1:12" hidden="1" x14ac:dyDescent="0.25">
      <c r="A582" s="47"/>
      <c r="B582" s="94"/>
      <c r="C582" s="224"/>
      <c r="D582" s="263"/>
      <c r="E582" s="285"/>
      <c r="F582" s="561"/>
      <c r="G582" s="561"/>
      <c r="H582" s="18"/>
      <c r="I582" s="121"/>
      <c r="J582" s="121"/>
      <c r="K582" s="108"/>
      <c r="L582" s="10"/>
    </row>
    <row r="583" spans="1:12" hidden="1" x14ac:dyDescent="0.25">
      <c r="A583" s="47"/>
      <c r="B583" s="94"/>
      <c r="C583" s="224"/>
      <c r="D583" s="263"/>
      <c r="E583" s="285"/>
      <c r="F583" s="561"/>
      <c r="G583" s="561"/>
      <c r="H583" s="18"/>
      <c r="I583" s="11"/>
      <c r="J583" s="11"/>
      <c r="K583" s="57"/>
      <c r="L583" s="10"/>
    </row>
    <row r="584" spans="1:12" hidden="1" x14ac:dyDescent="0.25">
      <c r="A584" s="47"/>
      <c r="B584" s="94"/>
      <c r="C584" s="224"/>
      <c r="D584" s="263"/>
      <c r="E584" s="285"/>
      <c r="F584" s="561"/>
      <c r="G584" s="561"/>
      <c r="H584" s="18"/>
      <c r="I584" s="11"/>
      <c r="J584" s="11"/>
      <c r="K584" s="57"/>
      <c r="L584" s="10"/>
    </row>
    <row r="585" spans="1:12" hidden="1" x14ac:dyDescent="0.25">
      <c r="A585" s="47"/>
      <c r="B585" s="94"/>
      <c r="C585" s="224"/>
      <c r="D585" s="263"/>
      <c r="E585" s="285"/>
      <c r="F585" s="561"/>
      <c r="G585" s="561"/>
      <c r="H585" s="18"/>
      <c r="I585" s="11"/>
      <c r="J585" s="11"/>
      <c r="K585" s="57"/>
      <c r="L585" s="10"/>
    </row>
    <row r="586" spans="1:12" hidden="1" x14ac:dyDescent="0.25">
      <c r="A586" s="47"/>
      <c r="B586" s="94"/>
      <c r="C586" s="224"/>
      <c r="D586" s="303"/>
      <c r="E586" s="285"/>
      <c r="F586" s="561"/>
      <c r="G586" s="561"/>
      <c r="H586" s="18"/>
      <c r="I586" s="11"/>
      <c r="J586" s="11"/>
      <c r="K586" s="108"/>
      <c r="L586" s="10"/>
    </row>
    <row r="587" spans="1:12" hidden="1" x14ac:dyDescent="0.25">
      <c r="A587" s="47"/>
      <c r="B587" s="94"/>
      <c r="C587" s="224"/>
      <c r="D587" s="303"/>
      <c r="E587" s="285"/>
      <c r="F587" s="561"/>
      <c r="G587" s="561"/>
      <c r="H587" s="18"/>
      <c r="I587" s="11"/>
      <c r="J587" s="11"/>
      <c r="K587" s="57"/>
      <c r="L587" s="10"/>
    </row>
    <row r="588" spans="1:12" hidden="1" x14ac:dyDescent="0.25">
      <c r="A588" s="47"/>
      <c r="B588" s="94"/>
      <c r="C588" s="224"/>
      <c r="D588" s="303"/>
      <c r="E588" s="256"/>
      <c r="F588" s="308"/>
      <c r="G588" s="308"/>
      <c r="H588" s="18"/>
      <c r="I588" s="11"/>
      <c r="J588" s="11"/>
      <c r="K588" s="57"/>
      <c r="L588" s="10"/>
    </row>
    <row r="589" spans="1:12" hidden="1" x14ac:dyDescent="0.25">
      <c r="A589" s="47"/>
      <c r="B589" s="94"/>
      <c r="C589" s="224"/>
      <c r="D589" s="263"/>
      <c r="E589" s="285"/>
      <c r="F589" s="561"/>
      <c r="G589" s="561"/>
      <c r="H589" s="18"/>
      <c r="I589" s="11"/>
      <c r="J589" s="11"/>
      <c r="K589" s="108"/>
      <c r="L589" s="10"/>
    </row>
    <row r="590" spans="1:12" hidden="1" x14ac:dyDescent="0.25">
      <c r="A590" s="47"/>
      <c r="B590" s="94"/>
      <c r="C590" s="224"/>
      <c r="D590" s="263"/>
      <c r="E590" s="285"/>
      <c r="F590" s="561"/>
      <c r="G590" s="561"/>
      <c r="H590" s="18"/>
      <c r="I590" s="11"/>
      <c r="J590" s="11"/>
      <c r="K590" s="108"/>
      <c r="L590" s="10"/>
    </row>
    <row r="591" spans="1:12" hidden="1" x14ac:dyDescent="0.25">
      <c r="A591" s="47"/>
      <c r="B591" s="94"/>
      <c r="C591" s="224"/>
      <c r="D591" s="303"/>
      <c r="E591" s="285"/>
      <c r="F591" s="561"/>
      <c r="G591" s="561"/>
      <c r="H591" s="18"/>
      <c r="I591" s="11"/>
      <c r="J591" s="11"/>
      <c r="K591" s="108"/>
      <c r="L591" s="10"/>
    </row>
    <row r="592" spans="1:12" hidden="1" x14ac:dyDescent="0.25">
      <c r="A592" s="47"/>
      <c r="B592" s="94"/>
      <c r="C592" s="224"/>
      <c r="D592" s="303"/>
      <c r="E592" s="285"/>
      <c r="F592" s="561"/>
      <c r="G592" s="561"/>
      <c r="H592" s="18"/>
      <c r="I592" s="11"/>
      <c r="J592" s="11"/>
      <c r="K592" s="108"/>
      <c r="L592" s="10"/>
    </row>
    <row r="593" spans="1:12" hidden="1" x14ac:dyDescent="0.25">
      <c r="A593" s="47"/>
      <c r="B593" s="94"/>
      <c r="C593" s="224"/>
      <c r="D593" s="303"/>
      <c r="E593" s="285"/>
      <c r="F593" s="561"/>
      <c r="G593" s="561"/>
      <c r="H593" s="18"/>
      <c r="I593" s="11"/>
      <c r="J593" s="11"/>
      <c r="K593" s="108"/>
      <c r="L593" s="10"/>
    </row>
    <row r="594" spans="1:12" hidden="1" x14ac:dyDescent="0.25">
      <c r="A594" s="47"/>
      <c r="B594" s="94"/>
      <c r="C594" s="224"/>
      <c r="D594" s="303"/>
      <c r="E594" s="567"/>
      <c r="F594" s="561"/>
      <c r="G594" s="561"/>
      <c r="H594" s="18"/>
      <c r="I594" s="11"/>
      <c r="J594" s="11"/>
      <c r="K594" s="57"/>
      <c r="L594" s="10"/>
    </row>
    <row r="595" spans="1:12" hidden="1" x14ac:dyDescent="0.25">
      <c r="A595" s="47"/>
      <c r="B595" s="94"/>
      <c r="C595" s="224"/>
      <c r="D595" s="303"/>
      <c r="E595" s="180"/>
      <c r="F595" s="65"/>
      <c r="G595" s="65"/>
      <c r="H595" s="18"/>
      <c r="I595" s="11"/>
      <c r="J595" s="11"/>
      <c r="K595" s="57"/>
      <c r="L595" s="10"/>
    </row>
    <row r="596" spans="1:12" hidden="1" x14ac:dyDescent="0.25">
      <c r="A596" s="47"/>
      <c r="B596" s="88"/>
      <c r="C596" s="224"/>
      <c r="D596" s="263"/>
      <c r="E596" s="180"/>
      <c r="F596" s="65"/>
      <c r="G596" s="65"/>
      <c r="H596" s="18"/>
      <c r="I596" s="11"/>
      <c r="J596" s="11"/>
      <c r="K596" s="57"/>
      <c r="L596" s="10"/>
    </row>
    <row r="597" spans="1:12" hidden="1" x14ac:dyDescent="0.25">
      <c r="A597" s="47"/>
      <c r="B597" s="94"/>
      <c r="C597" s="224"/>
      <c r="D597" s="303"/>
      <c r="E597" s="567"/>
      <c r="F597" s="561"/>
      <c r="G597" s="561"/>
      <c r="H597" s="18"/>
      <c r="I597" s="11"/>
      <c r="J597" s="11"/>
      <c r="K597" s="108"/>
      <c r="L597" s="10"/>
    </row>
    <row r="598" spans="1:12" hidden="1" x14ac:dyDescent="0.25">
      <c r="A598" s="47"/>
      <c r="B598" s="94"/>
      <c r="C598" s="224"/>
      <c r="D598" s="303"/>
      <c r="E598" s="567"/>
      <c r="F598" s="561"/>
      <c r="G598" s="561"/>
      <c r="H598" s="18"/>
      <c r="I598" s="11"/>
      <c r="J598" s="11"/>
      <c r="K598" s="108"/>
      <c r="L598" s="10"/>
    </row>
    <row r="599" spans="1:12" hidden="1" x14ac:dyDescent="0.25">
      <c r="A599" s="47"/>
      <c r="B599" s="94"/>
      <c r="C599" s="224"/>
      <c r="D599" s="303"/>
      <c r="E599" s="567"/>
      <c r="F599" s="561"/>
      <c r="G599" s="561"/>
      <c r="H599" s="18"/>
      <c r="I599" s="11"/>
      <c r="J599" s="11"/>
      <c r="K599" s="108"/>
      <c r="L599" s="10"/>
    </row>
    <row r="600" spans="1:12" hidden="1" x14ac:dyDescent="0.25">
      <c r="A600" s="47"/>
      <c r="B600" s="94"/>
      <c r="C600" s="224"/>
      <c r="D600" s="303"/>
      <c r="E600" s="567"/>
      <c r="F600" s="561"/>
      <c r="G600" s="561"/>
      <c r="H600" s="18"/>
      <c r="I600" s="11"/>
      <c r="J600" s="11"/>
      <c r="K600" s="108"/>
      <c r="L600" s="10"/>
    </row>
    <row r="601" spans="1:12" hidden="1" x14ac:dyDescent="0.25">
      <c r="A601" s="47"/>
      <c r="B601" s="94"/>
      <c r="C601" s="224"/>
      <c r="D601" s="303"/>
      <c r="E601" s="567"/>
      <c r="F601" s="561"/>
      <c r="G601" s="561"/>
      <c r="H601" s="18"/>
      <c r="I601" s="11"/>
      <c r="J601" s="11"/>
      <c r="K601" s="108"/>
      <c r="L601" s="10"/>
    </row>
    <row r="602" spans="1:12" hidden="1" x14ac:dyDescent="0.25">
      <c r="A602" s="47"/>
      <c r="B602" s="94"/>
      <c r="C602" s="224"/>
      <c r="D602" s="303"/>
      <c r="E602" s="567"/>
      <c r="F602" s="561"/>
      <c r="G602" s="561"/>
      <c r="H602" s="18"/>
      <c r="I602" s="11"/>
      <c r="J602" s="11"/>
      <c r="K602" s="108"/>
      <c r="L602" s="10"/>
    </row>
    <row r="603" spans="1:12" hidden="1" x14ac:dyDescent="0.25">
      <c r="A603" s="47"/>
      <c r="B603" s="94"/>
      <c r="C603" s="224"/>
      <c r="D603" s="303"/>
      <c r="E603" s="567"/>
      <c r="F603" s="561"/>
      <c r="G603" s="561"/>
      <c r="H603" s="18"/>
      <c r="I603" s="11"/>
      <c r="J603" s="11"/>
      <c r="K603" s="57"/>
      <c r="L603" s="10"/>
    </row>
    <row r="604" spans="1:12" hidden="1" x14ac:dyDescent="0.25">
      <c r="A604" s="47"/>
      <c r="B604" s="94"/>
      <c r="C604" s="224"/>
      <c r="D604" s="303"/>
      <c r="E604" s="567"/>
      <c r="F604" s="561"/>
      <c r="G604" s="561"/>
      <c r="H604" s="18"/>
      <c r="I604" s="11"/>
      <c r="J604" s="11"/>
      <c r="K604" s="108"/>
      <c r="L604" s="10"/>
    </row>
    <row r="605" spans="1:12" hidden="1" x14ac:dyDescent="0.25">
      <c r="A605" s="47"/>
      <c r="B605" s="94"/>
      <c r="C605" s="224"/>
      <c r="D605" s="303"/>
      <c r="E605" s="567"/>
      <c r="F605" s="561"/>
      <c r="G605" s="561"/>
      <c r="H605" s="18"/>
      <c r="I605" s="11"/>
      <c r="J605" s="11"/>
      <c r="K605" s="108"/>
      <c r="L605" s="10"/>
    </row>
    <row r="606" spans="1:12" hidden="1" x14ac:dyDescent="0.25">
      <c r="A606" s="47"/>
      <c r="B606" s="94"/>
      <c r="C606" s="224"/>
      <c r="D606" s="303"/>
      <c r="E606" s="567"/>
      <c r="F606" s="561"/>
      <c r="G606" s="561"/>
      <c r="H606" s="18"/>
      <c r="I606" s="11"/>
      <c r="J606" s="11"/>
      <c r="K606" s="108"/>
      <c r="L606" s="10"/>
    </row>
    <row r="607" spans="1:12" hidden="1" x14ac:dyDescent="0.25">
      <c r="A607" s="47"/>
      <c r="B607" s="94"/>
      <c r="C607" s="224"/>
      <c r="D607" s="303"/>
      <c r="E607" s="180"/>
      <c r="F607" s="65"/>
      <c r="G607" s="65"/>
      <c r="H607" s="18"/>
      <c r="I607" s="11"/>
      <c r="J607" s="11"/>
      <c r="K607" s="57"/>
      <c r="L607" s="10"/>
    </row>
    <row r="608" spans="1:12" hidden="1" x14ac:dyDescent="0.25">
      <c r="A608" s="47"/>
      <c r="B608" s="91"/>
      <c r="C608" s="224"/>
      <c r="D608" s="303"/>
      <c r="E608" s="567"/>
      <c r="F608" s="561"/>
      <c r="G608" s="561"/>
      <c r="H608" s="19"/>
      <c r="I608" s="11"/>
      <c r="J608" s="11"/>
      <c r="K608" s="57"/>
      <c r="L608" s="10"/>
    </row>
    <row r="609" spans="1:12" hidden="1" x14ac:dyDescent="0.25">
      <c r="A609" s="47"/>
      <c r="B609" s="94"/>
      <c r="C609" s="14"/>
      <c r="D609" s="294"/>
      <c r="E609" s="183"/>
      <c r="F609" s="99"/>
      <c r="G609" s="99"/>
      <c r="H609" s="136"/>
      <c r="I609" s="16"/>
      <c r="J609" s="16"/>
      <c r="K609" s="57"/>
      <c r="L609" s="2"/>
    </row>
    <row r="610" spans="1:12" ht="26.25" hidden="1" x14ac:dyDescent="0.25">
      <c r="A610" s="47"/>
      <c r="B610" s="88"/>
      <c r="C610" s="224"/>
      <c r="D610" s="303"/>
      <c r="E610" s="285"/>
      <c r="F610" s="561"/>
      <c r="G610" s="561"/>
      <c r="H610" s="104"/>
      <c r="I610" s="302"/>
      <c r="J610" s="105"/>
      <c r="K610" s="57"/>
      <c r="L610" s="200" t="s">
        <v>202</v>
      </c>
    </row>
    <row r="611" spans="1:12" hidden="1" x14ac:dyDescent="0.25">
      <c r="A611" s="47"/>
      <c r="B611" s="94"/>
      <c r="C611" s="224"/>
      <c r="D611" s="303"/>
      <c r="E611" s="236"/>
      <c r="F611" s="561"/>
      <c r="G611" s="561"/>
      <c r="H611" s="18"/>
      <c r="I611" s="171"/>
      <c r="J611" s="34"/>
      <c r="K611" s="57"/>
      <c r="L611" s="10"/>
    </row>
    <row r="612" spans="1:12" hidden="1" x14ac:dyDescent="0.25">
      <c r="A612" s="47"/>
      <c r="B612" s="94"/>
      <c r="C612" s="224"/>
      <c r="D612" s="204"/>
      <c r="E612" s="236"/>
      <c r="F612" s="561"/>
      <c r="G612" s="561"/>
      <c r="H612" s="18"/>
      <c r="I612" s="171"/>
      <c r="J612" s="34"/>
      <c r="K612" s="57"/>
      <c r="L612" s="10"/>
    </row>
    <row r="613" spans="1:12" hidden="1" x14ac:dyDescent="0.25">
      <c r="A613" s="47"/>
      <c r="B613" s="94"/>
      <c r="C613" s="224"/>
      <c r="D613" s="204"/>
      <c r="E613" s="236"/>
      <c r="F613" s="561"/>
      <c r="G613" s="561"/>
      <c r="H613" s="18"/>
      <c r="I613" s="171"/>
      <c r="J613" s="34"/>
      <c r="K613" s="57"/>
      <c r="L613" s="10"/>
    </row>
    <row r="614" spans="1:12" hidden="1" x14ac:dyDescent="0.25">
      <c r="A614" s="47"/>
      <c r="B614" s="94"/>
      <c r="C614" s="224"/>
      <c r="D614" s="204"/>
      <c r="E614" s="236"/>
      <c r="F614" s="561"/>
      <c r="G614" s="561"/>
      <c r="H614" s="18"/>
      <c r="I614" s="171"/>
      <c r="J614" s="34"/>
      <c r="K614" s="57"/>
      <c r="L614" s="10"/>
    </row>
    <row r="615" spans="1:12" hidden="1" x14ac:dyDescent="0.25">
      <c r="A615" s="47"/>
      <c r="B615" s="94"/>
      <c r="C615" s="224"/>
      <c r="D615" s="204"/>
      <c r="E615" s="236"/>
      <c r="F615" s="561"/>
      <c r="G615" s="561"/>
      <c r="H615" s="18"/>
      <c r="I615" s="171"/>
      <c r="J615" s="34"/>
      <c r="K615" s="57"/>
      <c r="L615" s="10"/>
    </row>
    <row r="616" spans="1:12" hidden="1" x14ac:dyDescent="0.25">
      <c r="A616" s="47"/>
      <c r="B616" s="94"/>
      <c r="C616" s="14"/>
      <c r="D616" s="294"/>
      <c r="E616" s="180"/>
      <c r="F616" s="65"/>
      <c r="G616" s="65"/>
      <c r="H616" s="18"/>
      <c r="I616" s="11"/>
      <c r="J616" s="11"/>
      <c r="K616" s="57"/>
      <c r="L616" s="10"/>
    </row>
    <row r="617" spans="1:12" hidden="1" x14ac:dyDescent="0.25">
      <c r="A617" s="47"/>
      <c r="B617" s="88"/>
      <c r="C617" s="217"/>
      <c r="D617" s="204"/>
      <c r="E617" s="236"/>
      <c r="F617" s="561"/>
      <c r="G617" s="561"/>
      <c r="H617" s="18"/>
      <c r="I617" s="11"/>
      <c r="J617" s="11"/>
      <c r="K617" s="57"/>
      <c r="L617" s="10"/>
    </row>
    <row r="618" spans="1:12" hidden="1" x14ac:dyDescent="0.25">
      <c r="A618" s="47"/>
      <c r="B618" s="94"/>
      <c r="C618" s="14"/>
      <c r="D618" s="294"/>
      <c r="E618" s="180"/>
      <c r="F618" s="65"/>
      <c r="G618" s="65"/>
      <c r="H618" s="18"/>
      <c r="I618" s="11"/>
      <c r="J618" s="11"/>
      <c r="K618" s="57"/>
      <c r="L618" s="10"/>
    </row>
    <row r="619" spans="1:12" hidden="1" x14ac:dyDescent="0.25">
      <c r="A619" s="47"/>
      <c r="B619" s="88"/>
      <c r="C619" s="224"/>
      <c r="D619" s="303"/>
      <c r="E619" s="285"/>
      <c r="F619" s="561"/>
      <c r="G619" s="561"/>
      <c r="H619" s="19"/>
      <c r="I619" s="11"/>
      <c r="J619" s="11"/>
      <c r="K619" s="57"/>
      <c r="L619" s="10"/>
    </row>
    <row r="620" spans="1:12" hidden="1" x14ac:dyDescent="0.25">
      <c r="A620" s="47"/>
      <c r="B620" s="94"/>
      <c r="C620" s="224"/>
      <c r="D620" s="303"/>
      <c r="E620" s="256"/>
      <c r="F620" s="308"/>
      <c r="G620" s="308"/>
      <c r="H620" s="18"/>
      <c r="I620" s="11"/>
      <c r="J620" s="11"/>
      <c r="K620" s="57"/>
      <c r="L620" s="10"/>
    </row>
    <row r="621" spans="1:12" hidden="1" x14ac:dyDescent="0.25">
      <c r="A621" s="47"/>
      <c r="B621" s="88"/>
      <c r="C621" s="224"/>
      <c r="D621" s="303"/>
      <c r="E621" s="285"/>
      <c r="F621" s="561"/>
      <c r="G621" s="561"/>
      <c r="H621" s="19"/>
      <c r="I621" s="11"/>
      <c r="J621" s="11"/>
      <c r="K621" s="57"/>
      <c r="L621" s="10"/>
    </row>
    <row r="622" spans="1:12" hidden="1" x14ac:dyDescent="0.25">
      <c r="A622" s="47"/>
      <c r="B622" s="94"/>
      <c r="C622" s="14"/>
      <c r="D622" s="294"/>
      <c r="E622" s="180"/>
      <c r="F622" s="65"/>
      <c r="G622" s="65"/>
      <c r="H622" s="18"/>
      <c r="I622" s="11"/>
      <c r="J622" s="11"/>
      <c r="K622" s="57"/>
      <c r="L622" s="10"/>
    </row>
    <row r="623" spans="1:12" hidden="1" x14ac:dyDescent="0.25">
      <c r="A623" s="47"/>
      <c r="B623" s="88"/>
      <c r="C623" s="224"/>
      <c r="D623" s="263"/>
      <c r="E623" s="256"/>
      <c r="F623" s="308"/>
      <c r="G623" s="308"/>
      <c r="H623" s="18"/>
      <c r="I623" s="11"/>
      <c r="J623" s="11"/>
      <c r="K623" s="57"/>
      <c r="L623" s="10"/>
    </row>
    <row r="624" spans="1:12" hidden="1" x14ac:dyDescent="0.25">
      <c r="A624" s="47"/>
      <c r="B624" s="94"/>
      <c r="C624" s="224"/>
      <c r="D624" s="303"/>
      <c r="E624" s="285"/>
      <c r="F624" s="561"/>
      <c r="G624" s="561"/>
      <c r="H624" s="19"/>
      <c r="I624" s="11"/>
      <c r="J624" s="11"/>
      <c r="K624" s="57"/>
      <c r="L624" s="10"/>
    </row>
    <row r="625" spans="1:12" hidden="1" x14ac:dyDescent="0.25">
      <c r="A625" s="47"/>
      <c r="B625" s="94"/>
      <c r="C625" s="224"/>
      <c r="D625" s="303"/>
      <c r="E625" s="285"/>
      <c r="F625" s="561"/>
      <c r="G625" s="561"/>
      <c r="H625" s="19"/>
      <c r="I625" s="11"/>
      <c r="J625" s="11"/>
      <c r="K625" s="57"/>
      <c r="L625" s="10"/>
    </row>
    <row r="626" spans="1:12" hidden="1" x14ac:dyDescent="0.25">
      <c r="A626" s="47"/>
      <c r="B626" s="94"/>
      <c r="C626" s="14"/>
      <c r="D626" s="294"/>
      <c r="E626" s="180"/>
      <c r="F626" s="65"/>
      <c r="G626" s="65"/>
      <c r="H626" s="18"/>
      <c r="I626" s="11"/>
      <c r="J626" s="11"/>
      <c r="K626" s="57"/>
      <c r="L626" s="10"/>
    </row>
    <row r="627" spans="1:12" hidden="1" x14ac:dyDescent="0.25">
      <c r="A627" s="47"/>
      <c r="B627" s="88"/>
      <c r="C627" s="14"/>
      <c r="D627" s="294"/>
      <c r="E627" s="180"/>
      <c r="F627" s="65"/>
      <c r="G627" s="65"/>
      <c r="H627" s="18"/>
      <c r="I627" s="11"/>
      <c r="J627" s="11"/>
      <c r="K627" s="57"/>
      <c r="L627" s="10"/>
    </row>
    <row r="628" spans="1:12" hidden="1" x14ac:dyDescent="0.25">
      <c r="A628" s="47"/>
      <c r="B628" s="94"/>
      <c r="C628" s="217"/>
      <c r="D628" s="303"/>
      <c r="E628" s="285"/>
      <c r="F628" s="561"/>
      <c r="G628" s="561"/>
      <c r="H628" s="19"/>
      <c r="I628" s="39"/>
      <c r="J628" s="39"/>
      <c r="K628" s="131"/>
      <c r="L628" s="10"/>
    </row>
    <row r="629" spans="1:12" hidden="1" x14ac:dyDescent="0.25">
      <c r="A629" s="47"/>
      <c r="B629" s="94"/>
      <c r="C629" s="224"/>
      <c r="D629" s="303"/>
      <c r="E629" s="285"/>
      <c r="F629" s="561"/>
      <c r="G629" s="561"/>
      <c r="H629" s="19"/>
      <c r="I629" s="11"/>
      <c r="J629" s="11"/>
      <c r="K629" s="131"/>
      <c r="L629" s="10"/>
    </row>
    <row r="630" spans="1:12" hidden="1" x14ac:dyDescent="0.25">
      <c r="A630" s="47"/>
      <c r="B630" s="94"/>
      <c r="C630" s="217"/>
      <c r="D630" s="303"/>
      <c r="E630" s="285"/>
      <c r="F630" s="561"/>
      <c r="G630" s="561"/>
      <c r="H630" s="19"/>
      <c r="I630" s="11"/>
      <c r="J630" s="11"/>
      <c r="K630" s="131"/>
      <c r="L630" s="10"/>
    </row>
    <row r="631" spans="1:12" hidden="1" x14ac:dyDescent="0.25">
      <c r="A631" s="47"/>
      <c r="B631" s="94"/>
      <c r="C631" s="14"/>
      <c r="D631" s="294"/>
      <c r="E631" s="180"/>
      <c r="F631" s="65"/>
      <c r="G631" s="65"/>
      <c r="H631" s="18"/>
      <c r="I631" s="11"/>
      <c r="J631" s="11"/>
      <c r="K631" s="57"/>
      <c r="L631" s="10"/>
    </row>
    <row r="632" spans="1:12" hidden="1" x14ac:dyDescent="0.25">
      <c r="A632" s="47"/>
      <c r="B632" s="88"/>
      <c r="C632" s="224"/>
      <c r="D632" s="303"/>
      <c r="E632" s="285"/>
      <c r="F632" s="561"/>
      <c r="G632" s="561"/>
      <c r="H632" s="18"/>
      <c r="I632" s="11"/>
      <c r="J632" s="11"/>
      <c r="K632" s="57"/>
      <c r="L632" s="10"/>
    </row>
    <row r="633" spans="1:12" hidden="1" x14ac:dyDescent="0.25">
      <c r="A633" s="47"/>
      <c r="B633" s="94"/>
      <c r="C633" s="224"/>
      <c r="D633" s="474"/>
      <c r="E633" s="256"/>
      <c r="F633" s="308"/>
      <c r="G633" s="308"/>
      <c r="H633" s="18"/>
      <c r="I633" s="11"/>
      <c r="J633" s="11"/>
      <c r="K633" s="57"/>
      <c r="L633" s="10"/>
    </row>
    <row r="634" spans="1:12" hidden="1" x14ac:dyDescent="0.25">
      <c r="A634" s="47"/>
      <c r="B634" s="88"/>
      <c r="C634" s="224"/>
      <c r="D634" s="303"/>
      <c r="E634" s="285"/>
      <c r="F634" s="561"/>
      <c r="G634" s="561"/>
      <c r="H634" s="19"/>
      <c r="I634" s="11"/>
      <c r="J634" s="11"/>
      <c r="K634" s="131"/>
      <c r="L634" s="10"/>
    </row>
    <row r="635" spans="1:12" hidden="1" x14ac:dyDescent="0.25">
      <c r="A635" s="47"/>
      <c r="B635" s="94"/>
      <c r="C635" s="14"/>
      <c r="D635" s="282"/>
      <c r="E635" s="180"/>
      <c r="F635" s="65"/>
      <c r="G635" s="65"/>
      <c r="H635" s="18"/>
      <c r="I635" s="11"/>
      <c r="J635" s="11"/>
      <c r="K635" s="57"/>
      <c r="L635" s="10"/>
    </row>
    <row r="636" spans="1:12" hidden="1" x14ac:dyDescent="0.25">
      <c r="A636" s="47"/>
      <c r="B636" s="88"/>
      <c r="C636" s="217"/>
      <c r="D636" s="303"/>
      <c r="E636" s="285"/>
      <c r="F636" s="561"/>
      <c r="G636" s="561"/>
      <c r="H636" s="18"/>
      <c r="I636" s="11"/>
      <c r="J636" s="385"/>
      <c r="K636" s="57"/>
      <c r="L636" s="10"/>
    </row>
    <row r="637" spans="1:12" hidden="1" x14ac:dyDescent="0.25">
      <c r="A637" s="47"/>
      <c r="B637" s="94"/>
      <c r="C637" s="14"/>
      <c r="D637" s="282"/>
      <c r="E637" s="180"/>
      <c r="F637" s="65"/>
      <c r="G637" s="65"/>
      <c r="H637" s="18"/>
      <c r="I637" s="11"/>
      <c r="J637" s="11"/>
      <c r="K637" s="57"/>
      <c r="L637" s="10"/>
    </row>
    <row r="638" spans="1:12" hidden="1" x14ac:dyDescent="0.25">
      <c r="A638" s="47"/>
      <c r="B638" s="88"/>
      <c r="C638" s="224"/>
      <c r="D638" s="263"/>
      <c r="E638" s="285"/>
      <c r="F638" s="561"/>
      <c r="G638" s="561"/>
      <c r="H638" s="18"/>
      <c r="I638" s="11"/>
      <c r="J638" s="11"/>
      <c r="K638" s="57"/>
      <c r="L638" s="10"/>
    </row>
    <row r="639" spans="1:12" hidden="1" x14ac:dyDescent="0.25">
      <c r="A639" s="47"/>
      <c r="B639" s="94"/>
      <c r="C639" s="224"/>
      <c r="D639" s="263"/>
      <c r="E639" s="285"/>
      <c r="F639" s="561"/>
      <c r="G639" s="561"/>
      <c r="H639" s="18"/>
      <c r="I639" s="11"/>
      <c r="J639" s="11"/>
      <c r="K639" s="57"/>
      <c r="L639" s="10"/>
    </row>
    <row r="640" spans="1:12" hidden="1" x14ac:dyDescent="0.25">
      <c r="A640" s="47"/>
      <c r="B640" s="94"/>
      <c r="C640" s="14"/>
      <c r="D640" s="282"/>
      <c r="E640" s="180"/>
      <c r="F640" s="65"/>
      <c r="G640" s="65"/>
      <c r="H640" s="18"/>
      <c r="I640" s="11"/>
      <c r="J640" s="11"/>
      <c r="K640" s="57"/>
      <c r="L640" s="10"/>
    </row>
    <row r="641" spans="1:12" hidden="1" x14ac:dyDescent="0.25">
      <c r="A641" s="47"/>
      <c r="B641" s="94"/>
      <c r="C641" s="127"/>
      <c r="D641" s="282"/>
      <c r="E641" s="180"/>
      <c r="F641" s="65"/>
      <c r="G641" s="65"/>
      <c r="H641" s="18"/>
      <c r="I641" s="11"/>
      <c r="J641" s="11"/>
      <c r="K641" s="57"/>
      <c r="L641" s="10"/>
    </row>
    <row r="642" spans="1:12" hidden="1" x14ac:dyDescent="0.25">
      <c r="A642" s="47"/>
      <c r="B642" s="88"/>
      <c r="C642" s="224"/>
      <c r="D642" s="303"/>
      <c r="E642" s="285"/>
      <c r="F642" s="561"/>
      <c r="G642" s="561"/>
      <c r="H642" s="18"/>
      <c r="I642" s="11"/>
      <c r="J642" s="11"/>
      <c r="K642" s="131"/>
      <c r="L642" s="10"/>
    </row>
    <row r="643" spans="1:12" hidden="1" x14ac:dyDescent="0.25">
      <c r="A643" s="47"/>
      <c r="B643" s="94"/>
      <c r="C643" s="224"/>
      <c r="D643" s="303"/>
      <c r="E643" s="285"/>
      <c r="F643" s="561"/>
      <c r="G643" s="561"/>
      <c r="H643" s="18"/>
      <c r="I643" s="11"/>
      <c r="J643" s="11"/>
      <c r="K643" s="131"/>
      <c r="L643" s="10"/>
    </row>
    <row r="644" spans="1:12" hidden="1" x14ac:dyDescent="0.25">
      <c r="A644" s="47"/>
      <c r="B644" s="94"/>
      <c r="C644" s="14"/>
      <c r="D644" s="282"/>
      <c r="E644" s="180"/>
      <c r="F644" s="65"/>
      <c r="G644" s="65"/>
      <c r="H644" s="18"/>
      <c r="I644" s="11"/>
      <c r="J644" s="11"/>
      <c r="K644" s="57"/>
      <c r="L644" s="10"/>
    </row>
    <row r="645" spans="1:12" hidden="1" x14ac:dyDescent="0.25">
      <c r="A645" s="47"/>
      <c r="B645" s="88"/>
      <c r="C645" s="127"/>
      <c r="D645" s="282"/>
      <c r="E645" s="180"/>
      <c r="F645" s="65"/>
      <c r="G645" s="65"/>
      <c r="H645" s="18"/>
      <c r="I645" s="11"/>
      <c r="J645" s="11"/>
      <c r="K645" s="57"/>
      <c r="L645" s="10"/>
    </row>
    <row r="646" spans="1:12" hidden="1" x14ac:dyDescent="0.25">
      <c r="A646" s="47"/>
      <c r="B646" s="94"/>
      <c r="C646" s="217"/>
      <c r="D646" s="263"/>
      <c r="E646" s="285"/>
      <c r="F646" s="561"/>
      <c r="G646" s="561"/>
      <c r="H646" s="18"/>
      <c r="I646" s="121"/>
      <c r="J646" s="121"/>
      <c r="K646" s="131"/>
      <c r="L646" s="10"/>
    </row>
    <row r="647" spans="1:12" hidden="1" x14ac:dyDescent="0.25">
      <c r="A647" s="47"/>
      <c r="B647" s="94"/>
      <c r="C647" s="224"/>
      <c r="D647" s="263"/>
      <c r="E647" s="285"/>
      <c r="F647" s="561"/>
      <c r="G647" s="561"/>
      <c r="H647" s="18"/>
      <c r="I647" s="121"/>
      <c r="J647" s="121"/>
      <c r="K647" s="131"/>
      <c r="L647" s="10"/>
    </row>
    <row r="648" spans="1:12" hidden="1" x14ac:dyDescent="0.25">
      <c r="A648" s="47"/>
      <c r="B648" s="94"/>
      <c r="C648" s="217"/>
      <c r="D648" s="263"/>
      <c r="E648" s="567"/>
      <c r="F648" s="561"/>
      <c r="G648" s="561"/>
      <c r="H648" s="18"/>
      <c r="I648" s="121"/>
      <c r="J648" s="121"/>
      <c r="K648" s="131"/>
      <c r="L648" s="10"/>
    </row>
    <row r="649" spans="1:12" hidden="1" x14ac:dyDescent="0.25">
      <c r="A649" s="47"/>
      <c r="B649" s="94"/>
      <c r="C649" s="14"/>
      <c r="D649" s="282"/>
      <c r="E649" s="180"/>
      <c r="F649" s="65"/>
      <c r="G649" s="65"/>
      <c r="H649" s="18"/>
      <c r="I649" s="121"/>
      <c r="J649" s="121"/>
      <c r="K649" s="107"/>
      <c r="L649" s="10"/>
    </row>
    <row r="650" spans="1:12" hidden="1" x14ac:dyDescent="0.25">
      <c r="A650" s="47"/>
      <c r="B650" s="88"/>
      <c r="C650" s="14"/>
      <c r="D650" s="282"/>
      <c r="E650" s="180"/>
      <c r="F650" s="65"/>
      <c r="G650" s="65"/>
      <c r="H650" s="18"/>
      <c r="I650" s="121"/>
      <c r="J650" s="121"/>
      <c r="K650" s="107"/>
      <c r="L650" s="10"/>
    </row>
    <row r="651" spans="1:12" hidden="1" x14ac:dyDescent="0.25">
      <c r="A651" s="47"/>
      <c r="B651" s="94"/>
      <c r="C651" s="224"/>
      <c r="D651" s="263"/>
      <c r="E651" s="567"/>
      <c r="F651" s="561"/>
      <c r="G651" s="561"/>
      <c r="H651" s="18"/>
      <c r="I651" s="121"/>
      <c r="J651" s="121"/>
      <c r="K651" s="107"/>
      <c r="L651" s="10"/>
    </row>
    <row r="652" spans="1:12" hidden="1" x14ac:dyDescent="0.25">
      <c r="A652" s="47"/>
      <c r="B652" s="94"/>
      <c r="C652" s="224"/>
      <c r="D652" s="263"/>
      <c r="E652" s="567"/>
      <c r="F652" s="561"/>
      <c r="G652" s="561"/>
      <c r="H652" s="18"/>
      <c r="I652" s="121"/>
      <c r="J652" s="121"/>
      <c r="K652" s="107"/>
      <c r="L652" s="10"/>
    </row>
    <row r="653" spans="1:12" hidden="1" x14ac:dyDescent="0.25">
      <c r="A653" s="47"/>
      <c r="B653" s="94"/>
      <c r="C653" s="14"/>
      <c r="D653" s="282"/>
      <c r="E653" s="180"/>
      <c r="F653" s="65"/>
      <c r="G653" s="65"/>
      <c r="H653" s="18"/>
      <c r="I653" s="121"/>
      <c r="J653" s="121"/>
      <c r="K653" s="107"/>
      <c r="L653" s="10"/>
    </row>
    <row r="654" spans="1:12" hidden="1" x14ac:dyDescent="0.25">
      <c r="A654" s="47"/>
      <c r="B654" s="88"/>
      <c r="C654" s="224"/>
      <c r="D654" s="263"/>
      <c r="E654" s="567"/>
      <c r="F654" s="561"/>
      <c r="G654" s="561"/>
      <c r="H654" s="18"/>
      <c r="I654" s="121"/>
      <c r="J654" s="121"/>
      <c r="K654" s="107"/>
      <c r="L654" s="10"/>
    </row>
    <row r="655" spans="1:12" hidden="1" x14ac:dyDescent="0.25">
      <c r="A655" s="47"/>
      <c r="B655" s="94"/>
      <c r="C655" s="14"/>
      <c r="D655" s="282"/>
      <c r="E655" s="180"/>
      <c r="F655" s="65"/>
      <c r="G655" s="65"/>
      <c r="H655" s="18"/>
      <c r="I655" s="11"/>
      <c r="J655" s="11"/>
      <c r="K655" s="57"/>
      <c r="L655" s="10"/>
    </row>
    <row r="656" spans="1:12" hidden="1" x14ac:dyDescent="0.25">
      <c r="A656" s="47"/>
      <c r="B656" s="88"/>
      <c r="C656" s="224"/>
      <c r="D656" s="303"/>
      <c r="E656" s="567"/>
      <c r="F656" s="561"/>
      <c r="G656" s="561"/>
      <c r="H656" s="18"/>
      <c r="I656" s="11"/>
      <c r="J656" s="11"/>
      <c r="K656" s="57"/>
      <c r="L656" s="10"/>
    </row>
    <row r="657" spans="1:12" hidden="1" x14ac:dyDescent="0.25">
      <c r="A657" s="47"/>
      <c r="B657" s="94"/>
      <c r="C657" s="14"/>
      <c r="D657" s="294"/>
      <c r="E657" s="180"/>
      <c r="F657" s="65"/>
      <c r="G657" s="65"/>
      <c r="H657" s="18"/>
      <c r="I657" s="11"/>
      <c r="J657" s="11"/>
      <c r="K657" s="57"/>
      <c r="L657" s="10"/>
    </row>
    <row r="658" spans="1:12" hidden="1" x14ac:dyDescent="0.25">
      <c r="A658" s="47"/>
      <c r="B658" s="88"/>
      <c r="C658" s="217"/>
      <c r="D658" s="303"/>
      <c r="E658" s="211"/>
      <c r="F658" s="565"/>
      <c r="G658" s="561"/>
      <c r="H658" s="18"/>
      <c r="I658" s="11"/>
      <c r="J658" s="11"/>
      <c r="K658" s="57"/>
      <c r="L658" s="10"/>
    </row>
    <row r="659" spans="1:12" hidden="1" x14ac:dyDescent="0.25">
      <c r="A659" s="47"/>
      <c r="B659" s="88"/>
      <c r="C659" s="217"/>
      <c r="D659" s="303"/>
      <c r="E659" s="211"/>
      <c r="F659" s="565"/>
      <c r="G659" s="561"/>
      <c r="H659" s="18"/>
      <c r="I659" s="11"/>
      <c r="J659" s="11"/>
      <c r="K659" s="57"/>
      <c r="L659" s="10"/>
    </row>
    <row r="660" spans="1:12" hidden="1" x14ac:dyDescent="0.25">
      <c r="A660" s="47"/>
      <c r="B660" s="88"/>
      <c r="C660" s="217"/>
      <c r="D660" s="303"/>
      <c r="E660" s="567"/>
      <c r="F660" s="561"/>
      <c r="G660" s="561"/>
      <c r="H660" s="18"/>
      <c r="I660" s="11"/>
      <c r="J660" s="11"/>
      <c r="K660" s="57"/>
      <c r="L660" s="10"/>
    </row>
    <row r="661" spans="1:12" hidden="1" x14ac:dyDescent="0.25">
      <c r="A661" s="47"/>
      <c r="B661" s="88"/>
      <c r="C661" s="217"/>
      <c r="D661" s="303"/>
      <c r="E661" s="567"/>
      <c r="F661" s="561"/>
      <c r="G661" s="561"/>
      <c r="H661" s="18"/>
      <c r="I661" s="11"/>
      <c r="J661" s="11"/>
      <c r="K661" s="57"/>
      <c r="L661" s="10"/>
    </row>
    <row r="662" spans="1:12" hidden="1" x14ac:dyDescent="0.25">
      <c r="A662" s="47"/>
      <c r="B662" s="94"/>
      <c r="C662" s="14"/>
      <c r="D662" s="78"/>
      <c r="E662" s="10"/>
      <c r="F662" s="65"/>
      <c r="G662" s="65"/>
      <c r="H662" s="18"/>
      <c r="I662" s="11"/>
      <c r="J662" s="11"/>
      <c r="K662" s="57"/>
      <c r="L662" s="10"/>
    </row>
    <row r="663" spans="1:12" hidden="1" x14ac:dyDescent="0.25">
      <c r="A663" s="47"/>
      <c r="B663" s="91"/>
      <c r="C663" s="8"/>
      <c r="D663" s="75"/>
      <c r="E663" s="6"/>
      <c r="F663" s="65"/>
      <c r="G663" s="253"/>
      <c r="H663" s="136"/>
      <c r="I663" s="16"/>
      <c r="J663" s="16"/>
      <c r="K663" s="60"/>
      <c r="L663" s="10"/>
    </row>
    <row r="664" spans="1:12" hidden="1" x14ac:dyDescent="0.25">
      <c r="A664" s="47"/>
      <c r="B664" s="91"/>
      <c r="C664" s="37"/>
      <c r="D664" s="78"/>
      <c r="E664" s="10"/>
      <c r="F664" s="65"/>
      <c r="G664" s="65"/>
      <c r="H664" s="18"/>
      <c r="I664" s="11"/>
      <c r="J664" s="11"/>
      <c r="K664" s="57"/>
      <c r="L664" s="10"/>
    </row>
    <row r="665" spans="1:12" hidden="1" x14ac:dyDescent="0.25">
      <c r="A665" s="47"/>
      <c r="B665" s="91"/>
      <c r="C665" s="37"/>
      <c r="D665" s="78"/>
      <c r="E665" s="10"/>
      <c r="F665" s="65"/>
      <c r="G665" s="65"/>
      <c r="H665" s="18"/>
      <c r="I665" s="11"/>
      <c r="J665" s="11"/>
      <c r="K665" s="57"/>
      <c r="L665" s="10"/>
    </row>
    <row r="666" spans="1:12" hidden="1" x14ac:dyDescent="0.25">
      <c r="A666" s="47"/>
      <c r="B666" s="91"/>
      <c r="C666" s="37"/>
      <c r="D666" s="78"/>
      <c r="E666" s="10"/>
      <c r="F666" s="65"/>
      <c r="G666" s="65"/>
      <c r="H666" s="18"/>
      <c r="I666" s="11"/>
      <c r="J666" s="11"/>
      <c r="K666" s="57"/>
      <c r="L666" s="10"/>
    </row>
    <row r="667" spans="1:12" hidden="1" x14ac:dyDescent="0.25">
      <c r="A667" s="25"/>
      <c r="B667" s="92"/>
      <c r="C667" s="25"/>
      <c r="D667" s="143"/>
      <c r="E667" s="144"/>
      <c r="F667" s="145"/>
      <c r="G667" s="145"/>
      <c r="H667" s="146"/>
      <c r="I667" s="147"/>
      <c r="J667" s="147"/>
      <c r="K667" s="148"/>
      <c r="L667" s="25"/>
    </row>
    <row r="668" spans="1:12" hidden="1" x14ac:dyDescent="0.25">
      <c r="A668" s="25"/>
      <c r="B668" s="91"/>
      <c r="C668" s="50"/>
      <c r="D668" s="79"/>
      <c r="E668" s="20"/>
      <c r="F668" s="66"/>
      <c r="G668" s="66"/>
      <c r="H668" s="54"/>
      <c r="I668" s="20"/>
      <c r="J668" s="20"/>
      <c r="K668" s="60"/>
      <c r="L668" s="25"/>
    </row>
    <row r="669" spans="1:12" hidden="1" x14ac:dyDescent="0.25">
      <c r="A669" s="47"/>
      <c r="B669" s="94"/>
      <c r="C669" s="22"/>
      <c r="D669" s="85"/>
      <c r="E669" s="40"/>
      <c r="F669" s="106"/>
      <c r="G669" s="106"/>
      <c r="H669" s="136"/>
      <c r="I669" s="16"/>
      <c r="J669" s="16"/>
      <c r="K669" s="60"/>
      <c r="L669" s="6"/>
    </row>
    <row r="670" spans="1:12" ht="0.95" hidden="1" customHeight="1" x14ac:dyDescent="0.25">
      <c r="A670" s="47"/>
      <c r="B670" s="88"/>
      <c r="C670" s="246"/>
      <c r="D670" s="314"/>
      <c r="E670" s="567"/>
      <c r="F670" s="561"/>
      <c r="G670" s="561"/>
      <c r="H670" s="18"/>
      <c r="I670" s="11"/>
      <c r="J670" s="11"/>
      <c r="K670" s="57"/>
      <c r="L670" s="10"/>
    </row>
    <row r="671" spans="1:12" hidden="1" x14ac:dyDescent="0.25">
      <c r="A671" s="47"/>
      <c r="B671" s="94"/>
      <c r="C671" s="246"/>
      <c r="D671" s="314"/>
      <c r="E671" s="209"/>
      <c r="F671" s="87"/>
      <c r="G671" s="87"/>
      <c r="H671" s="18"/>
      <c r="I671" s="11"/>
      <c r="J671" s="11"/>
      <c r="K671" s="57"/>
      <c r="L671" s="10"/>
    </row>
    <row r="672" spans="1:12" hidden="1" x14ac:dyDescent="0.25">
      <c r="A672" s="47"/>
      <c r="B672" s="93"/>
      <c r="C672" s="246"/>
      <c r="D672" s="314"/>
      <c r="E672" s="209"/>
      <c r="F672" s="87"/>
      <c r="G672" s="87"/>
      <c r="H672" s="18"/>
      <c r="I672" s="11"/>
      <c r="J672" s="11"/>
      <c r="K672" s="57"/>
      <c r="L672" s="10"/>
    </row>
    <row r="673" spans="1:12" hidden="1" x14ac:dyDescent="0.25">
      <c r="A673" s="47"/>
      <c r="B673" s="92"/>
      <c r="C673" s="246"/>
      <c r="D673" s="279"/>
      <c r="E673" s="567"/>
      <c r="F673" s="561"/>
      <c r="G673" s="561"/>
      <c r="H673" s="18"/>
      <c r="I673" s="11"/>
      <c r="J673" s="11"/>
      <c r="K673" s="57"/>
      <c r="L673" s="10"/>
    </row>
    <row r="674" spans="1:12" hidden="1" x14ac:dyDescent="0.25">
      <c r="A674" s="47"/>
      <c r="B674" s="92"/>
      <c r="C674" s="246"/>
      <c r="D674" s="279"/>
      <c r="E674" s="567"/>
      <c r="F674" s="561"/>
      <c r="G674" s="561"/>
      <c r="H674" s="18"/>
      <c r="I674" s="11"/>
      <c r="J674" s="11"/>
      <c r="K674" s="57"/>
      <c r="L674" s="10"/>
    </row>
    <row r="675" spans="1:12" hidden="1" x14ac:dyDescent="0.25">
      <c r="A675" s="47"/>
      <c r="B675" s="92"/>
      <c r="C675" s="246"/>
      <c r="D675" s="279"/>
      <c r="E675" s="209"/>
      <c r="F675" s="87"/>
      <c r="G675" s="87"/>
      <c r="H675" s="18"/>
      <c r="I675" s="11"/>
      <c r="J675" s="11"/>
      <c r="K675" s="57"/>
      <c r="L675" s="10"/>
    </row>
    <row r="676" spans="1:12" hidden="1" x14ac:dyDescent="0.25">
      <c r="A676" s="47"/>
      <c r="B676" s="93"/>
      <c r="C676" s="246"/>
      <c r="D676" s="279"/>
      <c r="E676" s="567"/>
      <c r="F676" s="561"/>
      <c r="G676" s="561"/>
      <c r="H676" s="18"/>
      <c r="I676" s="121"/>
      <c r="J676" s="121"/>
      <c r="K676" s="107"/>
      <c r="L676" s="10"/>
    </row>
    <row r="677" spans="1:12" hidden="1" x14ac:dyDescent="0.25">
      <c r="A677" s="47"/>
      <c r="B677" s="92"/>
      <c r="C677" s="246"/>
      <c r="D677" s="279"/>
      <c r="E677" s="209"/>
      <c r="F677" s="87"/>
      <c r="G677" s="87"/>
      <c r="H677" s="18"/>
      <c r="I677" s="11"/>
      <c r="J677" s="11"/>
      <c r="K677" s="57"/>
      <c r="L677" s="10"/>
    </row>
    <row r="678" spans="1:12" hidden="1" x14ac:dyDescent="0.25">
      <c r="A678" s="47"/>
      <c r="B678" s="93"/>
      <c r="C678" s="246"/>
      <c r="D678" s="279"/>
      <c r="E678" s="567"/>
      <c r="F678" s="561"/>
      <c r="G678" s="561"/>
      <c r="H678" s="18"/>
      <c r="I678" s="11"/>
      <c r="J678" s="11"/>
      <c r="K678" s="57"/>
      <c r="L678" s="10"/>
    </row>
    <row r="679" spans="1:12" hidden="1" x14ac:dyDescent="0.25">
      <c r="A679" s="47"/>
      <c r="B679" s="92"/>
      <c r="C679" s="21"/>
      <c r="D679" s="295"/>
      <c r="E679" s="209"/>
      <c r="F679" s="87"/>
      <c r="G679" s="87"/>
      <c r="H679" s="18"/>
      <c r="I679" s="11"/>
      <c r="J679" s="11"/>
      <c r="K679" s="57"/>
      <c r="L679" s="10"/>
    </row>
    <row r="680" spans="1:12" hidden="1" x14ac:dyDescent="0.25">
      <c r="A680" s="47"/>
      <c r="B680" s="93"/>
      <c r="C680" s="246"/>
      <c r="D680" s="314"/>
      <c r="E680" s="209"/>
      <c r="F680" s="87"/>
      <c r="G680" s="87"/>
      <c r="H680" s="18"/>
      <c r="I680" s="11"/>
      <c r="J680" s="11"/>
      <c r="K680" s="57"/>
      <c r="L680" s="10"/>
    </row>
    <row r="681" spans="1:12" hidden="1" x14ac:dyDescent="0.25">
      <c r="A681" s="47"/>
      <c r="B681" s="92"/>
      <c r="C681" s="246"/>
      <c r="D681" s="314"/>
      <c r="E681" s="567"/>
      <c r="F681" s="561"/>
      <c r="G681" s="561"/>
      <c r="H681" s="18"/>
      <c r="I681" s="121"/>
      <c r="J681" s="121"/>
      <c r="K681" s="132"/>
      <c r="L681" s="10"/>
    </row>
    <row r="682" spans="1:12" hidden="1" x14ac:dyDescent="0.25">
      <c r="A682" s="47"/>
      <c r="B682" s="92"/>
      <c r="C682" s="246"/>
      <c r="D682" s="314"/>
      <c r="E682" s="567"/>
      <c r="F682" s="561"/>
      <c r="G682" s="561"/>
      <c r="H682" s="18"/>
      <c r="I682" s="121"/>
      <c r="J682" s="121"/>
      <c r="K682" s="132"/>
      <c r="L682" s="10"/>
    </row>
    <row r="683" spans="1:12" hidden="1" x14ac:dyDescent="0.25">
      <c r="A683" s="47"/>
      <c r="B683" s="92"/>
      <c r="C683" s="246"/>
      <c r="D683" s="314"/>
      <c r="E683" s="567"/>
      <c r="F683" s="561"/>
      <c r="G683" s="561"/>
      <c r="H683" s="18"/>
      <c r="I683" s="121"/>
      <c r="J683" s="121"/>
      <c r="K683" s="130"/>
      <c r="L683" s="10"/>
    </row>
    <row r="684" spans="1:12" hidden="1" x14ac:dyDescent="0.25">
      <c r="A684" s="47"/>
      <c r="B684" s="92"/>
      <c r="C684" s="246"/>
      <c r="D684" s="314"/>
      <c r="E684" s="567"/>
      <c r="F684" s="561"/>
      <c r="G684" s="561"/>
      <c r="H684" s="18"/>
      <c r="I684" s="11"/>
      <c r="J684" s="11"/>
      <c r="K684" s="132"/>
      <c r="L684" s="10"/>
    </row>
    <row r="685" spans="1:12" hidden="1" x14ac:dyDescent="0.25">
      <c r="A685" s="47"/>
      <c r="B685" s="92"/>
      <c r="C685" s="21"/>
      <c r="D685" s="295"/>
      <c r="E685" s="209"/>
      <c r="F685" s="87"/>
      <c r="G685" s="87"/>
      <c r="H685" s="18"/>
      <c r="I685" s="11"/>
      <c r="J685" s="11"/>
      <c r="K685" s="57"/>
      <c r="L685" s="10"/>
    </row>
    <row r="686" spans="1:12" hidden="1" x14ac:dyDescent="0.25">
      <c r="A686" s="47"/>
      <c r="B686" s="93"/>
      <c r="C686" s="246"/>
      <c r="D686" s="279"/>
      <c r="E686" s="209"/>
      <c r="F686" s="87"/>
      <c r="G686" s="87"/>
      <c r="H686" s="136"/>
      <c r="I686" s="16"/>
      <c r="J686" s="16"/>
      <c r="K686" s="57"/>
      <c r="L686" s="2"/>
    </row>
    <row r="687" spans="1:12" hidden="1" x14ac:dyDescent="0.25">
      <c r="A687" s="47"/>
      <c r="B687" s="92"/>
      <c r="C687" s="246"/>
      <c r="D687" s="279"/>
      <c r="E687" s="567"/>
      <c r="F687" s="561"/>
      <c r="G687" s="561"/>
      <c r="H687" s="18"/>
      <c r="I687" s="16"/>
      <c r="J687" s="16"/>
      <c r="K687" s="57"/>
      <c r="L687" s="2"/>
    </row>
    <row r="688" spans="1:12" hidden="1" x14ac:dyDescent="0.25">
      <c r="A688" s="47"/>
      <c r="B688" s="92"/>
      <c r="C688" s="246"/>
      <c r="D688" s="279"/>
      <c r="E688" s="567"/>
      <c r="F688" s="561"/>
      <c r="G688" s="561"/>
      <c r="H688" s="18"/>
      <c r="I688" s="16"/>
      <c r="J688" s="16"/>
      <c r="K688" s="57"/>
      <c r="L688" s="2"/>
    </row>
    <row r="689" spans="1:12" hidden="1" x14ac:dyDescent="0.25">
      <c r="A689" s="47"/>
      <c r="B689" s="92"/>
      <c r="C689" s="246"/>
      <c r="D689" s="279"/>
      <c r="E689" s="567"/>
      <c r="F689" s="561"/>
      <c r="G689" s="561"/>
      <c r="H689" s="18"/>
      <c r="I689" s="11"/>
      <c r="J689" s="11"/>
      <c r="K689" s="57"/>
      <c r="L689" s="2"/>
    </row>
    <row r="690" spans="1:12" hidden="1" x14ac:dyDescent="0.25">
      <c r="A690" s="47"/>
      <c r="B690" s="92"/>
      <c r="C690" s="246"/>
      <c r="D690" s="314"/>
      <c r="E690" s="209"/>
      <c r="F690" s="87"/>
      <c r="G690" s="87"/>
      <c r="H690" s="18"/>
      <c r="I690" s="11"/>
      <c r="J690" s="11"/>
      <c r="K690" s="57"/>
      <c r="L690" s="2"/>
    </row>
    <row r="691" spans="1:12" hidden="1" x14ac:dyDescent="0.25">
      <c r="A691" s="47"/>
      <c r="B691" s="93"/>
      <c r="C691" s="246"/>
      <c r="D691" s="314"/>
      <c r="E691" s="567"/>
      <c r="F691" s="561"/>
      <c r="G691" s="561"/>
      <c r="H691" s="18"/>
      <c r="I691" s="11"/>
      <c r="J691" s="11"/>
      <c r="K691" s="57"/>
      <c r="L691" s="2"/>
    </row>
    <row r="692" spans="1:12" hidden="1" x14ac:dyDescent="0.25">
      <c r="A692" s="47"/>
      <c r="B692" s="92"/>
      <c r="C692" s="21"/>
      <c r="D692" s="295"/>
      <c r="E692" s="209"/>
      <c r="F692" s="87"/>
      <c r="G692" s="87"/>
      <c r="H692" s="18"/>
      <c r="I692" s="11"/>
      <c r="J692" s="11"/>
      <c r="K692" s="57"/>
      <c r="L692" s="2"/>
    </row>
    <row r="693" spans="1:12" hidden="1" x14ac:dyDescent="0.25">
      <c r="A693" s="47"/>
      <c r="B693" s="93"/>
      <c r="C693" s="232"/>
      <c r="D693" s="314"/>
      <c r="E693" s="567"/>
      <c r="F693" s="561"/>
      <c r="G693" s="561"/>
      <c r="H693" s="18"/>
      <c r="I693" s="11"/>
      <c r="J693" s="11"/>
      <c r="K693" s="57"/>
      <c r="L693" s="2"/>
    </row>
    <row r="694" spans="1:12" hidden="1" x14ac:dyDescent="0.25">
      <c r="A694" s="47"/>
      <c r="B694" s="92"/>
      <c r="C694" s="232"/>
      <c r="D694" s="314"/>
      <c r="E694" s="209"/>
      <c r="F694" s="87"/>
      <c r="G694" s="87"/>
      <c r="H694" s="18"/>
      <c r="I694" s="11"/>
      <c r="J694" s="11"/>
      <c r="K694" s="57"/>
      <c r="L694" s="2"/>
    </row>
    <row r="695" spans="1:12" hidden="1" x14ac:dyDescent="0.25">
      <c r="A695" s="47"/>
      <c r="B695" s="93"/>
      <c r="C695" s="232"/>
      <c r="D695" s="279"/>
      <c r="E695" s="567"/>
      <c r="F695" s="561"/>
      <c r="G695" s="561"/>
      <c r="H695" s="30"/>
      <c r="I695" s="11"/>
      <c r="J695" s="11"/>
      <c r="K695" s="57"/>
      <c r="L695" s="2"/>
    </row>
    <row r="696" spans="1:12" hidden="1" x14ac:dyDescent="0.25">
      <c r="A696" s="47"/>
      <c r="B696" s="92"/>
      <c r="C696" s="232"/>
      <c r="D696" s="279"/>
      <c r="E696" s="209"/>
      <c r="F696" s="87"/>
      <c r="G696" s="87"/>
      <c r="H696" s="18"/>
      <c r="I696" s="11"/>
      <c r="J696" s="11"/>
      <c r="K696" s="57"/>
      <c r="L696" s="10"/>
    </row>
    <row r="697" spans="1:12" hidden="1" x14ac:dyDescent="0.25">
      <c r="A697" s="47"/>
      <c r="B697" s="93"/>
      <c r="C697" s="232"/>
      <c r="D697" s="279"/>
      <c r="E697" s="567"/>
      <c r="F697" s="415"/>
      <c r="G697" s="561"/>
      <c r="H697" s="30"/>
      <c r="I697" s="11"/>
      <c r="J697" s="11"/>
      <c r="K697" s="57"/>
      <c r="L697" s="10"/>
    </row>
    <row r="698" spans="1:12" hidden="1" x14ac:dyDescent="0.25">
      <c r="A698" s="47"/>
      <c r="B698" s="92"/>
      <c r="C698" s="232"/>
      <c r="D698" s="279"/>
      <c r="E698" s="209"/>
      <c r="F698" s="87"/>
      <c r="G698" s="87"/>
      <c r="H698" s="18"/>
      <c r="I698" s="11"/>
      <c r="J698" s="11"/>
      <c r="K698" s="57"/>
      <c r="L698" s="10"/>
    </row>
    <row r="699" spans="1:12" hidden="1" x14ac:dyDescent="0.25">
      <c r="A699" s="47"/>
      <c r="B699" s="93"/>
      <c r="C699" s="232"/>
      <c r="D699" s="279"/>
      <c r="E699" s="567"/>
      <c r="F699" s="561"/>
      <c r="G699" s="561"/>
      <c r="H699" s="30"/>
      <c r="I699" s="11"/>
      <c r="J699" s="11"/>
      <c r="K699" s="57"/>
      <c r="L699" s="10"/>
    </row>
    <row r="700" spans="1:12" hidden="1" x14ac:dyDescent="0.25">
      <c r="A700" s="47"/>
      <c r="B700" s="92"/>
      <c r="C700" s="232"/>
      <c r="D700" s="279"/>
      <c r="E700" s="209"/>
      <c r="F700" s="87"/>
      <c r="G700" s="87"/>
      <c r="H700" s="18"/>
      <c r="I700" s="11"/>
      <c r="J700" s="11"/>
      <c r="K700" s="57"/>
      <c r="L700" s="10"/>
    </row>
    <row r="701" spans="1:12" hidden="1" x14ac:dyDescent="0.25">
      <c r="A701" s="47"/>
      <c r="B701" s="88"/>
      <c r="C701" s="217"/>
      <c r="D701" s="263"/>
      <c r="E701" s="567"/>
      <c r="F701" s="561"/>
      <c r="G701" s="561"/>
      <c r="H701" s="15"/>
      <c r="I701" s="11"/>
      <c r="J701" s="11"/>
      <c r="K701" s="57"/>
      <c r="L701" s="10"/>
    </row>
    <row r="702" spans="1:12" hidden="1" x14ac:dyDescent="0.25">
      <c r="A702" s="47"/>
      <c r="B702" s="92"/>
      <c r="C702" s="232"/>
      <c r="D702" s="318"/>
      <c r="E702" s="209"/>
      <c r="F702" s="87"/>
      <c r="G702" s="87"/>
      <c r="H702" s="18"/>
      <c r="I702" s="11"/>
      <c r="J702" s="11"/>
      <c r="K702" s="57"/>
      <c r="L702" s="10"/>
    </row>
    <row r="703" spans="1:12" hidden="1" x14ac:dyDescent="0.25">
      <c r="A703" s="47"/>
      <c r="B703" s="88"/>
      <c r="C703" s="217"/>
      <c r="D703" s="263"/>
      <c r="E703" s="567"/>
      <c r="F703" s="561"/>
      <c r="G703" s="561"/>
      <c r="H703" s="15"/>
      <c r="I703" s="11"/>
      <c r="J703" s="11"/>
      <c r="K703" s="131"/>
      <c r="L703" s="10"/>
    </row>
    <row r="704" spans="1:12" hidden="1" x14ac:dyDescent="0.25">
      <c r="A704" s="47"/>
      <c r="B704" s="92"/>
      <c r="C704" s="232"/>
      <c r="D704" s="279"/>
      <c r="E704" s="209"/>
      <c r="F704" s="87"/>
      <c r="G704" s="87"/>
      <c r="H704" s="18"/>
      <c r="I704" s="11"/>
      <c r="J704" s="11"/>
      <c r="K704" s="57"/>
      <c r="L704" s="10"/>
    </row>
    <row r="705" spans="1:12" hidden="1" x14ac:dyDescent="0.25">
      <c r="A705" s="47"/>
      <c r="B705" s="88"/>
      <c r="C705" s="217"/>
      <c r="D705" s="263"/>
      <c r="E705" s="567"/>
      <c r="F705" s="561"/>
      <c r="G705" s="561"/>
      <c r="H705" s="18"/>
      <c r="I705" s="11"/>
      <c r="J705" s="11"/>
      <c r="K705" s="57"/>
      <c r="L705" s="10"/>
    </row>
    <row r="706" spans="1:12" hidden="1" x14ac:dyDescent="0.25">
      <c r="A706" s="47"/>
      <c r="B706" s="92"/>
      <c r="C706" s="232"/>
      <c r="D706" s="279"/>
      <c r="E706" s="209"/>
      <c r="F706" s="87"/>
      <c r="G706" s="87"/>
      <c r="H706" s="18"/>
      <c r="I706" s="11"/>
      <c r="J706" s="11"/>
      <c r="K706" s="57"/>
      <c r="L706" s="10"/>
    </row>
    <row r="707" spans="1:12" hidden="1" x14ac:dyDescent="0.25">
      <c r="A707" s="47"/>
      <c r="B707" s="93"/>
      <c r="C707" s="232"/>
      <c r="D707" s="279"/>
      <c r="E707" s="567"/>
      <c r="F707" s="561"/>
      <c r="G707" s="561"/>
      <c r="H707" s="18"/>
      <c r="I707" s="11"/>
      <c r="J707" s="11"/>
      <c r="K707" s="61"/>
      <c r="L707" s="9"/>
    </row>
    <row r="708" spans="1:12" hidden="1" x14ac:dyDescent="0.25">
      <c r="A708" s="47"/>
      <c r="B708" s="92"/>
      <c r="C708" s="232"/>
      <c r="D708" s="296"/>
      <c r="E708" s="209"/>
      <c r="F708" s="87"/>
      <c r="G708" s="87"/>
      <c r="H708" s="104"/>
      <c r="I708" s="39"/>
      <c r="J708" s="39"/>
      <c r="K708" s="57"/>
      <c r="L708" s="9"/>
    </row>
    <row r="709" spans="1:12" hidden="1" x14ac:dyDescent="0.25">
      <c r="A709" s="47"/>
      <c r="B709" s="93"/>
      <c r="C709" s="246"/>
      <c r="D709" s="296"/>
      <c r="E709" s="209"/>
      <c r="F709" s="87"/>
      <c r="G709" s="87"/>
      <c r="H709" s="104"/>
      <c r="I709" s="39"/>
      <c r="J709" s="39"/>
      <c r="K709" s="57"/>
      <c r="L709" s="9"/>
    </row>
    <row r="710" spans="1:12" hidden="1" x14ac:dyDescent="0.25">
      <c r="A710" s="47"/>
      <c r="B710" s="92"/>
      <c r="C710" s="246"/>
      <c r="D710" s="279"/>
      <c r="E710" s="567"/>
      <c r="F710" s="561"/>
      <c r="G710" s="561"/>
      <c r="H710" s="104"/>
      <c r="I710" s="39"/>
      <c r="J710" s="39"/>
      <c r="K710" s="57"/>
      <c r="L710" s="9"/>
    </row>
    <row r="711" spans="1:12" hidden="1" x14ac:dyDescent="0.25">
      <c r="A711" s="47"/>
      <c r="B711" s="92"/>
      <c r="C711" s="246"/>
      <c r="D711" s="279"/>
      <c r="E711" s="567"/>
      <c r="F711" s="561"/>
      <c r="G711" s="561"/>
      <c r="H711" s="104"/>
      <c r="I711" s="39"/>
      <c r="J711" s="39"/>
      <c r="K711" s="57"/>
      <c r="L711" s="9"/>
    </row>
    <row r="712" spans="1:12" hidden="1" x14ac:dyDescent="0.25">
      <c r="A712" s="47"/>
      <c r="B712" s="92"/>
      <c r="C712" s="246"/>
      <c r="D712" s="279"/>
      <c r="E712" s="209"/>
      <c r="F712" s="87"/>
      <c r="G712" s="87"/>
      <c r="H712" s="104"/>
      <c r="I712" s="39"/>
      <c r="J712" s="39"/>
      <c r="K712" s="57"/>
      <c r="L712" s="9"/>
    </row>
    <row r="713" spans="1:12" hidden="1" x14ac:dyDescent="0.25">
      <c r="A713" s="47"/>
      <c r="B713" s="93"/>
      <c r="C713" s="246"/>
      <c r="D713" s="279"/>
      <c r="E713" s="567"/>
      <c r="F713" s="561"/>
      <c r="G713" s="561"/>
      <c r="H713" s="104"/>
      <c r="I713" s="39"/>
      <c r="J713" s="39"/>
      <c r="K713" s="57"/>
      <c r="L713" s="9"/>
    </row>
    <row r="714" spans="1:12" hidden="1" x14ac:dyDescent="0.25">
      <c r="A714" s="47"/>
      <c r="B714" s="92"/>
      <c r="C714" s="246"/>
      <c r="D714" s="279"/>
      <c r="E714" s="209"/>
      <c r="F714" s="87"/>
      <c r="G714" s="87"/>
      <c r="H714" s="104"/>
      <c r="I714" s="39"/>
      <c r="J714" s="39"/>
      <c r="K714" s="57"/>
      <c r="L714" s="9"/>
    </row>
    <row r="715" spans="1:12" hidden="1" x14ac:dyDescent="0.25">
      <c r="A715" s="47"/>
      <c r="B715" s="93"/>
      <c r="C715" s="246"/>
      <c r="D715" s="279"/>
      <c r="E715" s="567"/>
      <c r="F715" s="565"/>
      <c r="G715" s="561"/>
      <c r="H715" s="104"/>
      <c r="I715" s="39"/>
      <c r="J715" s="39"/>
      <c r="K715" s="57"/>
      <c r="L715" s="9"/>
    </row>
    <row r="716" spans="1:12" hidden="1" x14ac:dyDescent="0.25">
      <c r="A716" s="47"/>
      <c r="B716" s="92"/>
      <c r="C716" s="246"/>
      <c r="D716" s="279"/>
      <c r="E716" s="209"/>
      <c r="F716" s="87"/>
      <c r="G716" s="87"/>
      <c r="H716" s="104"/>
      <c r="I716" s="39"/>
      <c r="J716" s="39"/>
      <c r="K716" s="57"/>
      <c r="L716" s="9"/>
    </row>
    <row r="717" spans="1:12" hidden="1" x14ac:dyDescent="0.25">
      <c r="A717" s="47"/>
      <c r="B717" s="93"/>
      <c r="C717" s="566"/>
      <c r="D717" s="279"/>
      <c r="E717" s="567"/>
      <c r="F717" s="561"/>
      <c r="G717" s="561"/>
      <c r="H717" s="30"/>
      <c r="I717" s="11"/>
      <c r="J717" s="11"/>
      <c r="K717" s="57"/>
      <c r="L717" s="9"/>
    </row>
    <row r="718" spans="1:12" hidden="1" x14ac:dyDescent="0.25">
      <c r="A718" s="47"/>
      <c r="B718" s="93"/>
      <c r="C718" s="115"/>
      <c r="D718" s="83"/>
      <c r="E718" s="28"/>
      <c r="F718" s="87"/>
      <c r="G718" s="87"/>
      <c r="H718" s="18"/>
      <c r="I718" s="11"/>
      <c r="J718" s="11"/>
      <c r="K718" s="57"/>
      <c r="L718" s="9"/>
    </row>
    <row r="719" spans="1:12" hidden="1" x14ac:dyDescent="0.25">
      <c r="A719" s="47"/>
      <c r="B719" s="91"/>
      <c r="C719" s="8"/>
      <c r="D719" s="75"/>
      <c r="E719" s="6"/>
      <c r="F719" s="65"/>
      <c r="G719" s="253"/>
      <c r="H719" s="136"/>
      <c r="I719" s="16"/>
      <c r="J719" s="16"/>
      <c r="K719" s="60"/>
      <c r="L719" s="10"/>
    </row>
    <row r="720" spans="1:12" hidden="1" x14ac:dyDescent="0.25">
      <c r="A720" s="47"/>
      <c r="B720" s="91"/>
      <c r="C720" s="37"/>
      <c r="D720" s="78"/>
      <c r="E720" s="10"/>
      <c r="F720" s="65"/>
      <c r="G720" s="65"/>
      <c r="H720" s="18"/>
      <c r="I720" s="11"/>
      <c r="J720" s="11"/>
      <c r="K720" s="57"/>
      <c r="L720" s="10"/>
    </row>
    <row r="721" spans="1:12" x14ac:dyDescent="0.25">
      <c r="A721" s="5"/>
      <c r="B721" s="95"/>
      <c r="C721" s="37"/>
      <c r="D721" s="78"/>
      <c r="E721" s="10"/>
      <c r="F721" s="65"/>
      <c r="G721" s="65"/>
      <c r="H721" s="18"/>
      <c r="I721" s="11"/>
      <c r="J721" s="11"/>
      <c r="K721" s="57"/>
      <c r="L721" s="10"/>
    </row>
    <row r="722" spans="1:12" x14ac:dyDescent="0.25">
      <c r="A722" s="5"/>
      <c r="B722" s="95"/>
      <c r="C722" s="37"/>
      <c r="D722" s="78"/>
      <c r="E722" s="10"/>
      <c r="F722" s="65"/>
      <c r="G722" s="65"/>
      <c r="H722" s="18"/>
      <c r="I722" s="11"/>
      <c r="J722" s="11"/>
      <c r="K722" s="57"/>
      <c r="L722" s="10"/>
    </row>
    <row r="723" spans="1:12" x14ac:dyDescent="0.25">
      <c r="A723" s="25"/>
      <c r="B723" s="92"/>
      <c r="C723" s="25"/>
      <c r="D723" s="143" t="s">
        <v>154</v>
      </c>
      <c r="E723" s="144"/>
      <c r="F723" s="145"/>
      <c r="G723" s="145"/>
      <c r="H723" s="146"/>
      <c r="I723" s="147"/>
      <c r="J723" s="147"/>
      <c r="K723" s="148"/>
      <c r="L723" s="25"/>
    </row>
    <row r="724" spans="1:12" x14ac:dyDescent="0.25">
      <c r="A724" s="25"/>
      <c r="B724" s="91" t="s">
        <v>7</v>
      </c>
      <c r="C724" s="50" t="s">
        <v>15</v>
      </c>
      <c r="D724" s="79"/>
      <c r="E724" s="20"/>
      <c r="F724" s="66"/>
      <c r="G724" s="66"/>
      <c r="H724" s="54"/>
      <c r="I724" s="20"/>
      <c r="J724" s="20"/>
      <c r="K724" s="60"/>
      <c r="L724" s="25"/>
    </row>
    <row r="725" spans="1:12" ht="0.95" customHeight="1" x14ac:dyDescent="0.25">
      <c r="A725" s="25"/>
      <c r="B725" s="91"/>
      <c r="C725" s="50"/>
      <c r="D725" s="79"/>
      <c r="E725" s="20"/>
      <c r="F725" s="66"/>
      <c r="G725" s="66"/>
      <c r="H725" s="54"/>
      <c r="I725" s="20"/>
      <c r="J725" s="20"/>
      <c r="K725" s="60"/>
      <c r="L725" s="25"/>
    </row>
    <row r="726" spans="1:12" hidden="1" x14ac:dyDescent="0.25">
      <c r="A726" s="25"/>
      <c r="B726" s="91"/>
      <c r="C726" s="515"/>
      <c r="D726" s="296"/>
      <c r="E726" s="459"/>
      <c r="F726" s="386"/>
      <c r="G726" s="305"/>
      <c r="H726" s="54"/>
      <c r="I726" s="20"/>
      <c r="J726" s="20"/>
      <c r="K726" s="60"/>
      <c r="L726" s="25"/>
    </row>
    <row r="727" spans="1:12" x14ac:dyDescent="0.25">
      <c r="A727" s="25"/>
      <c r="B727" s="91"/>
      <c r="C727" s="515"/>
      <c r="D727" s="296"/>
      <c r="E727" s="459"/>
      <c r="F727" s="386"/>
      <c r="G727" s="305"/>
      <c r="H727" s="54"/>
      <c r="I727" s="20"/>
      <c r="J727" s="20"/>
      <c r="K727" s="60"/>
      <c r="L727" s="25"/>
    </row>
    <row r="728" spans="1:12" ht="38.25" x14ac:dyDescent="0.25">
      <c r="A728" s="25"/>
      <c r="B728" s="91"/>
      <c r="C728" s="516" t="s">
        <v>527</v>
      </c>
      <c r="D728" s="296"/>
      <c r="E728" s="459"/>
      <c r="F728" s="386"/>
      <c r="G728" s="305"/>
      <c r="H728" s="54"/>
      <c r="I728" s="20"/>
      <c r="J728" s="20"/>
      <c r="K728" s="60"/>
      <c r="L728" s="25"/>
    </row>
    <row r="729" spans="1:12" x14ac:dyDescent="0.25">
      <c r="A729" s="25"/>
      <c r="B729" s="91"/>
      <c r="C729" s="50"/>
      <c r="D729" s="79"/>
      <c r="E729" s="20"/>
      <c r="F729" s="66"/>
      <c r="G729" s="66"/>
      <c r="H729" s="54"/>
      <c r="I729" s="20"/>
      <c r="J729" s="20"/>
      <c r="K729" s="60"/>
      <c r="L729" s="25"/>
    </row>
    <row r="730" spans="1:12" hidden="1" x14ac:dyDescent="0.25">
      <c r="A730" s="5"/>
      <c r="B730" s="93"/>
      <c r="C730" s="246"/>
      <c r="D730" s="279"/>
      <c r="E730" s="309"/>
      <c r="F730" s="319"/>
      <c r="G730" s="264"/>
      <c r="H730" s="18"/>
      <c r="I730" s="11"/>
      <c r="J730" s="11"/>
      <c r="K730" s="132"/>
      <c r="L730" s="9"/>
    </row>
    <row r="731" spans="1:12" hidden="1" x14ac:dyDescent="0.25">
      <c r="A731" s="5"/>
      <c r="B731" s="93"/>
      <c r="C731" s="315"/>
      <c r="D731" s="279"/>
      <c r="E731" s="209"/>
      <c r="F731" s="87"/>
      <c r="G731" s="87"/>
      <c r="H731" s="18"/>
      <c r="I731" s="11"/>
      <c r="J731" s="11"/>
      <c r="K731" s="132"/>
      <c r="L731" s="9"/>
    </row>
    <row r="732" spans="1:12" ht="25.5" x14ac:dyDescent="0.25">
      <c r="A732" s="5"/>
      <c r="B732" s="93">
        <v>1</v>
      </c>
      <c r="C732" s="347" t="s">
        <v>523</v>
      </c>
      <c r="D732" s="296" t="s">
        <v>25</v>
      </c>
      <c r="E732" s="313">
        <v>1</v>
      </c>
      <c r="F732" s="386">
        <v>0</v>
      </c>
      <c r="G732" s="305">
        <f>E732*F732</f>
        <v>0</v>
      </c>
      <c r="H732" s="18"/>
      <c r="I732" s="11"/>
      <c r="J732" s="11"/>
      <c r="K732" s="132"/>
      <c r="L732" s="9"/>
    </row>
    <row r="733" spans="1:12" hidden="1" x14ac:dyDescent="0.25">
      <c r="A733" s="5"/>
      <c r="B733" s="93"/>
      <c r="C733" s="29"/>
      <c r="D733" s="296"/>
      <c r="E733" s="209"/>
      <c r="F733" s="87"/>
      <c r="G733" s="87"/>
      <c r="H733" s="18"/>
      <c r="I733" s="11"/>
      <c r="J733" s="11"/>
      <c r="K733" s="132"/>
      <c r="L733" s="9"/>
    </row>
    <row r="734" spans="1:12" ht="0.95" customHeight="1" x14ac:dyDescent="0.25">
      <c r="A734" s="5"/>
      <c r="B734" s="93"/>
      <c r="C734" s="246"/>
      <c r="D734" s="279"/>
      <c r="E734" s="309"/>
      <c r="F734" s="319"/>
      <c r="G734" s="264"/>
      <c r="H734" s="18"/>
      <c r="I734" s="11"/>
      <c r="J734" s="11"/>
      <c r="K734" s="132"/>
      <c r="L734" s="9"/>
    </row>
    <row r="735" spans="1:12" hidden="1" x14ac:dyDescent="0.25">
      <c r="A735" s="5"/>
      <c r="B735" s="93"/>
      <c r="C735" s="315"/>
      <c r="D735" s="279"/>
      <c r="E735" s="209"/>
      <c r="F735" s="87"/>
      <c r="G735" s="87"/>
      <c r="H735" s="18"/>
      <c r="I735" s="11"/>
      <c r="J735" s="11"/>
      <c r="K735" s="132"/>
      <c r="L735" s="9"/>
    </row>
    <row r="736" spans="1:12" hidden="1" x14ac:dyDescent="0.25">
      <c r="A736" s="5"/>
      <c r="B736" s="93"/>
      <c r="C736" s="315"/>
      <c r="D736" s="279"/>
      <c r="E736" s="309"/>
      <c r="F736" s="320"/>
      <c r="G736" s="264"/>
      <c r="H736" s="18"/>
      <c r="I736" s="11"/>
      <c r="J736" s="11"/>
      <c r="K736" s="132"/>
      <c r="L736" s="9"/>
    </row>
    <row r="737" spans="1:12" hidden="1" x14ac:dyDescent="0.25">
      <c r="A737" s="5"/>
      <c r="B737" s="93"/>
      <c r="C737" s="315"/>
      <c r="D737" s="279"/>
      <c r="E737" s="309"/>
      <c r="F737" s="320"/>
      <c r="G737" s="264"/>
      <c r="H737" s="18"/>
      <c r="I737" s="11"/>
      <c r="J737" s="11"/>
      <c r="K737" s="57"/>
      <c r="L737" s="9"/>
    </row>
    <row r="738" spans="1:12" x14ac:dyDescent="0.25">
      <c r="A738" s="5"/>
      <c r="B738" s="93"/>
      <c r="C738" s="29"/>
      <c r="D738" s="296"/>
      <c r="E738" s="209"/>
      <c r="F738" s="87"/>
      <c r="G738" s="87"/>
      <c r="H738" s="18"/>
      <c r="I738" s="11"/>
      <c r="J738" s="11"/>
      <c r="K738" s="57"/>
      <c r="L738" s="9"/>
    </row>
    <row r="739" spans="1:12" ht="38.25" x14ac:dyDescent="0.25">
      <c r="A739" s="5"/>
      <c r="B739" s="93">
        <v>2</v>
      </c>
      <c r="C739" s="29" t="s">
        <v>65</v>
      </c>
      <c r="D739" s="297" t="s">
        <v>54</v>
      </c>
      <c r="E739" s="313">
        <v>8</v>
      </c>
      <c r="F739" s="305">
        <v>0</v>
      </c>
      <c r="G739" s="305">
        <f>E739*F739</f>
        <v>0</v>
      </c>
      <c r="H739" s="25"/>
      <c r="I739" s="25"/>
      <c r="J739" s="25"/>
      <c r="K739" s="57"/>
      <c r="L739" s="9"/>
    </row>
    <row r="740" spans="1:12" x14ac:dyDescent="0.25">
      <c r="A740" s="5"/>
      <c r="B740" s="92" t="s">
        <v>19</v>
      </c>
      <c r="C740" s="29" t="s">
        <v>66</v>
      </c>
      <c r="D740" s="296" t="s">
        <v>216</v>
      </c>
      <c r="E740" s="313">
        <v>18</v>
      </c>
      <c r="F740" s="305">
        <v>0</v>
      </c>
      <c r="G740" s="305">
        <f>E740*F740</f>
        <v>0</v>
      </c>
      <c r="H740" s="18"/>
      <c r="I740" s="11"/>
      <c r="J740" s="11"/>
      <c r="K740" s="57"/>
      <c r="L740" s="9"/>
    </row>
    <row r="741" spans="1:12" x14ac:dyDescent="0.25">
      <c r="A741" s="5"/>
      <c r="B741" s="92"/>
      <c r="C741" s="315"/>
      <c r="D741" s="279"/>
      <c r="E741" s="309"/>
      <c r="F741" s="320"/>
      <c r="G741" s="264"/>
      <c r="H741" s="18"/>
      <c r="I741" s="11"/>
      <c r="J741" s="11"/>
      <c r="K741" s="57"/>
      <c r="L741" s="9"/>
    </row>
    <row r="742" spans="1:12" hidden="1" x14ac:dyDescent="0.25">
      <c r="A742" s="5"/>
      <c r="B742" s="93"/>
      <c r="C742" s="21"/>
      <c r="D742" s="296"/>
      <c r="E742" s="209"/>
      <c r="F742" s="87"/>
      <c r="G742" s="87"/>
      <c r="H742" s="18"/>
      <c r="I742" s="11"/>
      <c r="J742" s="11"/>
      <c r="K742" s="57"/>
      <c r="L742" s="9"/>
    </row>
    <row r="743" spans="1:12" ht="51" x14ac:dyDescent="0.25">
      <c r="A743" s="5"/>
      <c r="B743" s="93">
        <v>3</v>
      </c>
      <c r="C743" s="21" t="s">
        <v>67</v>
      </c>
      <c r="D743" s="296" t="s">
        <v>216</v>
      </c>
      <c r="E743" s="313">
        <v>43</v>
      </c>
      <c r="F743" s="305">
        <v>0</v>
      </c>
      <c r="G743" s="305">
        <f>E743*F743</f>
        <v>0</v>
      </c>
      <c r="H743" s="18"/>
      <c r="I743" s="11"/>
      <c r="J743" s="11"/>
      <c r="K743" s="57"/>
      <c r="L743" s="9"/>
    </row>
    <row r="744" spans="1:12" x14ac:dyDescent="0.25">
      <c r="A744" s="5"/>
      <c r="B744" s="93"/>
      <c r="C744" s="21"/>
      <c r="D744" s="296"/>
      <c r="E744" s="209"/>
      <c r="F744" s="87"/>
      <c r="G744" s="87"/>
      <c r="H744" s="18"/>
      <c r="I744" s="11"/>
      <c r="J744" s="11"/>
      <c r="K744" s="57"/>
      <c r="L744" s="9"/>
    </row>
    <row r="745" spans="1:12" ht="63.75" x14ac:dyDescent="0.25">
      <c r="A745" s="5"/>
      <c r="B745" s="93">
        <v>4</v>
      </c>
      <c r="C745" s="344" t="s">
        <v>525</v>
      </c>
      <c r="D745" s="296" t="s">
        <v>25</v>
      </c>
      <c r="E745" s="313">
        <v>1</v>
      </c>
      <c r="F745" s="305">
        <v>0</v>
      </c>
      <c r="G745" s="305">
        <f t="shared" ref="G745:G750" si="0">E745*F745</f>
        <v>0</v>
      </c>
      <c r="H745" s="18"/>
      <c r="I745" s="11"/>
      <c r="J745" s="11"/>
      <c r="K745" s="57"/>
      <c r="L745" s="9"/>
    </row>
    <row r="746" spans="1:12" x14ac:dyDescent="0.25">
      <c r="A746" s="5"/>
      <c r="B746" s="92" t="s">
        <v>19</v>
      </c>
      <c r="C746" s="304" t="s">
        <v>68</v>
      </c>
      <c r="D746" s="294" t="s">
        <v>28</v>
      </c>
      <c r="E746" s="313">
        <v>1</v>
      </c>
      <c r="F746" s="305">
        <v>0</v>
      </c>
      <c r="G746" s="305">
        <f t="shared" si="0"/>
        <v>0</v>
      </c>
      <c r="H746" s="18"/>
      <c r="I746" s="11"/>
      <c r="J746" s="11"/>
      <c r="K746" s="131"/>
      <c r="L746" s="2"/>
    </row>
    <row r="747" spans="1:12" x14ac:dyDescent="0.25">
      <c r="A747" s="5"/>
      <c r="B747" s="92" t="s">
        <v>20</v>
      </c>
      <c r="C747" s="304" t="s">
        <v>69</v>
      </c>
      <c r="D747" s="294" t="s">
        <v>28</v>
      </c>
      <c r="E747" s="313">
        <v>1</v>
      </c>
      <c r="F747" s="305">
        <v>0</v>
      </c>
      <c r="G747" s="305">
        <f t="shared" si="0"/>
        <v>0</v>
      </c>
      <c r="H747" s="18"/>
      <c r="I747" s="11"/>
      <c r="J747" s="11"/>
      <c r="K747" s="131"/>
      <c r="L747" s="2"/>
    </row>
    <row r="748" spans="1:12" ht="15.95" customHeight="1" x14ac:dyDescent="0.25">
      <c r="A748" s="5"/>
      <c r="B748" s="92" t="s">
        <v>22</v>
      </c>
      <c r="C748" s="304" t="s">
        <v>70</v>
      </c>
      <c r="D748" s="294" t="s">
        <v>28</v>
      </c>
      <c r="E748" s="313">
        <v>1</v>
      </c>
      <c r="F748" s="305">
        <v>0</v>
      </c>
      <c r="G748" s="305">
        <f t="shared" si="0"/>
        <v>0</v>
      </c>
      <c r="H748" s="18"/>
      <c r="I748" s="11"/>
      <c r="J748" s="11"/>
      <c r="K748" s="131"/>
      <c r="L748" s="2"/>
    </row>
    <row r="749" spans="1:12" hidden="1" x14ac:dyDescent="0.25">
      <c r="A749" s="5"/>
      <c r="B749" s="92"/>
      <c r="C749" s="224"/>
      <c r="D749" s="303"/>
      <c r="E749" s="309"/>
      <c r="F749" s="320"/>
      <c r="G749" s="264"/>
      <c r="H749" s="18"/>
      <c r="I749" s="11"/>
      <c r="J749" s="11"/>
      <c r="K749" s="131"/>
      <c r="L749" s="2"/>
    </row>
    <row r="750" spans="1:12" x14ac:dyDescent="0.25">
      <c r="A750" s="5"/>
      <c r="B750" s="92" t="s">
        <v>23</v>
      </c>
      <c r="C750" s="304" t="s">
        <v>71</v>
      </c>
      <c r="D750" s="294" t="s">
        <v>28</v>
      </c>
      <c r="E750" s="313">
        <v>15</v>
      </c>
      <c r="F750" s="305">
        <v>0</v>
      </c>
      <c r="G750" s="305">
        <f t="shared" si="0"/>
        <v>0</v>
      </c>
      <c r="H750" s="18"/>
      <c r="I750" s="11"/>
      <c r="J750" s="11"/>
      <c r="K750" s="131"/>
      <c r="L750" s="5"/>
    </row>
    <row r="751" spans="1:12" x14ac:dyDescent="0.25">
      <c r="A751" s="5"/>
      <c r="B751" s="92"/>
      <c r="C751" s="224"/>
      <c r="D751" s="303"/>
      <c r="E751" s="309"/>
      <c r="F751" s="320"/>
      <c r="G751" s="264"/>
      <c r="H751" s="18"/>
      <c r="I751" s="11"/>
      <c r="J751" s="11"/>
      <c r="K751" s="131"/>
      <c r="L751" s="5"/>
    </row>
    <row r="752" spans="1:12" hidden="1" x14ac:dyDescent="0.25">
      <c r="A752" s="5"/>
      <c r="B752" s="88"/>
      <c r="C752" s="42"/>
      <c r="D752" s="298"/>
      <c r="E752" s="300"/>
      <c r="F752" s="99"/>
      <c r="G752" s="99"/>
      <c r="H752" s="18"/>
      <c r="I752" s="11"/>
      <c r="J752" s="11"/>
      <c r="K752" s="140"/>
      <c r="L752" s="5"/>
    </row>
    <row r="753" spans="1:12" x14ac:dyDescent="0.25">
      <c r="A753" s="5"/>
      <c r="B753" s="96">
        <v>5</v>
      </c>
      <c r="C753" s="364" t="s">
        <v>72</v>
      </c>
      <c r="D753" s="355"/>
      <c r="E753" s="300"/>
      <c r="F753" s="99"/>
      <c r="G753" s="99"/>
      <c r="H753" s="104"/>
      <c r="I753" s="39"/>
      <c r="J753" s="39"/>
      <c r="K753" s="133"/>
      <c r="L753" s="5"/>
    </row>
    <row r="754" spans="1:12" ht="15" customHeight="1" x14ac:dyDescent="0.25">
      <c r="A754" s="5"/>
      <c r="B754" s="88"/>
      <c r="C754" s="364" t="s">
        <v>73</v>
      </c>
      <c r="D754" s="294" t="s">
        <v>335</v>
      </c>
      <c r="E754" s="313">
        <v>2.7</v>
      </c>
      <c r="F754" s="305">
        <v>0</v>
      </c>
      <c r="G754" s="305">
        <f>E754*F754</f>
        <v>0</v>
      </c>
      <c r="H754" s="15"/>
      <c r="I754" s="46"/>
      <c r="J754" s="46"/>
      <c r="K754" s="140"/>
      <c r="L754" s="5"/>
    </row>
    <row r="755" spans="1:12" ht="0.95" hidden="1" customHeight="1" x14ac:dyDescent="0.25">
      <c r="A755" s="5"/>
      <c r="B755" s="97"/>
      <c r="C755" s="335"/>
      <c r="D755" s="352"/>
      <c r="E755" s="207"/>
      <c r="F755" s="125"/>
      <c r="G755" s="125"/>
      <c r="H755" s="25"/>
      <c r="I755" s="121"/>
      <c r="J755" s="121"/>
      <c r="K755" s="140"/>
      <c r="L755" s="5"/>
    </row>
    <row r="756" spans="1:12" hidden="1" x14ac:dyDescent="0.25">
      <c r="A756" s="5"/>
      <c r="B756" s="96"/>
      <c r="C756" s="311"/>
      <c r="D756" s="355"/>
      <c r="E756" s="300"/>
      <c r="F756" s="99"/>
      <c r="G756" s="99"/>
      <c r="H756" s="15"/>
      <c r="I756" s="46"/>
      <c r="J756" s="46"/>
      <c r="K756" s="133"/>
      <c r="L756" s="5"/>
    </row>
    <row r="757" spans="1:12" hidden="1" x14ac:dyDescent="0.25">
      <c r="A757" s="5"/>
      <c r="B757" s="96"/>
      <c r="C757" s="311"/>
      <c r="D757" s="303"/>
      <c r="E757" s="309"/>
      <c r="F757" s="320"/>
      <c r="G757" s="264"/>
      <c r="H757" s="15"/>
      <c r="I757" s="46"/>
      <c r="J757" s="46"/>
      <c r="K757" s="140"/>
      <c r="L757" s="5"/>
    </row>
    <row r="758" spans="1:12" x14ac:dyDescent="0.25">
      <c r="A758" s="5"/>
      <c r="B758" s="97"/>
      <c r="C758" s="335"/>
      <c r="D758" s="352"/>
      <c r="E758" s="207"/>
      <c r="F758" s="125"/>
      <c r="G758" s="125"/>
      <c r="H758" s="25"/>
      <c r="I758" s="121"/>
      <c r="J758" s="121"/>
      <c r="K758" s="140"/>
      <c r="L758" s="5"/>
    </row>
    <row r="759" spans="1:12" ht="25.5" x14ac:dyDescent="0.25">
      <c r="A759" s="5"/>
      <c r="B759" s="96">
        <v>6</v>
      </c>
      <c r="C759" s="364" t="s">
        <v>526</v>
      </c>
      <c r="D759" s="354"/>
      <c r="E759" s="300"/>
      <c r="F759" s="99"/>
      <c r="G759" s="99"/>
      <c r="H759" s="15"/>
      <c r="I759" s="46"/>
      <c r="J759" s="46"/>
      <c r="K759" s="133"/>
      <c r="L759" s="509"/>
    </row>
    <row r="760" spans="1:12" x14ac:dyDescent="0.25">
      <c r="A760" s="5"/>
      <c r="B760" s="94" t="s">
        <v>19</v>
      </c>
      <c r="C760" s="304" t="s">
        <v>336</v>
      </c>
      <c r="D760" s="294" t="s">
        <v>335</v>
      </c>
      <c r="E760" s="313">
        <v>44.5</v>
      </c>
      <c r="F760" s="305">
        <v>0</v>
      </c>
      <c r="G760" s="305">
        <f t="shared" ref="G760:G768" si="1">E760*F760</f>
        <v>0</v>
      </c>
      <c r="H760" s="104"/>
      <c r="I760" s="39"/>
      <c r="J760" s="39"/>
      <c r="K760" s="133"/>
      <c r="L760" s="509"/>
    </row>
    <row r="761" spans="1:12" ht="27" x14ac:dyDescent="0.25">
      <c r="A761" s="5"/>
      <c r="B761" s="94" t="s">
        <v>20</v>
      </c>
      <c r="C761" s="364" t="s">
        <v>520</v>
      </c>
      <c r="D761" s="294" t="s">
        <v>335</v>
      </c>
      <c r="E761" s="313">
        <v>2</v>
      </c>
      <c r="F761" s="305">
        <v>0</v>
      </c>
      <c r="G761" s="305">
        <f t="shared" si="1"/>
        <v>0</v>
      </c>
      <c r="H761" s="18"/>
      <c r="I761" s="11"/>
      <c r="J761" s="11"/>
      <c r="K761" s="131"/>
      <c r="L761" s="509"/>
    </row>
    <row r="762" spans="1:12" ht="52.5" x14ac:dyDescent="0.25">
      <c r="A762" s="5"/>
      <c r="B762" s="94" t="s">
        <v>22</v>
      </c>
      <c r="C762" s="14" t="s">
        <v>152</v>
      </c>
      <c r="D762" s="294" t="s">
        <v>216</v>
      </c>
      <c r="E762" s="313">
        <v>12</v>
      </c>
      <c r="F762" s="305">
        <v>0</v>
      </c>
      <c r="G762" s="305">
        <f t="shared" si="1"/>
        <v>0</v>
      </c>
      <c r="H762" s="18"/>
      <c r="I762" s="11"/>
      <c r="J762" s="11"/>
      <c r="K762" s="131"/>
      <c r="L762" s="509"/>
    </row>
    <row r="763" spans="1:12" ht="27" x14ac:dyDescent="0.25">
      <c r="A763" s="5"/>
      <c r="B763" s="94" t="s">
        <v>23</v>
      </c>
      <c r="C763" s="364" t="s">
        <v>337</v>
      </c>
      <c r="D763" s="294" t="s">
        <v>335</v>
      </c>
      <c r="E763" s="313">
        <v>2</v>
      </c>
      <c r="F763" s="305">
        <v>0</v>
      </c>
      <c r="G763" s="305">
        <f t="shared" si="1"/>
        <v>0</v>
      </c>
      <c r="H763" s="18"/>
      <c r="I763" s="11"/>
      <c r="J763" s="11"/>
      <c r="K763" s="133"/>
      <c r="L763" s="509"/>
    </row>
    <row r="764" spans="1:12" x14ac:dyDescent="0.25">
      <c r="A764" s="5"/>
      <c r="B764" s="94" t="s">
        <v>24</v>
      </c>
      <c r="C764" s="364" t="s">
        <v>338</v>
      </c>
      <c r="D764" s="294" t="s">
        <v>335</v>
      </c>
      <c r="E764" s="313">
        <v>44.5</v>
      </c>
      <c r="F764" s="305">
        <v>0</v>
      </c>
      <c r="G764" s="305">
        <f t="shared" si="1"/>
        <v>0</v>
      </c>
      <c r="H764" s="18"/>
      <c r="I764" s="11"/>
      <c r="J764" s="11"/>
      <c r="K764" s="133"/>
      <c r="L764" s="509"/>
    </row>
    <row r="765" spans="1:12" hidden="1" x14ac:dyDescent="0.25">
      <c r="A765" s="5"/>
      <c r="B765" s="94"/>
      <c r="C765" s="311"/>
      <c r="D765" s="303"/>
      <c r="E765" s="309"/>
      <c r="F765" s="320"/>
      <c r="G765" s="264"/>
      <c r="H765" s="18"/>
      <c r="I765" s="11"/>
      <c r="J765" s="11"/>
      <c r="K765" s="133"/>
      <c r="L765" s="509"/>
    </row>
    <row r="766" spans="1:12" hidden="1" x14ac:dyDescent="0.25">
      <c r="A766" s="5"/>
      <c r="B766" s="94"/>
      <c r="C766" s="311"/>
      <c r="D766" s="303"/>
      <c r="E766" s="309"/>
      <c r="F766" s="320"/>
      <c r="G766" s="264"/>
      <c r="H766" s="18"/>
      <c r="I766" s="11"/>
      <c r="J766" s="11"/>
      <c r="K766" s="133"/>
      <c r="L766" s="509"/>
    </row>
    <row r="767" spans="1:12" x14ac:dyDescent="0.25">
      <c r="A767" s="5"/>
      <c r="B767" s="94" t="s">
        <v>57</v>
      </c>
      <c r="C767" s="364" t="s">
        <v>137</v>
      </c>
      <c r="D767" s="294" t="s">
        <v>335</v>
      </c>
      <c r="E767" s="313">
        <v>56</v>
      </c>
      <c r="F767" s="281">
        <v>0</v>
      </c>
      <c r="G767" s="305">
        <f t="shared" si="1"/>
        <v>0</v>
      </c>
      <c r="H767" s="18"/>
      <c r="I767" s="11"/>
      <c r="J767" s="11"/>
      <c r="K767" s="133"/>
      <c r="L767" s="509"/>
    </row>
    <row r="768" spans="1:12" x14ac:dyDescent="0.25">
      <c r="A768" s="5"/>
      <c r="B768" s="94" t="s">
        <v>58</v>
      </c>
      <c r="C768" s="364" t="s">
        <v>138</v>
      </c>
      <c r="D768" s="294" t="s">
        <v>335</v>
      </c>
      <c r="E768" s="313">
        <v>5</v>
      </c>
      <c r="F768" s="281">
        <v>0</v>
      </c>
      <c r="G768" s="305">
        <f t="shared" si="1"/>
        <v>0</v>
      </c>
      <c r="H768" s="18"/>
      <c r="I768" s="11"/>
      <c r="J768" s="11"/>
      <c r="K768" s="133"/>
      <c r="L768" s="509"/>
    </row>
    <row r="769" spans="1:12" hidden="1" x14ac:dyDescent="0.25">
      <c r="A769" s="5"/>
      <c r="B769" s="94"/>
      <c r="C769" s="311"/>
      <c r="D769" s="303"/>
      <c r="E769" s="309"/>
      <c r="F769" s="324"/>
      <c r="G769" s="264"/>
      <c r="H769" s="18"/>
      <c r="I769" s="11"/>
      <c r="J769" s="11"/>
      <c r="K769" s="133"/>
      <c r="L769" s="509"/>
    </row>
    <row r="770" spans="1:12" x14ac:dyDescent="0.25">
      <c r="A770" s="5"/>
      <c r="B770" s="94" t="s">
        <v>59</v>
      </c>
      <c r="C770" s="387" t="s">
        <v>118</v>
      </c>
      <c r="D770" s="355"/>
      <c r="E770" s="300"/>
      <c r="F770" s="99"/>
      <c r="G770" s="99"/>
      <c r="H770" s="18"/>
      <c r="I770" s="11"/>
      <c r="J770" s="11"/>
      <c r="K770" s="133"/>
      <c r="L770" s="509"/>
    </row>
    <row r="771" spans="1:12" x14ac:dyDescent="0.25">
      <c r="A771" s="5"/>
      <c r="B771" s="94"/>
      <c r="C771" s="387" t="s">
        <v>119</v>
      </c>
      <c r="D771" s="299" t="s">
        <v>30</v>
      </c>
      <c r="E771" s="313">
        <v>10</v>
      </c>
      <c r="F771" s="305">
        <v>0</v>
      </c>
      <c r="G771" s="305">
        <f t="shared" ref="G771:G778" si="2">E771*F771</f>
        <v>0</v>
      </c>
      <c r="H771" s="18"/>
      <c r="I771" s="11"/>
      <c r="J771" s="11"/>
      <c r="K771" s="133"/>
      <c r="L771" s="509"/>
    </row>
    <row r="772" spans="1:12" hidden="1" x14ac:dyDescent="0.25">
      <c r="A772" s="5"/>
      <c r="B772" s="94"/>
      <c r="C772" s="387" t="s">
        <v>220</v>
      </c>
      <c r="D772" s="299" t="s">
        <v>30</v>
      </c>
      <c r="E772" s="313">
        <v>2</v>
      </c>
      <c r="F772" s="305">
        <v>0</v>
      </c>
      <c r="G772" s="305">
        <f t="shared" si="2"/>
        <v>0</v>
      </c>
      <c r="H772" s="18"/>
      <c r="I772" s="11"/>
      <c r="J772" s="11"/>
      <c r="K772" s="133"/>
      <c r="L772" s="509"/>
    </row>
    <row r="773" spans="1:12" hidden="1" x14ac:dyDescent="0.25">
      <c r="A773" s="5"/>
      <c r="B773" s="94"/>
      <c r="C773" s="353"/>
      <c r="D773" s="355"/>
      <c r="E773" s="309"/>
      <c r="F773" s="320"/>
      <c r="G773" s="264"/>
      <c r="H773" s="18"/>
      <c r="I773" s="11"/>
      <c r="J773" s="11"/>
      <c r="K773" s="134"/>
      <c r="L773" s="509"/>
    </row>
    <row r="774" spans="1:12" ht="0.95" hidden="1" customHeight="1" x14ac:dyDescent="0.25">
      <c r="A774" s="5"/>
      <c r="B774" s="94"/>
      <c r="C774" s="353"/>
      <c r="D774" s="355"/>
      <c r="E774" s="309"/>
      <c r="F774" s="320"/>
      <c r="G774" s="264"/>
      <c r="H774" s="18"/>
      <c r="I774" s="11"/>
      <c r="J774" s="11"/>
      <c r="K774" s="134"/>
      <c r="L774" s="509"/>
    </row>
    <row r="775" spans="1:12" hidden="1" x14ac:dyDescent="0.25">
      <c r="A775" s="5"/>
      <c r="B775" s="98"/>
      <c r="C775" s="224"/>
      <c r="D775" s="303"/>
      <c r="E775" s="309"/>
      <c r="F775" s="320"/>
      <c r="G775" s="264"/>
      <c r="H775" s="15"/>
      <c r="I775" s="46"/>
      <c r="J775" s="46"/>
      <c r="K775" s="134"/>
      <c r="L775" s="509"/>
    </row>
    <row r="776" spans="1:12" ht="25.5" x14ac:dyDescent="0.25">
      <c r="A776" s="5"/>
      <c r="B776" s="94" t="s">
        <v>60</v>
      </c>
      <c r="C776" s="304" t="s">
        <v>584</v>
      </c>
      <c r="D776" s="294" t="s">
        <v>335</v>
      </c>
      <c r="E776" s="313">
        <v>8</v>
      </c>
      <c r="F776" s="305">
        <v>0</v>
      </c>
      <c r="G776" s="305">
        <f t="shared" si="2"/>
        <v>0</v>
      </c>
      <c r="H776" s="18"/>
      <c r="I776" s="11"/>
      <c r="J776" s="11"/>
      <c r="K776" s="133"/>
      <c r="L776" s="509"/>
    </row>
    <row r="777" spans="1:12" x14ac:dyDescent="0.25">
      <c r="A777" s="5"/>
      <c r="B777" s="94" t="s">
        <v>61</v>
      </c>
      <c r="C777" s="304" t="s">
        <v>96</v>
      </c>
      <c r="D777" s="294" t="s">
        <v>335</v>
      </c>
      <c r="E777" s="313">
        <v>10</v>
      </c>
      <c r="F777" s="305">
        <v>0</v>
      </c>
      <c r="G777" s="305">
        <f t="shared" si="2"/>
        <v>0</v>
      </c>
      <c r="H777" s="18"/>
      <c r="I777" s="11"/>
      <c r="J777" s="11"/>
      <c r="K777" s="133"/>
      <c r="L777" s="509"/>
    </row>
    <row r="778" spans="1:12" x14ac:dyDescent="0.25">
      <c r="A778" s="5"/>
      <c r="B778" s="94" t="s">
        <v>62</v>
      </c>
      <c r="C778" s="304" t="s">
        <v>97</v>
      </c>
      <c r="D778" s="294" t="s">
        <v>335</v>
      </c>
      <c r="E778" s="313">
        <v>2</v>
      </c>
      <c r="F778" s="305">
        <v>0</v>
      </c>
      <c r="G778" s="305">
        <f t="shared" si="2"/>
        <v>0</v>
      </c>
      <c r="H778" s="18"/>
      <c r="I778" s="11"/>
      <c r="J778" s="11"/>
      <c r="K778" s="133"/>
      <c r="L778" s="509"/>
    </row>
    <row r="779" spans="1:12" x14ac:dyDescent="0.25">
      <c r="A779" s="5"/>
      <c r="B779" s="98" t="s">
        <v>85</v>
      </c>
      <c r="C779" s="304" t="s">
        <v>339</v>
      </c>
      <c r="D779" s="294" t="s">
        <v>335</v>
      </c>
      <c r="E779" s="313">
        <v>7</v>
      </c>
      <c r="F779" s="281">
        <v>0</v>
      </c>
      <c r="G779" s="305">
        <f>E779*F779</f>
        <v>0</v>
      </c>
      <c r="H779" s="18"/>
      <c r="I779" s="11"/>
      <c r="J779" s="11"/>
      <c r="K779" s="133"/>
      <c r="L779" s="509"/>
    </row>
    <row r="780" spans="1:12" ht="0.95" hidden="1" customHeight="1" x14ac:dyDescent="0.25">
      <c r="A780" s="5"/>
      <c r="B780" s="98"/>
      <c r="C780" s="224"/>
      <c r="D780" s="303"/>
      <c r="E780" s="309"/>
      <c r="F780" s="324"/>
      <c r="G780" s="264"/>
      <c r="H780" s="18"/>
      <c r="I780" s="11"/>
      <c r="J780" s="11"/>
      <c r="K780" s="133"/>
      <c r="L780" s="509"/>
    </row>
    <row r="781" spans="1:12" x14ac:dyDescent="0.25">
      <c r="A781" s="5"/>
      <c r="B781" s="98"/>
      <c r="C781" s="304"/>
      <c r="D781" s="294"/>
      <c r="E781" s="313"/>
      <c r="F781" s="281"/>
      <c r="G781" s="305"/>
      <c r="H781" s="15"/>
      <c r="I781" s="46"/>
      <c r="J781" s="46"/>
      <c r="K781" s="133"/>
      <c r="L781" s="509"/>
    </row>
    <row r="782" spans="1:12" x14ac:dyDescent="0.25">
      <c r="A782" s="5"/>
      <c r="B782" s="98"/>
      <c r="C782" s="14"/>
      <c r="D782" s="294"/>
      <c r="E782" s="300"/>
      <c r="F782" s="99"/>
      <c r="G782" s="99"/>
      <c r="H782" s="15"/>
      <c r="I782" s="46"/>
      <c r="J782" s="46"/>
      <c r="K782" s="133"/>
      <c r="L782" s="509"/>
    </row>
    <row r="783" spans="1:12" ht="63.75" x14ac:dyDescent="0.25">
      <c r="A783" s="5"/>
      <c r="B783" s="88">
        <v>7</v>
      </c>
      <c r="C783" s="127" t="s">
        <v>98</v>
      </c>
      <c r="D783" s="294"/>
      <c r="E783" s="300"/>
      <c r="F783" s="99"/>
      <c r="G783" s="99"/>
      <c r="H783" s="18"/>
      <c r="I783" s="11"/>
      <c r="J783" s="11"/>
      <c r="K783" s="155"/>
      <c r="L783" s="509"/>
    </row>
    <row r="784" spans="1:12" ht="25.5" x14ac:dyDescent="0.25">
      <c r="A784" s="5"/>
      <c r="B784" s="94" t="s">
        <v>19</v>
      </c>
      <c r="C784" s="14" t="s">
        <v>74</v>
      </c>
      <c r="D784" s="294" t="s">
        <v>30</v>
      </c>
      <c r="E784" s="538">
        <v>12</v>
      </c>
      <c r="F784" s="305">
        <v>0</v>
      </c>
      <c r="G784" s="305">
        <f>E784*F784</f>
        <v>0</v>
      </c>
      <c r="H784" s="104"/>
      <c r="I784" s="39"/>
      <c r="J784" s="39"/>
      <c r="K784" s="131"/>
      <c r="L784" s="509"/>
    </row>
    <row r="785" spans="1:12" x14ac:dyDescent="0.25">
      <c r="A785" s="5"/>
      <c r="B785" s="94"/>
      <c r="C785" s="14" t="s">
        <v>110</v>
      </c>
      <c r="D785" s="80"/>
      <c r="E785" s="180"/>
      <c r="F785" s="65"/>
      <c r="G785" s="65"/>
      <c r="H785" s="104"/>
      <c r="I785" s="39"/>
      <c r="J785" s="39"/>
      <c r="K785" s="131"/>
      <c r="L785" s="5"/>
    </row>
    <row r="786" spans="1:12" x14ac:dyDescent="0.25">
      <c r="A786" s="5"/>
      <c r="B786" s="94" t="s">
        <v>20</v>
      </c>
      <c r="C786" s="304" t="s">
        <v>75</v>
      </c>
      <c r="D786" s="294" t="s">
        <v>30</v>
      </c>
      <c r="E786" s="538">
        <v>1</v>
      </c>
      <c r="F786" s="305">
        <v>0</v>
      </c>
      <c r="G786" s="305">
        <f t="shared" ref="G786:G793" si="3">E786*F786</f>
        <v>0</v>
      </c>
      <c r="H786" s="18"/>
      <c r="I786" s="11"/>
      <c r="J786" s="11"/>
      <c r="K786" s="131"/>
      <c r="L786" s="5"/>
    </row>
    <row r="787" spans="1:12" ht="51" x14ac:dyDescent="0.25">
      <c r="A787" s="5"/>
      <c r="B787" s="94" t="s">
        <v>22</v>
      </c>
      <c r="C787" s="304" t="s">
        <v>340</v>
      </c>
      <c r="D787" s="294" t="s">
        <v>30</v>
      </c>
      <c r="E787" s="538">
        <v>1</v>
      </c>
      <c r="F787" s="305">
        <v>0</v>
      </c>
      <c r="G787" s="305">
        <f t="shared" si="3"/>
        <v>0</v>
      </c>
      <c r="H787" s="18"/>
      <c r="I787" s="11"/>
      <c r="J787" s="11"/>
      <c r="K787" s="131"/>
      <c r="L787" s="5"/>
    </row>
    <row r="788" spans="1:12" x14ac:dyDescent="0.25">
      <c r="A788" s="5"/>
      <c r="B788" s="94" t="s">
        <v>23</v>
      </c>
      <c r="C788" s="304" t="s">
        <v>76</v>
      </c>
      <c r="D788" s="294" t="s">
        <v>30</v>
      </c>
      <c r="E788" s="538">
        <v>12</v>
      </c>
      <c r="F788" s="305">
        <v>0</v>
      </c>
      <c r="G788" s="305">
        <f t="shared" si="3"/>
        <v>0</v>
      </c>
      <c r="H788" s="18"/>
      <c r="I788" s="11"/>
      <c r="J788" s="11"/>
      <c r="K788" s="131"/>
      <c r="L788" s="5"/>
    </row>
    <row r="789" spans="1:12" x14ac:dyDescent="0.25">
      <c r="A789" s="5"/>
      <c r="B789" s="94" t="s">
        <v>24</v>
      </c>
      <c r="C789" s="304" t="s">
        <v>77</v>
      </c>
      <c r="D789" s="294" t="s">
        <v>30</v>
      </c>
      <c r="E789" s="538">
        <v>10</v>
      </c>
      <c r="F789" s="305">
        <v>0</v>
      </c>
      <c r="G789" s="305">
        <f t="shared" si="3"/>
        <v>0</v>
      </c>
      <c r="H789" s="18"/>
      <c r="I789" s="11"/>
      <c r="J789" s="11"/>
      <c r="K789" s="131"/>
      <c r="L789" s="5"/>
    </row>
    <row r="790" spans="1:12" x14ac:dyDescent="0.25">
      <c r="A790" s="5"/>
      <c r="B790" s="94" t="s">
        <v>57</v>
      </c>
      <c r="C790" s="304" t="s">
        <v>78</v>
      </c>
      <c r="D790" s="294" t="s">
        <v>30</v>
      </c>
      <c r="E790" s="538">
        <v>6</v>
      </c>
      <c r="F790" s="305">
        <v>0</v>
      </c>
      <c r="G790" s="305">
        <f t="shared" si="3"/>
        <v>0</v>
      </c>
      <c r="H790" s="18"/>
      <c r="I790" s="11"/>
      <c r="J790" s="11"/>
      <c r="K790" s="131"/>
      <c r="L790" s="5"/>
    </row>
    <row r="791" spans="1:12" x14ac:dyDescent="0.25">
      <c r="A791" s="5"/>
      <c r="B791" s="94" t="s">
        <v>58</v>
      </c>
      <c r="C791" s="304" t="s">
        <v>79</v>
      </c>
      <c r="D791" s="294" t="s">
        <v>30</v>
      </c>
      <c r="E791" s="538">
        <v>1</v>
      </c>
      <c r="F791" s="305">
        <v>0</v>
      </c>
      <c r="G791" s="305">
        <f t="shared" si="3"/>
        <v>0</v>
      </c>
      <c r="H791" s="18"/>
      <c r="I791" s="11"/>
      <c r="J791" s="11"/>
      <c r="K791" s="133"/>
      <c r="L791" s="5"/>
    </row>
    <row r="792" spans="1:12" ht="25.5" x14ac:dyDescent="0.25">
      <c r="A792" s="5"/>
      <c r="B792" s="94" t="s">
        <v>59</v>
      </c>
      <c r="C792" s="304" t="s">
        <v>80</v>
      </c>
      <c r="D792" s="294" t="s">
        <v>30</v>
      </c>
      <c r="E792" s="538">
        <v>25</v>
      </c>
      <c r="F792" s="305">
        <v>0</v>
      </c>
      <c r="G792" s="305">
        <f t="shared" si="3"/>
        <v>0</v>
      </c>
      <c r="H792" s="18"/>
      <c r="I792" s="11"/>
      <c r="J792" s="11"/>
      <c r="K792" s="133"/>
      <c r="L792" s="5"/>
    </row>
    <row r="793" spans="1:12" ht="25.5" x14ac:dyDescent="0.25">
      <c r="A793" s="5"/>
      <c r="B793" s="94" t="s">
        <v>60</v>
      </c>
      <c r="C793" s="304" t="s">
        <v>81</v>
      </c>
      <c r="D793" s="294" t="s">
        <v>30</v>
      </c>
      <c r="E793" s="514">
        <v>1</v>
      </c>
      <c r="F793" s="281">
        <v>0</v>
      </c>
      <c r="G793" s="281">
        <f t="shared" si="3"/>
        <v>0</v>
      </c>
      <c r="H793" s="18"/>
      <c r="I793" s="11"/>
      <c r="J793" s="11"/>
      <c r="K793" s="131"/>
      <c r="L793" s="5"/>
    </row>
    <row r="794" spans="1:12" x14ac:dyDescent="0.25">
      <c r="A794" s="5"/>
      <c r="B794" s="94"/>
      <c r="C794" s="304" t="s">
        <v>111</v>
      </c>
      <c r="D794" s="294"/>
      <c r="E794" s="360"/>
      <c r="F794" s="259"/>
      <c r="G794" s="259"/>
      <c r="H794" s="18"/>
      <c r="I794" s="11"/>
      <c r="J794" s="11"/>
      <c r="K794" s="131"/>
      <c r="L794" s="5"/>
    </row>
    <row r="795" spans="1:12" x14ac:dyDescent="0.25">
      <c r="A795" s="5"/>
      <c r="B795" s="94" t="s">
        <v>61</v>
      </c>
      <c r="C795" s="14" t="s">
        <v>82</v>
      </c>
      <c r="D795" s="294"/>
      <c r="E795" s="309"/>
      <c r="F795" s="320"/>
      <c r="G795" s="264"/>
      <c r="H795" s="18"/>
      <c r="I795" s="11"/>
      <c r="J795" s="11"/>
      <c r="K795" s="133"/>
      <c r="L795" s="5"/>
    </row>
    <row r="796" spans="1:12" x14ac:dyDescent="0.25">
      <c r="A796" s="5"/>
      <c r="B796" s="94"/>
      <c r="C796" s="304" t="s">
        <v>83</v>
      </c>
      <c r="D796" s="294" t="s">
        <v>30</v>
      </c>
      <c r="E796" s="313">
        <v>1</v>
      </c>
      <c r="F796" s="305">
        <v>0</v>
      </c>
      <c r="G796" s="305">
        <f t="shared" ref="G796:G802" si="4">E796*F796</f>
        <v>0</v>
      </c>
      <c r="H796" s="18"/>
      <c r="I796" s="11"/>
      <c r="J796" s="11"/>
      <c r="K796" s="131"/>
      <c r="L796" s="5"/>
    </row>
    <row r="797" spans="1:12" x14ac:dyDescent="0.25">
      <c r="A797" s="5"/>
      <c r="B797" s="94"/>
      <c r="C797" s="14" t="s">
        <v>84</v>
      </c>
      <c r="D797" s="294" t="s">
        <v>30</v>
      </c>
      <c r="E797" s="313">
        <v>1</v>
      </c>
      <c r="F797" s="305">
        <v>0</v>
      </c>
      <c r="G797" s="305">
        <f t="shared" si="4"/>
        <v>0</v>
      </c>
      <c r="H797" s="18"/>
      <c r="I797" s="11"/>
      <c r="J797" s="11"/>
      <c r="K797" s="131"/>
      <c r="L797" s="5"/>
    </row>
    <row r="798" spans="1:12" x14ac:dyDescent="0.25">
      <c r="A798" s="5"/>
      <c r="B798" s="94" t="s">
        <v>62</v>
      </c>
      <c r="C798" s="304" t="s">
        <v>140</v>
      </c>
      <c r="D798" s="299" t="s">
        <v>30</v>
      </c>
      <c r="E798" s="313">
        <v>1</v>
      </c>
      <c r="F798" s="305">
        <v>0</v>
      </c>
      <c r="G798" s="305">
        <f t="shared" si="4"/>
        <v>0</v>
      </c>
      <c r="H798" s="18"/>
      <c r="I798" s="11"/>
      <c r="J798" s="11"/>
      <c r="K798" s="108"/>
      <c r="L798" s="5"/>
    </row>
    <row r="799" spans="1:12" x14ac:dyDescent="0.25">
      <c r="A799" s="5"/>
      <c r="B799" s="94" t="s">
        <v>85</v>
      </c>
      <c r="C799" s="304" t="s">
        <v>86</v>
      </c>
      <c r="D799" s="299" t="s">
        <v>30</v>
      </c>
      <c r="E799" s="313">
        <v>1</v>
      </c>
      <c r="F799" s="305">
        <v>0</v>
      </c>
      <c r="G799" s="305">
        <f t="shared" si="4"/>
        <v>0</v>
      </c>
      <c r="H799" s="18"/>
      <c r="I799" s="11"/>
      <c r="J799" s="11"/>
      <c r="K799" s="108"/>
      <c r="L799" s="5"/>
    </row>
    <row r="800" spans="1:12" x14ac:dyDescent="0.25">
      <c r="A800" s="5"/>
      <c r="B800" s="94" t="s">
        <v>88</v>
      </c>
      <c r="C800" s="304" t="s">
        <v>87</v>
      </c>
      <c r="D800" s="299" t="s">
        <v>30</v>
      </c>
      <c r="E800" s="313">
        <v>1</v>
      </c>
      <c r="F800" s="305">
        <v>0</v>
      </c>
      <c r="G800" s="305">
        <f t="shared" si="4"/>
        <v>0</v>
      </c>
      <c r="H800" s="18"/>
      <c r="I800" s="11"/>
      <c r="J800" s="11"/>
      <c r="K800" s="108"/>
      <c r="L800" s="5"/>
    </row>
    <row r="801" spans="1:12" x14ac:dyDescent="0.25">
      <c r="A801" s="5"/>
      <c r="B801" s="94"/>
      <c r="C801" s="304" t="s">
        <v>106</v>
      </c>
      <c r="D801" s="299" t="s">
        <v>30</v>
      </c>
      <c r="E801" s="514">
        <v>1</v>
      </c>
      <c r="F801" s="281">
        <v>0</v>
      </c>
      <c r="G801" s="281">
        <f t="shared" si="4"/>
        <v>0</v>
      </c>
      <c r="H801" s="18"/>
      <c r="I801" s="11"/>
      <c r="J801" s="11"/>
      <c r="K801" s="108"/>
      <c r="L801" s="5"/>
    </row>
    <row r="802" spans="1:12" x14ac:dyDescent="0.25">
      <c r="A802" s="5"/>
      <c r="B802" s="94" t="s">
        <v>90</v>
      </c>
      <c r="C802" s="304" t="s">
        <v>89</v>
      </c>
      <c r="D802" s="299" t="s">
        <v>30</v>
      </c>
      <c r="E802" s="313">
        <v>1</v>
      </c>
      <c r="F802" s="305">
        <v>0</v>
      </c>
      <c r="G802" s="305">
        <f t="shared" si="4"/>
        <v>0</v>
      </c>
      <c r="H802" s="18"/>
      <c r="I802" s="11"/>
      <c r="J802" s="11"/>
      <c r="K802" s="108"/>
      <c r="L802" s="5"/>
    </row>
    <row r="803" spans="1:12" x14ac:dyDescent="0.25">
      <c r="A803" s="5"/>
      <c r="B803" s="94" t="s">
        <v>129</v>
      </c>
      <c r="C803" s="304" t="s">
        <v>197</v>
      </c>
      <c r="D803" s="355"/>
      <c r="E803" s="325"/>
      <c r="F803" s="324"/>
      <c r="G803" s="277"/>
      <c r="H803" s="18"/>
      <c r="I803" s="11"/>
      <c r="J803" s="11"/>
      <c r="K803" s="108"/>
      <c r="L803" s="5"/>
    </row>
    <row r="804" spans="1:12" ht="25.5" x14ac:dyDescent="0.25">
      <c r="A804" s="5"/>
      <c r="B804" s="94" t="s">
        <v>91</v>
      </c>
      <c r="C804" s="194" t="s">
        <v>586</v>
      </c>
      <c r="D804" s="539"/>
      <c r="E804" s="543"/>
      <c r="F804" s="540"/>
      <c r="G804" s="540"/>
      <c r="H804" s="18"/>
      <c r="I804" s="11"/>
      <c r="J804" s="11"/>
      <c r="K804" s="108"/>
      <c r="L804" s="5"/>
    </row>
    <row r="805" spans="1:12" x14ac:dyDescent="0.25">
      <c r="A805" s="5"/>
      <c r="B805" s="96"/>
      <c r="C805" s="14"/>
      <c r="D805" s="299"/>
      <c r="E805" s="300"/>
      <c r="F805" s="99"/>
      <c r="G805" s="109"/>
      <c r="H805" s="18"/>
      <c r="I805" s="11"/>
      <c r="J805" s="11"/>
      <c r="K805" s="140"/>
      <c r="L805" s="5"/>
    </row>
    <row r="806" spans="1:12" x14ac:dyDescent="0.25">
      <c r="A806" s="5"/>
      <c r="B806" s="88">
        <v>8</v>
      </c>
      <c r="C806" s="7" t="s">
        <v>63</v>
      </c>
      <c r="D806" s="299"/>
      <c r="E806" s="301"/>
      <c r="F806" s="65"/>
      <c r="G806" s="109"/>
      <c r="H806" s="18"/>
      <c r="I806" s="11"/>
      <c r="J806" s="11"/>
      <c r="K806" s="140"/>
      <c r="L806" s="5"/>
    </row>
    <row r="807" spans="1:12" ht="25.5" x14ac:dyDescent="0.25">
      <c r="A807" s="5"/>
      <c r="B807" s="541" t="s">
        <v>19</v>
      </c>
      <c r="C807" s="194" t="s">
        <v>370</v>
      </c>
      <c r="D807" s="539" t="s">
        <v>25</v>
      </c>
      <c r="E807" s="543">
        <v>4</v>
      </c>
      <c r="F807" s="542">
        <v>0</v>
      </c>
      <c r="G807" s="542">
        <f t="shared" ref="G807:G815" si="5">E807*F807</f>
        <v>0</v>
      </c>
      <c r="H807" s="18"/>
      <c r="I807" s="11"/>
      <c r="J807" s="11"/>
      <c r="K807" s="108"/>
      <c r="L807" s="9"/>
    </row>
    <row r="808" spans="1:12" ht="25.5" x14ac:dyDescent="0.25">
      <c r="A808" s="5"/>
      <c r="B808" s="541" t="s">
        <v>20</v>
      </c>
      <c r="C808" s="194" t="s">
        <v>522</v>
      </c>
      <c r="D808" s="539" t="s">
        <v>25</v>
      </c>
      <c r="E808" s="543">
        <v>1</v>
      </c>
      <c r="F808" s="542">
        <v>0</v>
      </c>
      <c r="G808" s="542">
        <f t="shared" si="5"/>
        <v>0</v>
      </c>
      <c r="H808" s="18"/>
      <c r="I808" s="11"/>
      <c r="J808" s="11"/>
      <c r="K808" s="108"/>
      <c r="L808" s="9"/>
    </row>
    <row r="809" spans="1:12" x14ac:dyDescent="0.25">
      <c r="A809" s="5"/>
      <c r="B809" s="541" t="s">
        <v>22</v>
      </c>
      <c r="C809" s="194" t="s">
        <v>120</v>
      </c>
      <c r="D809" s="539" t="s">
        <v>25</v>
      </c>
      <c r="E809" s="543">
        <v>4</v>
      </c>
      <c r="F809" s="542">
        <v>0</v>
      </c>
      <c r="G809" s="542">
        <f t="shared" si="5"/>
        <v>0</v>
      </c>
      <c r="H809" s="18"/>
      <c r="I809" s="11"/>
      <c r="J809" s="11"/>
      <c r="K809" s="108"/>
      <c r="L809" s="9"/>
    </row>
    <row r="810" spans="1:12" x14ac:dyDescent="0.25">
      <c r="A810" s="5"/>
      <c r="B810" s="541" t="s">
        <v>23</v>
      </c>
      <c r="C810" s="194" t="s">
        <v>123</v>
      </c>
      <c r="D810" s="539" t="s">
        <v>30</v>
      </c>
      <c r="E810" s="543">
        <v>12</v>
      </c>
      <c r="F810" s="542">
        <v>0</v>
      </c>
      <c r="G810" s="542">
        <f t="shared" si="5"/>
        <v>0</v>
      </c>
      <c r="H810" s="18"/>
      <c r="I810" s="11"/>
      <c r="J810" s="11"/>
      <c r="K810" s="131"/>
      <c r="L810" s="9"/>
    </row>
    <row r="811" spans="1:12" x14ac:dyDescent="0.25">
      <c r="A811" s="5"/>
      <c r="B811" s="541" t="s">
        <v>24</v>
      </c>
      <c r="C811" s="194" t="s">
        <v>124</v>
      </c>
      <c r="D811" s="539" t="s">
        <v>30</v>
      </c>
      <c r="E811" s="543">
        <v>25</v>
      </c>
      <c r="F811" s="542">
        <v>0</v>
      </c>
      <c r="G811" s="542">
        <f t="shared" si="5"/>
        <v>0</v>
      </c>
      <c r="H811" s="18"/>
      <c r="I811" s="11"/>
      <c r="J811" s="11"/>
      <c r="K811" s="131"/>
      <c r="L811" s="9"/>
    </row>
    <row r="812" spans="1:12" x14ac:dyDescent="0.25">
      <c r="A812" s="5"/>
      <c r="B812" s="541" t="s">
        <v>57</v>
      </c>
      <c r="C812" s="194" t="s">
        <v>125</v>
      </c>
      <c r="D812" s="539" t="s">
        <v>30</v>
      </c>
      <c r="E812" s="543">
        <v>1</v>
      </c>
      <c r="F812" s="542">
        <v>0</v>
      </c>
      <c r="G812" s="542">
        <f t="shared" si="5"/>
        <v>0</v>
      </c>
      <c r="H812" s="18"/>
      <c r="I812" s="11"/>
      <c r="J812" s="11"/>
      <c r="K812" s="131"/>
      <c r="L812" s="9"/>
    </row>
    <row r="813" spans="1:12" x14ac:dyDescent="0.25">
      <c r="A813" s="5"/>
      <c r="B813" s="541" t="s">
        <v>58</v>
      </c>
      <c r="C813" s="194" t="s">
        <v>93</v>
      </c>
      <c r="D813" s="539" t="s">
        <v>30</v>
      </c>
      <c r="E813" s="543">
        <v>1</v>
      </c>
      <c r="F813" s="542">
        <v>0</v>
      </c>
      <c r="G813" s="542">
        <f t="shared" si="5"/>
        <v>0</v>
      </c>
      <c r="H813" s="18"/>
      <c r="I813" s="11"/>
      <c r="J813" s="11"/>
      <c r="K813" s="57"/>
      <c r="L813" s="9"/>
    </row>
    <row r="814" spans="1:12" x14ac:dyDescent="0.25">
      <c r="A814" s="5"/>
      <c r="B814" s="541" t="s">
        <v>59</v>
      </c>
      <c r="C814" s="194" t="s">
        <v>122</v>
      </c>
      <c r="D814" s="539" t="s">
        <v>30</v>
      </c>
      <c r="E814" s="543">
        <v>3</v>
      </c>
      <c r="F814" s="542">
        <v>0</v>
      </c>
      <c r="G814" s="542">
        <f t="shared" si="5"/>
        <v>0</v>
      </c>
      <c r="H814" s="18"/>
      <c r="I814" s="11"/>
      <c r="J814" s="11"/>
      <c r="K814" s="57"/>
      <c r="L814" s="9"/>
    </row>
    <row r="815" spans="1:12" x14ac:dyDescent="0.25">
      <c r="A815" s="5"/>
      <c r="B815" s="541" t="s">
        <v>60</v>
      </c>
      <c r="C815" s="194" t="s">
        <v>121</v>
      </c>
      <c r="D815" s="539" t="s">
        <v>25</v>
      </c>
      <c r="E815" s="543">
        <v>11</v>
      </c>
      <c r="F815" s="542">
        <v>0</v>
      </c>
      <c r="G815" s="542">
        <f t="shared" si="5"/>
        <v>0</v>
      </c>
      <c r="H815" s="18"/>
      <c r="I815" s="11"/>
      <c r="J815" s="11"/>
      <c r="K815" s="57"/>
      <c r="L815" s="9"/>
    </row>
    <row r="816" spans="1:12" x14ac:dyDescent="0.25">
      <c r="A816" s="5"/>
      <c r="B816" s="88"/>
      <c r="C816" s="8"/>
      <c r="D816" s="299"/>
      <c r="E816" s="180"/>
      <c r="F816" s="65"/>
      <c r="G816" s="109"/>
      <c r="H816" s="18"/>
      <c r="I816" s="11"/>
      <c r="J816" s="11"/>
      <c r="K816" s="57"/>
      <c r="L816" s="9"/>
    </row>
    <row r="817" spans="1:12" x14ac:dyDescent="0.25">
      <c r="A817" s="5"/>
      <c r="B817" s="88">
        <v>9</v>
      </c>
      <c r="C817" s="14" t="s">
        <v>219</v>
      </c>
      <c r="D817" s="299" t="s">
        <v>25</v>
      </c>
      <c r="E817" s="266">
        <v>0.1</v>
      </c>
      <c r="F817" s="351">
        <f>SUM(G732:G815)</f>
        <v>0</v>
      </c>
      <c r="G817" s="305">
        <f>E817*F817</f>
        <v>0</v>
      </c>
      <c r="H817" s="18"/>
      <c r="I817" s="11"/>
      <c r="J817" s="11"/>
      <c r="K817" s="135"/>
      <c r="L817" s="9"/>
    </row>
    <row r="818" spans="1:12" x14ac:dyDescent="0.25">
      <c r="A818" s="5"/>
      <c r="B818" s="88"/>
      <c r="C818" s="14"/>
      <c r="D818" s="299"/>
      <c r="E818" s="180"/>
      <c r="F818" s="65"/>
      <c r="G818" s="109"/>
      <c r="H818" s="18"/>
      <c r="I818" s="11"/>
      <c r="J818" s="11"/>
      <c r="K818" s="57"/>
      <c r="L818" s="9"/>
    </row>
    <row r="819" spans="1:12" ht="45.95" customHeight="1" x14ac:dyDescent="0.25">
      <c r="A819" s="5"/>
      <c r="B819" s="88">
        <v>10</v>
      </c>
      <c r="C819" s="14" t="s">
        <v>521</v>
      </c>
      <c r="D819" s="299" t="s">
        <v>25</v>
      </c>
      <c r="E819" s="313">
        <v>1</v>
      </c>
      <c r="F819" s="305">
        <v>0</v>
      </c>
      <c r="G819" s="305">
        <f>E819*F819</f>
        <v>0</v>
      </c>
      <c r="H819" s="18"/>
      <c r="I819" s="11"/>
      <c r="J819" s="11"/>
      <c r="K819" s="57"/>
      <c r="L819" s="9"/>
    </row>
    <row r="820" spans="1:12" x14ac:dyDescent="0.25">
      <c r="A820" s="5"/>
      <c r="B820" s="88"/>
      <c r="C820" s="14"/>
      <c r="D820" s="299"/>
      <c r="E820" s="180"/>
      <c r="F820" s="65"/>
      <c r="G820" s="109"/>
      <c r="H820" s="18"/>
      <c r="I820" s="11"/>
      <c r="J820" s="11"/>
      <c r="K820" s="57"/>
      <c r="L820" s="10"/>
    </row>
    <row r="821" spans="1:12" ht="25.5" x14ac:dyDescent="0.25">
      <c r="A821" s="5"/>
      <c r="B821" s="88">
        <v>11</v>
      </c>
      <c r="C821" s="14" t="s">
        <v>587</v>
      </c>
      <c r="D821" s="282" t="s">
        <v>25</v>
      </c>
      <c r="E821" s="313">
        <v>1</v>
      </c>
      <c r="F821" s="305">
        <v>0</v>
      </c>
      <c r="G821" s="305">
        <f>E821*F821</f>
        <v>0</v>
      </c>
      <c r="H821" s="18"/>
      <c r="I821" s="11"/>
      <c r="J821" s="11"/>
      <c r="K821" s="57"/>
      <c r="L821" s="9"/>
    </row>
    <row r="822" spans="1:12" x14ac:dyDescent="0.25">
      <c r="A822" s="5"/>
      <c r="B822" s="88"/>
      <c r="C822" s="14"/>
      <c r="D822" s="282"/>
      <c r="E822" s="313"/>
      <c r="F822" s="305"/>
      <c r="G822" s="305"/>
      <c r="H822" s="18"/>
      <c r="I822" s="11"/>
      <c r="J822" s="11"/>
      <c r="K822" s="57"/>
      <c r="L822" s="9"/>
    </row>
    <row r="823" spans="1:12" ht="25.5" x14ac:dyDescent="0.25">
      <c r="A823" s="5"/>
      <c r="B823" s="88">
        <v>12</v>
      </c>
      <c r="C823" s="14" t="s">
        <v>253</v>
      </c>
      <c r="D823" s="282" t="s">
        <v>25</v>
      </c>
      <c r="E823" s="313">
        <v>1</v>
      </c>
      <c r="F823" s="305">
        <v>0</v>
      </c>
      <c r="G823" s="305">
        <f>E823*F823</f>
        <v>0</v>
      </c>
      <c r="H823" s="18"/>
      <c r="I823" s="11"/>
      <c r="J823" s="11"/>
      <c r="K823" s="57"/>
      <c r="L823" s="9"/>
    </row>
    <row r="824" spans="1:12" x14ac:dyDescent="0.25">
      <c r="A824" s="5"/>
      <c r="B824" s="88"/>
      <c r="C824" s="14"/>
      <c r="D824" s="282"/>
      <c r="E824" s="313"/>
      <c r="F824" s="305"/>
      <c r="G824" s="305"/>
      <c r="H824" s="18"/>
      <c r="I824" s="11"/>
      <c r="J824" s="11"/>
      <c r="K824" s="57"/>
      <c r="L824" s="9"/>
    </row>
    <row r="825" spans="1:12" ht="51" x14ac:dyDescent="0.25">
      <c r="A825" s="5"/>
      <c r="B825" s="88">
        <v>13</v>
      </c>
      <c r="C825" s="516" t="s">
        <v>528</v>
      </c>
      <c r="D825" s="296" t="s">
        <v>25</v>
      </c>
      <c r="E825" s="313">
        <v>1</v>
      </c>
      <c r="F825" s="386">
        <v>0</v>
      </c>
      <c r="G825" s="305">
        <f>E825*F825</f>
        <v>0</v>
      </c>
      <c r="H825" s="18"/>
      <c r="I825" s="11"/>
      <c r="J825" s="11"/>
      <c r="K825" s="57"/>
      <c r="L825" s="9"/>
    </row>
    <row r="826" spans="1:12" x14ac:dyDescent="0.25">
      <c r="A826" s="5"/>
      <c r="B826" s="88"/>
      <c r="C826" s="14"/>
      <c r="D826" s="78"/>
      <c r="E826" s="15"/>
      <c r="F826" s="99"/>
      <c r="G826" s="99"/>
      <c r="H826" s="18"/>
      <c r="I826" s="11"/>
      <c r="J826" s="11"/>
      <c r="K826" s="57"/>
      <c r="L826" s="2"/>
    </row>
    <row r="827" spans="1:12" ht="15.75" thickBot="1" x14ac:dyDescent="0.3">
      <c r="A827" s="5"/>
      <c r="B827" s="95"/>
      <c r="C827" s="70" t="s">
        <v>195</v>
      </c>
      <c r="D827" s="82"/>
      <c r="E827" s="71"/>
      <c r="F827" s="72"/>
      <c r="G827" s="265">
        <f>SUM(G730:G825)</f>
        <v>0</v>
      </c>
      <c r="H827" s="136"/>
      <c r="I827" s="16"/>
      <c r="J827" s="16"/>
      <c r="K827" s="60"/>
      <c r="L827" s="10"/>
    </row>
    <row r="828" spans="1:12" ht="15.75" thickTop="1" x14ac:dyDescent="0.25">
      <c r="A828" s="5"/>
      <c r="B828" s="96"/>
      <c r="C828" s="7"/>
      <c r="D828" s="78"/>
      <c r="E828" s="1"/>
      <c r="F828" s="163"/>
      <c r="G828" s="99"/>
      <c r="H828" s="18"/>
      <c r="I828" s="11"/>
      <c r="J828" s="11"/>
      <c r="K828" s="57"/>
      <c r="L828" s="2"/>
    </row>
    <row r="829" spans="1:12" x14ac:dyDescent="0.25">
      <c r="A829" s="5"/>
      <c r="B829" s="96"/>
      <c r="C829" s="7"/>
      <c r="D829" s="78"/>
      <c r="E829" s="1"/>
      <c r="F829" s="163"/>
      <c r="G829" s="99"/>
      <c r="H829" s="18"/>
      <c r="I829" s="11"/>
      <c r="J829" s="11"/>
      <c r="K829" s="57"/>
      <c r="L829" s="2"/>
    </row>
    <row r="830" spans="1:12" x14ac:dyDescent="0.25">
      <c r="A830" s="5"/>
      <c r="B830" s="96"/>
      <c r="C830" s="7"/>
      <c r="D830" s="78"/>
      <c r="E830" s="1"/>
      <c r="F830" s="163"/>
      <c r="G830" s="99"/>
      <c r="H830" s="18"/>
      <c r="I830" s="11"/>
      <c r="J830" s="11"/>
      <c r="K830" s="57"/>
      <c r="L830" s="2"/>
    </row>
    <row r="831" spans="1:12" x14ac:dyDescent="0.25">
      <c r="A831" s="25"/>
      <c r="B831" s="92"/>
      <c r="C831" s="25"/>
      <c r="D831" s="143"/>
      <c r="E831" s="144"/>
      <c r="F831" s="145"/>
      <c r="G831" s="145"/>
      <c r="H831" s="146"/>
      <c r="I831" s="147"/>
      <c r="J831" s="147"/>
      <c r="K831" s="148"/>
      <c r="L831" s="25"/>
    </row>
    <row r="832" spans="1:12" x14ac:dyDescent="0.25">
      <c r="A832" s="5"/>
      <c r="B832" s="93"/>
      <c r="C832" s="124"/>
      <c r="D832" s="84"/>
      <c r="E832" s="120"/>
      <c r="F832" s="125"/>
      <c r="G832" s="125"/>
      <c r="H832" s="30"/>
      <c r="I832" s="122"/>
      <c r="J832" s="122"/>
      <c r="K832" s="128"/>
      <c r="L832" s="5"/>
    </row>
    <row r="833" spans="1:12" x14ac:dyDescent="0.25">
      <c r="A833" s="5"/>
      <c r="B833" s="93"/>
      <c r="C833" s="123"/>
      <c r="D833" s="84"/>
      <c r="E833" s="120"/>
      <c r="F833" s="125"/>
      <c r="G833" s="125"/>
      <c r="H833" s="25"/>
      <c r="I833" s="120"/>
      <c r="J833" s="120"/>
      <c r="K833" s="128"/>
      <c r="L833" s="5"/>
    </row>
    <row r="834" spans="1:12" hidden="1" x14ac:dyDescent="0.25">
      <c r="A834" s="5"/>
      <c r="B834" s="93"/>
      <c r="C834" s="373"/>
      <c r="D834" s="292"/>
      <c r="E834" s="120"/>
      <c r="F834" s="125"/>
      <c r="G834" s="125"/>
      <c r="H834" s="25"/>
      <c r="I834" s="120"/>
      <c r="J834" s="120"/>
      <c r="K834" s="128"/>
      <c r="L834" s="5"/>
    </row>
    <row r="835" spans="1:12" hidden="1" x14ac:dyDescent="0.25">
      <c r="A835" s="5"/>
      <c r="B835" s="92"/>
      <c r="C835" s="374"/>
      <c r="D835" s="221"/>
      <c r="E835" s="567"/>
      <c r="F835" s="564"/>
      <c r="G835" s="561"/>
      <c r="H835" s="25"/>
      <c r="I835" s="120"/>
      <c r="J835" s="120"/>
      <c r="K835" s="128"/>
      <c r="L835" s="5"/>
    </row>
    <row r="836" spans="1:12" hidden="1" x14ac:dyDescent="0.25">
      <c r="A836" s="5"/>
      <c r="B836" s="92"/>
      <c r="C836" s="374"/>
      <c r="D836" s="221"/>
      <c r="E836" s="567"/>
      <c r="F836" s="564"/>
      <c r="G836" s="561"/>
      <c r="H836" s="25"/>
      <c r="I836" s="120"/>
      <c r="J836" s="120"/>
      <c r="K836" s="128"/>
      <c r="L836" s="5"/>
    </row>
    <row r="837" spans="1:12" hidden="1" x14ac:dyDescent="0.25">
      <c r="A837" s="5"/>
      <c r="B837" s="93"/>
      <c r="C837" s="373"/>
      <c r="D837" s="221"/>
      <c r="E837" s="190"/>
      <c r="F837" s="125"/>
      <c r="G837" s="125"/>
      <c r="H837" s="25"/>
      <c r="I837" s="120"/>
      <c r="J837" s="120"/>
      <c r="K837" s="128"/>
      <c r="L837" s="5"/>
    </row>
    <row r="838" spans="1:12" hidden="1" x14ac:dyDescent="0.25">
      <c r="A838" s="5"/>
      <c r="B838" s="93"/>
      <c r="C838" s="232"/>
      <c r="D838" s="221"/>
      <c r="E838" s="567"/>
      <c r="F838" s="564"/>
      <c r="G838" s="561"/>
      <c r="H838" s="25"/>
      <c r="I838" s="121"/>
      <c r="J838" s="121"/>
      <c r="K838" s="164"/>
      <c r="L838" s="5"/>
    </row>
    <row r="839" spans="1:12" hidden="1" x14ac:dyDescent="0.25">
      <c r="A839" s="5"/>
      <c r="B839" s="93"/>
      <c r="C839" s="232"/>
      <c r="D839" s="221"/>
      <c r="E839" s="184"/>
      <c r="F839" s="125"/>
      <c r="G839" s="125"/>
      <c r="H839" s="25"/>
      <c r="I839" s="121"/>
      <c r="J839" s="121"/>
      <c r="K839" s="164"/>
      <c r="L839" s="5"/>
    </row>
    <row r="840" spans="1:12" hidden="1" x14ac:dyDescent="0.25">
      <c r="A840" s="5"/>
      <c r="B840" s="93"/>
      <c r="C840" s="232"/>
      <c r="D840" s="221"/>
      <c r="E840" s="567"/>
      <c r="F840" s="564"/>
      <c r="G840" s="561"/>
      <c r="H840" s="25"/>
      <c r="I840" s="121"/>
      <c r="J840" s="121"/>
      <c r="K840" s="164"/>
      <c r="L840" s="5"/>
    </row>
    <row r="841" spans="1:12" hidden="1" x14ac:dyDescent="0.25">
      <c r="A841" s="5"/>
      <c r="B841" s="93"/>
      <c r="C841" s="232"/>
      <c r="D841" s="221"/>
      <c r="E841" s="184"/>
      <c r="F841" s="125"/>
      <c r="G841" s="125"/>
      <c r="H841" s="25"/>
      <c r="I841" s="121"/>
      <c r="J841" s="121"/>
      <c r="K841" s="164"/>
      <c r="L841" s="5"/>
    </row>
    <row r="842" spans="1:12" hidden="1" x14ac:dyDescent="0.25">
      <c r="A842" s="5"/>
      <c r="B842" s="93"/>
      <c r="C842" s="232"/>
      <c r="D842" s="221"/>
      <c r="E842" s="567"/>
      <c r="F842" s="564"/>
      <c r="G842" s="561"/>
      <c r="H842" s="25"/>
      <c r="I842" s="121"/>
      <c r="J842" s="121"/>
      <c r="K842" s="164"/>
      <c r="L842" s="5"/>
    </row>
    <row r="843" spans="1:12" hidden="1" x14ac:dyDescent="0.25">
      <c r="A843" s="5"/>
      <c r="B843" s="93"/>
      <c r="C843" s="232"/>
      <c r="D843" s="221"/>
      <c r="E843" s="184"/>
      <c r="F843" s="125"/>
      <c r="G843" s="125"/>
      <c r="H843" s="25"/>
      <c r="I843" s="121"/>
      <c r="J843" s="121"/>
      <c r="K843" s="164"/>
      <c r="L843" s="5"/>
    </row>
    <row r="844" spans="1:12" hidden="1" x14ac:dyDescent="0.25">
      <c r="A844" s="5"/>
      <c r="B844" s="93"/>
      <c r="C844" s="232"/>
      <c r="D844" s="221"/>
      <c r="E844" s="567"/>
      <c r="F844" s="564"/>
      <c r="G844" s="561"/>
      <c r="H844" s="25"/>
      <c r="I844" s="121"/>
      <c r="J844" s="121"/>
      <c r="K844" s="164"/>
      <c r="L844" s="5"/>
    </row>
    <row r="845" spans="1:12" hidden="1" x14ac:dyDescent="0.25">
      <c r="A845" s="5"/>
      <c r="B845" s="93"/>
      <c r="C845" s="232"/>
      <c r="D845" s="221"/>
      <c r="E845" s="184"/>
      <c r="F845" s="125"/>
      <c r="G845" s="125"/>
      <c r="H845" s="25"/>
      <c r="I845" s="121"/>
      <c r="J845" s="121"/>
      <c r="K845" s="164"/>
      <c r="L845" s="5"/>
    </row>
    <row r="846" spans="1:12" hidden="1" x14ac:dyDescent="0.25">
      <c r="A846" s="5"/>
      <c r="B846" s="93"/>
      <c r="C846" s="217"/>
      <c r="D846" s="221"/>
      <c r="E846" s="567"/>
      <c r="F846" s="564"/>
      <c r="G846" s="561"/>
      <c r="H846" s="25"/>
      <c r="I846" s="121"/>
      <c r="J846" s="121"/>
      <c r="K846" s="164"/>
      <c r="L846" s="5"/>
    </row>
    <row r="847" spans="1:12" hidden="1" x14ac:dyDescent="0.25">
      <c r="A847" s="5"/>
      <c r="B847" s="93"/>
      <c r="C847" s="217"/>
      <c r="D847" s="221"/>
      <c r="E847" s="184"/>
      <c r="F847" s="125"/>
      <c r="G847" s="125"/>
      <c r="H847" s="25"/>
      <c r="I847" s="121"/>
      <c r="J847" s="121"/>
      <c r="K847" s="164"/>
      <c r="L847" s="5"/>
    </row>
    <row r="848" spans="1:12" hidden="1" x14ac:dyDescent="0.25">
      <c r="A848" s="5"/>
      <c r="B848" s="93"/>
      <c r="C848" s="217"/>
      <c r="D848" s="221"/>
      <c r="E848" s="567"/>
      <c r="F848" s="564"/>
      <c r="G848" s="561"/>
      <c r="H848" s="25"/>
      <c r="I848" s="121"/>
      <c r="J848" s="121"/>
      <c r="K848" s="164"/>
      <c r="L848" s="5"/>
    </row>
    <row r="849" spans="1:12" x14ac:dyDescent="0.25">
      <c r="A849" s="5"/>
      <c r="B849" s="93"/>
      <c r="C849" s="123"/>
      <c r="D849" s="84"/>
      <c r="E849" s="120"/>
      <c r="F849" s="125"/>
      <c r="G849" s="125"/>
      <c r="H849" s="25"/>
      <c r="I849" s="121"/>
      <c r="J849" s="121"/>
      <c r="K849" s="164"/>
      <c r="L849" s="5"/>
    </row>
    <row r="850" spans="1:12" x14ac:dyDescent="0.25">
      <c r="A850" s="5"/>
      <c r="B850" s="568"/>
      <c r="C850" s="8"/>
      <c r="D850" s="75"/>
      <c r="E850" s="6"/>
      <c r="F850" s="65"/>
      <c r="G850" s="253"/>
      <c r="H850" s="136"/>
      <c r="I850" s="16"/>
      <c r="J850" s="16"/>
      <c r="K850" s="60"/>
      <c r="L850" s="5"/>
    </row>
    <row r="851" spans="1:12" x14ac:dyDescent="0.25">
      <c r="A851" s="5"/>
      <c r="B851" s="568"/>
      <c r="C851" s="569"/>
      <c r="D851" s="570"/>
      <c r="E851" s="47"/>
      <c r="F851" s="571"/>
      <c r="G851" s="571"/>
      <c r="H851" s="129"/>
      <c r="I851" s="103"/>
      <c r="J851" s="103"/>
      <c r="K851" s="119"/>
      <c r="L851" s="5"/>
    </row>
    <row r="852" spans="1:12" x14ac:dyDescent="0.25">
      <c r="B852" s="495"/>
      <c r="C852" s="495"/>
      <c r="D852" s="495"/>
      <c r="E852" s="495"/>
      <c r="F852" s="495"/>
      <c r="G852" s="495"/>
    </row>
    <row r="853" spans="1:12" x14ac:dyDescent="0.25">
      <c r="B853" s="495"/>
      <c r="C853" s="495"/>
      <c r="D853" s="495"/>
      <c r="E853" s="495"/>
      <c r="F853" s="495"/>
      <c r="G853" s="495"/>
    </row>
    <row r="854" spans="1:12" x14ac:dyDescent="0.25">
      <c r="B854" s="496"/>
      <c r="C854" s="572"/>
      <c r="D854" s="495"/>
      <c r="E854" s="495"/>
      <c r="F854" s="495"/>
      <c r="G854" s="495"/>
    </row>
    <row r="855" spans="1:12" x14ac:dyDescent="0.25">
      <c r="B855" s="460"/>
      <c r="C855" s="460"/>
    </row>
    <row r="856" spans="1:12" x14ac:dyDescent="0.25">
      <c r="B856" s="392"/>
      <c r="C856" s="498"/>
      <c r="D856" s="203"/>
      <c r="E856" s="497"/>
      <c r="F856" s="459"/>
      <c r="G856" s="305"/>
    </row>
  </sheetData>
  <mergeCells count="16">
    <mergeCell ref="C17:L17"/>
    <mergeCell ref="B68:K68"/>
    <mergeCell ref="B236:K236"/>
    <mergeCell ref="L543:L559"/>
    <mergeCell ref="B576:K576"/>
    <mergeCell ref="C18:L18"/>
    <mergeCell ref="C19:L19"/>
    <mergeCell ref="C20:L20"/>
    <mergeCell ref="H31:K31"/>
    <mergeCell ref="E66:G66"/>
    <mergeCell ref="H66:K66"/>
    <mergeCell ref="C2:K2"/>
    <mergeCell ref="C3:K3"/>
    <mergeCell ref="C5:K5"/>
    <mergeCell ref="C12:K12"/>
    <mergeCell ref="C16:L16"/>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27"/>
  <sheetViews>
    <sheetView topLeftCell="A226" zoomScale="90" zoomScaleNormal="90" workbookViewId="0">
      <selection activeCell="C26" sqref="C26"/>
    </sheetView>
  </sheetViews>
  <sheetFormatPr defaultRowHeight="15" x14ac:dyDescent="0.25"/>
  <cols>
    <col min="1" max="2" width="3.42578125" customWidth="1"/>
    <col min="3" max="3" width="50.85546875" customWidth="1"/>
    <col min="4" max="4" width="7.28515625" customWidth="1"/>
    <col min="5" max="7" width="8.85546875" customWidth="1"/>
    <col min="8" max="9" width="11.42578125" customWidth="1"/>
    <col min="10" max="10" width="21.85546875" customWidth="1"/>
    <col min="11" max="256" width="11.42578125" customWidth="1"/>
  </cols>
  <sheetData>
    <row r="1" spans="1:12" x14ac:dyDescent="0.25">
      <c r="A1" s="5"/>
      <c r="B1" s="88"/>
      <c r="C1" s="116"/>
      <c r="D1" s="75"/>
      <c r="E1" s="6"/>
      <c r="F1" s="63"/>
      <c r="G1" s="64"/>
      <c r="H1" s="129"/>
      <c r="I1" s="3"/>
      <c r="J1" s="3"/>
      <c r="K1" s="119"/>
      <c r="L1" s="5"/>
    </row>
    <row r="2" spans="1:12" x14ac:dyDescent="0.25">
      <c r="A2" s="5"/>
      <c r="B2" s="88"/>
      <c r="C2" s="8"/>
      <c r="D2" s="75"/>
      <c r="E2" s="6"/>
      <c r="F2" s="63"/>
      <c r="G2" s="64"/>
      <c r="H2" s="129"/>
      <c r="I2" s="3"/>
      <c r="J2" s="3"/>
      <c r="K2" s="119"/>
      <c r="L2" s="5"/>
    </row>
    <row r="3" spans="1:12" x14ac:dyDescent="0.25">
      <c r="A3" s="5"/>
      <c r="B3" s="88"/>
      <c r="C3" s="8"/>
      <c r="D3" s="75"/>
      <c r="E3" s="6"/>
      <c r="F3" s="63"/>
      <c r="G3" s="64"/>
      <c r="H3" s="129"/>
      <c r="I3" s="3"/>
      <c r="J3" s="3"/>
      <c r="K3" s="119"/>
      <c r="L3" s="5"/>
    </row>
    <row r="4" spans="1:12" ht="18" x14ac:dyDescent="0.25">
      <c r="A4" s="5"/>
      <c r="B4" s="88"/>
      <c r="C4" s="687" t="s">
        <v>222</v>
      </c>
      <c r="D4" s="687"/>
      <c r="E4" s="687"/>
      <c r="F4" s="687"/>
      <c r="G4" s="687"/>
      <c r="H4" s="687"/>
      <c r="I4" s="687"/>
      <c r="J4" s="687"/>
      <c r="K4" s="687"/>
      <c r="L4" s="5"/>
    </row>
    <row r="5" spans="1:12" ht="18" x14ac:dyDescent="0.25">
      <c r="A5" s="5"/>
      <c r="B5" s="88"/>
      <c r="C5" s="687" t="s">
        <v>234</v>
      </c>
      <c r="D5" s="687"/>
      <c r="E5" s="687"/>
      <c r="F5" s="687"/>
      <c r="G5" s="687"/>
      <c r="H5" s="687"/>
      <c r="I5" s="687"/>
      <c r="J5" s="687"/>
      <c r="K5" s="687"/>
      <c r="L5" s="5"/>
    </row>
    <row r="6" spans="1:12" x14ac:dyDescent="0.25">
      <c r="A6" s="5"/>
      <c r="B6" s="88"/>
      <c r="C6" s="8"/>
      <c r="D6" s="75"/>
      <c r="E6" s="6"/>
      <c r="F6" s="63"/>
      <c r="G6" s="64"/>
      <c r="H6" s="129"/>
      <c r="I6" s="3"/>
      <c r="J6" s="3"/>
      <c r="K6" s="119"/>
      <c r="L6" s="5"/>
    </row>
    <row r="7" spans="1:12" x14ac:dyDescent="0.25">
      <c r="A7" s="5"/>
      <c r="B7" s="88"/>
      <c r="C7" s="688" t="s">
        <v>235</v>
      </c>
      <c r="D7" s="688"/>
      <c r="E7" s="688"/>
      <c r="F7" s="688"/>
      <c r="G7" s="688"/>
      <c r="H7" s="688"/>
      <c r="I7" s="688"/>
      <c r="J7" s="688"/>
      <c r="K7" s="688"/>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8" t="s">
        <v>192</v>
      </c>
      <c r="D12" s="75"/>
      <c r="E12" s="6"/>
      <c r="F12" s="63"/>
      <c r="G12" s="64"/>
      <c r="H12" s="129"/>
      <c r="I12" s="3"/>
      <c r="J12" s="3"/>
      <c r="K12" s="119"/>
      <c r="L12" s="5"/>
    </row>
    <row r="13" spans="1:12" x14ac:dyDescent="0.25">
      <c r="A13" s="5"/>
      <c r="B13" s="88"/>
      <c r="C13" s="8"/>
      <c r="D13" s="75"/>
      <c r="E13" s="6"/>
      <c r="F13" s="63"/>
      <c r="G13" s="64"/>
      <c r="H13" s="129"/>
      <c r="I13" s="3"/>
      <c r="J13" s="3"/>
      <c r="K13" s="119"/>
      <c r="L13" s="5"/>
    </row>
    <row r="14" spans="1:12" x14ac:dyDescent="0.25">
      <c r="A14" s="5"/>
      <c r="B14" s="88"/>
      <c r="C14" s="681" t="s">
        <v>193</v>
      </c>
      <c r="D14" s="681"/>
      <c r="E14" s="681"/>
      <c r="F14" s="681"/>
      <c r="G14" s="681"/>
      <c r="H14" s="681"/>
      <c r="I14" s="681"/>
      <c r="J14" s="681"/>
      <c r="K14" s="681"/>
      <c r="L14" s="5"/>
    </row>
    <row r="15" spans="1:12" x14ac:dyDescent="0.25">
      <c r="A15" s="5"/>
      <c r="B15" s="88"/>
      <c r="C15" s="8"/>
      <c r="D15" s="75"/>
      <c r="E15" s="6"/>
      <c r="F15" s="63"/>
      <c r="G15" s="64"/>
      <c r="H15" s="129"/>
      <c r="I15" s="3"/>
      <c r="J15" s="3"/>
      <c r="K15" s="119"/>
      <c r="L15" s="5"/>
    </row>
    <row r="16" spans="1:12" x14ac:dyDescent="0.25">
      <c r="A16" s="5"/>
      <c r="B16" s="88"/>
      <c r="C16" s="8" t="s">
        <v>422</v>
      </c>
      <c r="D16" s="75"/>
      <c r="E16" s="6"/>
      <c r="F16" s="63"/>
      <c r="G16" s="64"/>
      <c r="H16" s="129"/>
      <c r="I16" s="3"/>
      <c r="J16" s="3"/>
      <c r="K16" s="119"/>
      <c r="L16" s="5"/>
    </row>
    <row r="17" spans="1:12" x14ac:dyDescent="0.25">
      <c r="A17" s="5"/>
      <c r="B17" s="88"/>
      <c r="C17" s="8"/>
      <c r="D17" s="75"/>
      <c r="E17" s="6"/>
      <c r="F17" s="63"/>
      <c r="G17" s="64"/>
      <c r="H17" s="129"/>
      <c r="I17" s="3"/>
      <c r="J17" s="3"/>
      <c r="K17" s="119"/>
      <c r="L17" s="5"/>
    </row>
    <row r="18" spans="1:12" x14ac:dyDescent="0.25">
      <c r="A18" s="5"/>
      <c r="B18" s="117" t="s">
        <v>0</v>
      </c>
      <c r="C18" s="694" t="s">
        <v>529</v>
      </c>
      <c r="D18" s="695"/>
      <c r="E18" s="695"/>
      <c r="F18" s="695"/>
      <c r="G18" s="695"/>
      <c r="H18" s="695"/>
      <c r="I18" s="695"/>
      <c r="J18" s="695"/>
      <c r="K18" s="695"/>
      <c r="L18" s="695"/>
    </row>
    <row r="19" spans="1:12" ht="30" customHeight="1" x14ac:dyDescent="0.25">
      <c r="A19" s="5"/>
      <c r="B19" s="117" t="s">
        <v>0</v>
      </c>
      <c r="C19" s="693" t="s">
        <v>530</v>
      </c>
      <c r="D19" s="682"/>
      <c r="E19" s="682"/>
      <c r="F19" s="682"/>
      <c r="G19" s="682"/>
      <c r="H19" s="682"/>
      <c r="I19" s="682"/>
      <c r="J19" s="682"/>
      <c r="K19" s="682"/>
      <c r="L19" s="682"/>
    </row>
    <row r="20" spans="1:12" x14ac:dyDescent="0.25">
      <c r="A20" s="5"/>
      <c r="B20" s="117"/>
      <c r="C20" s="681"/>
      <c r="D20" s="681"/>
      <c r="E20" s="681"/>
      <c r="F20" s="681"/>
      <c r="G20" s="681"/>
      <c r="H20" s="681"/>
      <c r="I20" s="681"/>
      <c r="J20" s="681"/>
      <c r="K20" s="681"/>
      <c r="L20" s="681"/>
    </row>
    <row r="21" spans="1:12" x14ac:dyDescent="0.25">
      <c r="A21" s="5"/>
      <c r="B21" s="117"/>
      <c r="C21" s="682"/>
      <c r="D21" s="682"/>
      <c r="E21" s="682"/>
      <c r="F21" s="682"/>
      <c r="G21" s="682"/>
      <c r="H21" s="682"/>
      <c r="I21" s="682"/>
      <c r="J21" s="682"/>
      <c r="K21" s="682"/>
      <c r="L21" s="682"/>
    </row>
    <row r="22" spans="1:12" x14ac:dyDescent="0.25">
      <c r="A22" s="5"/>
      <c r="B22" s="117"/>
      <c r="C22" s="682"/>
      <c r="D22" s="682"/>
      <c r="E22" s="682"/>
      <c r="F22" s="682"/>
      <c r="G22" s="682"/>
      <c r="H22" s="682"/>
      <c r="I22" s="682"/>
      <c r="J22" s="682"/>
      <c r="K22" s="682"/>
      <c r="L22" s="682"/>
    </row>
    <row r="23" spans="1:12" ht="25.5" x14ac:dyDescent="0.25">
      <c r="A23" s="5"/>
      <c r="B23" s="117"/>
      <c r="C23" s="487" t="s">
        <v>418</v>
      </c>
      <c r="D23" s="75"/>
      <c r="E23" s="6"/>
      <c r="F23" s="63"/>
      <c r="G23" s="64"/>
      <c r="H23" s="129"/>
      <c r="I23" s="3"/>
      <c r="J23" s="3"/>
      <c r="K23" s="119"/>
      <c r="L23" s="5"/>
    </row>
    <row r="24" spans="1:12" x14ac:dyDescent="0.25">
      <c r="A24" s="5"/>
      <c r="B24" s="117"/>
      <c r="C24" s="8"/>
      <c r="D24" s="75"/>
      <c r="E24" s="6"/>
      <c r="F24" s="63"/>
      <c r="G24" s="64"/>
      <c r="H24" s="129"/>
      <c r="I24" s="3"/>
      <c r="J24" s="3"/>
      <c r="K24" s="119"/>
      <c r="L24" s="5"/>
    </row>
    <row r="25" spans="1:12" x14ac:dyDescent="0.25">
      <c r="A25" s="5"/>
      <c r="B25" s="117"/>
      <c r="C25" s="8" t="s">
        <v>532</v>
      </c>
      <c r="D25" s="75"/>
      <c r="E25" s="6"/>
      <c r="F25" s="63"/>
      <c r="G25" s="64"/>
      <c r="H25" s="129"/>
      <c r="I25" s="3"/>
      <c r="J25" s="3"/>
      <c r="K25" s="119"/>
      <c r="L25" s="5"/>
    </row>
    <row r="26" spans="1:12" ht="63.75" x14ac:dyDescent="0.25">
      <c r="A26" s="5"/>
      <c r="B26" s="117"/>
      <c r="C26" s="612" t="s">
        <v>531</v>
      </c>
      <c r="D26" s="75"/>
      <c r="E26" s="6"/>
      <c r="F26" s="63"/>
      <c r="G26" s="64"/>
      <c r="H26" s="129"/>
      <c r="I26" s="3"/>
      <c r="J26" s="3"/>
      <c r="K26" s="119"/>
      <c r="L26" s="5"/>
    </row>
    <row r="27" spans="1:12" x14ac:dyDescent="0.25">
      <c r="A27" s="5"/>
      <c r="B27" s="113"/>
      <c r="C27" s="23"/>
      <c r="D27" s="75"/>
      <c r="E27" s="6"/>
      <c r="F27" s="63"/>
      <c r="G27" s="64"/>
      <c r="H27" s="129"/>
      <c r="I27" s="3"/>
      <c r="J27" s="3"/>
      <c r="K27" s="119"/>
      <c r="L27" s="5"/>
    </row>
    <row r="28" spans="1:12" x14ac:dyDescent="0.25">
      <c r="A28" s="5"/>
      <c r="B28" s="88"/>
      <c r="C28" s="8"/>
      <c r="D28" s="75"/>
      <c r="E28" s="6"/>
      <c r="F28" s="63"/>
      <c r="G28" s="64"/>
      <c r="H28" s="129"/>
      <c r="I28" s="3"/>
      <c r="J28" s="3"/>
      <c r="K28" s="119"/>
      <c r="L28" s="5"/>
    </row>
    <row r="29" spans="1:12" x14ac:dyDescent="0.25">
      <c r="A29" s="5"/>
      <c r="B29" s="88"/>
      <c r="C29" s="8"/>
      <c r="D29" s="75"/>
      <c r="E29" s="6"/>
      <c r="F29" s="63"/>
      <c r="G29" s="64"/>
      <c r="H29" s="129"/>
      <c r="I29" s="103"/>
      <c r="J29" s="103"/>
      <c r="K29" s="119"/>
      <c r="L29" s="5"/>
    </row>
    <row r="30" spans="1:12" x14ac:dyDescent="0.25">
      <c r="A30" s="5"/>
      <c r="B30" s="88"/>
      <c r="C30" s="8"/>
      <c r="D30" s="75"/>
      <c r="E30" s="6"/>
      <c r="F30" s="63"/>
      <c r="G30" s="64"/>
      <c r="H30" s="129"/>
      <c r="I30" s="103"/>
      <c r="J30" s="103"/>
      <c r="K30" s="119"/>
      <c r="L30" s="5"/>
    </row>
    <row r="31" spans="1:12" x14ac:dyDescent="0.25">
      <c r="A31" s="5"/>
      <c r="B31" s="110"/>
      <c r="C31" s="23"/>
      <c r="D31" s="75"/>
      <c r="E31" s="6"/>
      <c r="F31" s="63"/>
      <c r="G31" s="64"/>
      <c r="H31" s="129"/>
      <c r="I31" s="3"/>
      <c r="J31" s="3"/>
      <c r="K31" s="119"/>
      <c r="L31" s="5"/>
    </row>
    <row r="32" spans="1:12" x14ac:dyDescent="0.25">
      <c r="A32" s="5"/>
      <c r="B32" s="110"/>
      <c r="C32" s="23"/>
      <c r="D32" s="75"/>
      <c r="E32" s="6"/>
      <c r="F32" s="63"/>
      <c r="G32" s="64"/>
      <c r="H32" s="129"/>
      <c r="I32" s="3"/>
      <c r="J32" s="3"/>
      <c r="K32" s="119"/>
      <c r="L32" s="5"/>
    </row>
    <row r="33" spans="1:12" x14ac:dyDescent="0.25">
      <c r="A33" s="5"/>
      <c r="B33" s="110"/>
      <c r="C33" s="23"/>
      <c r="D33" s="75"/>
      <c r="E33" s="6"/>
      <c r="F33" s="63"/>
      <c r="G33" s="64"/>
      <c r="H33" s="683"/>
      <c r="I33" s="683"/>
      <c r="J33" s="683"/>
      <c r="K33" s="683"/>
      <c r="L33" s="5"/>
    </row>
    <row r="34" spans="1:12" x14ac:dyDescent="0.25">
      <c r="A34" s="5"/>
      <c r="B34" s="110"/>
      <c r="C34" s="23"/>
      <c r="D34" s="75"/>
      <c r="E34" s="6"/>
      <c r="F34" s="63"/>
      <c r="G34" s="64"/>
      <c r="H34" s="129"/>
      <c r="I34" s="3"/>
      <c r="J34" s="3"/>
      <c r="K34" s="118" t="s">
        <v>203</v>
      </c>
      <c r="L34" s="5"/>
    </row>
    <row r="35" spans="1:12" x14ac:dyDescent="0.25">
      <c r="A35" s="5"/>
      <c r="B35" s="110"/>
      <c r="C35" s="23"/>
      <c r="D35" s="76"/>
      <c r="E35" s="10"/>
      <c r="F35" s="65"/>
      <c r="G35" s="64"/>
      <c r="H35" s="129"/>
      <c r="I35" s="3"/>
      <c r="J35" s="3"/>
      <c r="K35" s="119"/>
      <c r="L35" s="5"/>
    </row>
    <row r="36" spans="1:12" x14ac:dyDescent="0.25">
      <c r="A36" s="5"/>
      <c r="B36" s="88"/>
      <c r="C36" s="8" t="s">
        <v>148</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88" t="s">
        <v>16</v>
      </c>
      <c r="C38" s="8" t="s">
        <v>1</v>
      </c>
      <c r="D38" s="76"/>
      <c r="E38" s="10"/>
      <c r="F38" s="65"/>
      <c r="G38" s="65"/>
      <c r="H38" s="18"/>
      <c r="I38" s="11"/>
      <c r="J38" s="11"/>
      <c r="K38" s="57"/>
      <c r="L38" s="13"/>
    </row>
    <row r="39" spans="1:12" x14ac:dyDescent="0.25">
      <c r="A39" s="5"/>
      <c r="B39" s="88"/>
      <c r="C39" s="8"/>
      <c r="D39" s="76"/>
      <c r="E39" s="10"/>
      <c r="F39" s="65"/>
      <c r="G39" s="65"/>
      <c r="H39" s="18"/>
      <c r="I39" s="11"/>
      <c r="J39" s="11"/>
      <c r="K39" s="57"/>
      <c r="L39" s="13"/>
    </row>
    <row r="40" spans="1:12" x14ac:dyDescent="0.25">
      <c r="A40" s="5"/>
      <c r="B40" s="94" t="s">
        <v>2</v>
      </c>
      <c r="C40" s="112" t="s">
        <v>149</v>
      </c>
      <c r="D40" s="76"/>
      <c r="E40" s="10"/>
      <c r="F40" s="65"/>
      <c r="G40" s="441">
        <f>$G145</f>
        <v>0</v>
      </c>
      <c r="H40" s="18"/>
      <c r="I40" s="11"/>
      <c r="J40" s="11"/>
      <c r="K40" s="57"/>
      <c r="L40" s="13"/>
    </row>
    <row r="41" spans="1:12" x14ac:dyDescent="0.25">
      <c r="A41" s="5"/>
      <c r="B41" s="94" t="s">
        <v>3</v>
      </c>
      <c r="C41" s="112" t="s">
        <v>186</v>
      </c>
      <c r="D41" s="76"/>
      <c r="E41" s="10"/>
      <c r="F41" s="65"/>
      <c r="G41" s="441">
        <f>$G212</f>
        <v>0</v>
      </c>
      <c r="H41" s="18"/>
      <c r="I41" s="11"/>
      <c r="J41" s="11"/>
      <c r="K41" s="57"/>
      <c r="L41" s="13"/>
    </row>
    <row r="42" spans="1:12" x14ac:dyDescent="0.25">
      <c r="A42" s="5"/>
      <c r="B42" s="94" t="s">
        <v>7</v>
      </c>
      <c r="C42" s="112" t="s">
        <v>102</v>
      </c>
      <c r="D42" s="76"/>
      <c r="E42" s="10"/>
      <c r="F42" s="65"/>
      <c r="G42" s="441">
        <f>$G223</f>
        <v>0</v>
      </c>
      <c r="H42" s="18"/>
      <c r="I42" s="11"/>
      <c r="J42" s="11"/>
      <c r="K42" s="57"/>
      <c r="L42" s="13"/>
    </row>
    <row r="43" spans="1:12" x14ac:dyDescent="0.25">
      <c r="A43" s="5"/>
      <c r="B43" s="89"/>
      <c r="C43" s="51"/>
      <c r="D43" s="76"/>
      <c r="E43" s="10"/>
      <c r="F43" s="65"/>
      <c r="G43" s="441"/>
      <c r="H43" s="18"/>
      <c r="I43" s="11"/>
      <c r="J43" s="11"/>
      <c r="K43" s="57"/>
      <c r="L43" s="13"/>
    </row>
    <row r="44" spans="1:12" x14ac:dyDescent="0.25">
      <c r="A44" s="5"/>
      <c r="B44" s="89"/>
      <c r="C44" s="51"/>
      <c r="D44" s="76"/>
      <c r="E44" s="10"/>
      <c r="F44" s="65"/>
      <c r="G44" s="441"/>
      <c r="H44" s="18"/>
      <c r="I44" s="11"/>
      <c r="J44" s="11"/>
      <c r="K44" s="57"/>
      <c r="L44" s="13"/>
    </row>
    <row r="45" spans="1:12" x14ac:dyDescent="0.25">
      <c r="A45" s="5"/>
      <c r="B45" s="89"/>
      <c r="C45" s="51"/>
      <c r="D45" s="76"/>
      <c r="E45" s="10"/>
      <c r="F45" s="65"/>
      <c r="G45" s="441"/>
      <c r="H45" s="18"/>
      <c r="I45" s="11"/>
      <c r="J45" s="11"/>
      <c r="K45" s="57"/>
      <c r="L45" s="13"/>
    </row>
    <row r="46" spans="1:12" x14ac:dyDescent="0.25">
      <c r="A46" s="5"/>
      <c r="B46" s="88" t="s">
        <v>32</v>
      </c>
      <c r="C46" s="8" t="s">
        <v>4</v>
      </c>
      <c r="D46" s="76"/>
      <c r="E46" s="10"/>
      <c r="F46" s="65"/>
      <c r="G46" s="441"/>
      <c r="H46" s="18"/>
      <c r="I46" s="11"/>
      <c r="J46" s="11"/>
      <c r="K46" s="57"/>
      <c r="L46" s="13"/>
    </row>
    <row r="47" spans="1:12" x14ac:dyDescent="0.25">
      <c r="A47" s="5"/>
      <c r="B47" s="89"/>
      <c r="C47" s="51"/>
      <c r="D47" s="76"/>
      <c r="E47" s="10"/>
      <c r="F47" s="65"/>
      <c r="G47" s="441"/>
      <c r="H47" s="18"/>
      <c r="I47" s="11"/>
      <c r="J47" s="11"/>
      <c r="K47" s="57"/>
      <c r="L47" s="13"/>
    </row>
    <row r="48" spans="1:12" x14ac:dyDescent="0.25">
      <c r="A48" s="5"/>
      <c r="B48" s="114" t="s">
        <v>2</v>
      </c>
      <c r="C48" s="112" t="s">
        <v>5</v>
      </c>
      <c r="D48" s="76"/>
      <c r="E48" s="10"/>
      <c r="F48" s="65"/>
      <c r="G48" s="441">
        <f>$G291</f>
        <v>0</v>
      </c>
      <c r="H48" s="18"/>
      <c r="I48" s="11"/>
      <c r="J48" s="11"/>
      <c r="K48" s="57"/>
      <c r="L48" s="13"/>
    </row>
    <row r="49" spans="1:12" x14ac:dyDescent="0.25">
      <c r="A49" s="5"/>
      <c r="B49" s="114" t="s">
        <v>3</v>
      </c>
      <c r="C49" s="112" t="s">
        <v>6</v>
      </c>
      <c r="D49" s="76"/>
      <c r="E49" s="10"/>
      <c r="F49" s="65"/>
      <c r="G49" s="441">
        <f>$G315</f>
        <v>0</v>
      </c>
      <c r="H49" s="18"/>
      <c r="I49" s="11"/>
      <c r="J49" s="11"/>
      <c r="K49" s="57"/>
      <c r="L49" s="13"/>
    </row>
    <row r="50" spans="1:12" x14ac:dyDescent="0.25">
      <c r="A50" s="5"/>
      <c r="B50" s="114" t="s">
        <v>7</v>
      </c>
      <c r="C50" s="112" t="s">
        <v>8</v>
      </c>
      <c r="D50" s="76"/>
      <c r="E50" s="10"/>
      <c r="F50" s="65"/>
      <c r="G50" s="441">
        <f>$G395</f>
        <v>0</v>
      </c>
      <c r="H50" s="18"/>
      <c r="I50" s="11"/>
      <c r="J50" s="11"/>
      <c r="K50" s="57"/>
      <c r="L50" s="13"/>
    </row>
    <row r="51" spans="1:12" x14ac:dyDescent="0.25">
      <c r="A51" s="5"/>
      <c r="B51" s="114" t="s">
        <v>9</v>
      </c>
      <c r="C51" s="112" t="s">
        <v>10</v>
      </c>
      <c r="D51" s="76"/>
      <c r="E51" s="10"/>
      <c r="F51" s="65"/>
      <c r="G51" s="441">
        <f>$G451</f>
        <v>0</v>
      </c>
      <c r="H51" s="18"/>
      <c r="I51" s="11"/>
      <c r="J51" s="11"/>
      <c r="K51" s="57"/>
      <c r="L51" s="13"/>
    </row>
    <row r="52" spans="1:12" x14ac:dyDescent="0.25">
      <c r="A52" s="5"/>
      <c r="B52" s="114" t="s">
        <v>11</v>
      </c>
      <c r="C52" s="112"/>
      <c r="D52" s="76"/>
      <c r="E52" s="10"/>
      <c r="F52" s="65"/>
      <c r="G52" s="441"/>
      <c r="H52" s="18"/>
      <c r="I52" s="11"/>
      <c r="J52" s="11"/>
      <c r="K52" s="57"/>
      <c r="L52" s="13"/>
    </row>
    <row r="53" spans="1:12" x14ac:dyDescent="0.25">
      <c r="A53" s="5"/>
      <c r="B53" s="114" t="s">
        <v>177</v>
      </c>
      <c r="C53" s="112"/>
      <c r="D53" s="88"/>
      <c r="E53" s="8"/>
      <c r="F53" s="88"/>
      <c r="G53" s="440"/>
      <c r="H53" s="88"/>
      <c r="I53" s="8"/>
      <c r="J53" s="8"/>
      <c r="K53" s="88"/>
      <c r="L53" s="8"/>
    </row>
    <row r="54" spans="1:12" x14ac:dyDescent="0.25">
      <c r="A54" s="5"/>
      <c r="B54" s="114" t="s">
        <v>180</v>
      </c>
      <c r="C54" s="112"/>
      <c r="D54" s="88"/>
      <c r="E54" s="8"/>
      <c r="F54" s="88"/>
      <c r="G54" s="440"/>
      <c r="H54" s="88"/>
      <c r="I54" s="8"/>
      <c r="J54" s="8"/>
      <c r="K54" s="88"/>
      <c r="L54" s="8"/>
    </row>
    <row r="55" spans="1:12" x14ac:dyDescent="0.25">
      <c r="A55" s="5"/>
      <c r="B55" s="114"/>
      <c r="C55" s="112" t="s">
        <v>13</v>
      </c>
      <c r="D55" s="76"/>
      <c r="E55" s="10"/>
      <c r="F55" s="65"/>
      <c r="G55" s="441">
        <f>$G553</f>
        <v>0</v>
      </c>
      <c r="H55" s="18"/>
      <c r="I55" s="11"/>
      <c r="J55" s="11"/>
      <c r="K55" s="57"/>
      <c r="L55" s="13"/>
    </row>
    <row r="56" spans="1:12" x14ac:dyDescent="0.25">
      <c r="A56" s="5"/>
      <c r="B56" s="89"/>
      <c r="C56" s="51"/>
      <c r="D56" s="76"/>
      <c r="E56" s="10"/>
      <c r="F56" s="65"/>
      <c r="G56" s="441"/>
      <c r="H56" s="18"/>
      <c r="I56" s="11"/>
      <c r="J56" s="11"/>
      <c r="K56" s="57"/>
      <c r="L56" s="13"/>
    </row>
    <row r="57" spans="1:12" x14ac:dyDescent="0.25">
      <c r="A57" s="5"/>
      <c r="B57" s="89"/>
      <c r="C57" s="51"/>
      <c r="D57" s="76"/>
      <c r="E57" s="10"/>
      <c r="F57" s="65"/>
      <c r="G57" s="441"/>
      <c r="H57" s="18"/>
      <c r="I57" s="11"/>
      <c r="J57" s="11"/>
      <c r="K57" s="57"/>
      <c r="L57" s="13"/>
    </row>
    <row r="58" spans="1:12" x14ac:dyDescent="0.25">
      <c r="A58" s="5"/>
      <c r="B58" s="88" t="s">
        <v>41</v>
      </c>
      <c r="C58" s="8" t="s">
        <v>42</v>
      </c>
      <c r="D58" s="76"/>
      <c r="E58" s="10"/>
      <c r="F58" s="65"/>
      <c r="G58" s="441"/>
      <c r="H58" s="18"/>
      <c r="I58" s="11"/>
      <c r="J58" s="11"/>
      <c r="K58" s="57"/>
      <c r="L58" s="13"/>
    </row>
    <row r="59" spans="1:12" x14ac:dyDescent="0.25">
      <c r="A59" s="5"/>
      <c r="B59" s="88"/>
      <c r="C59" s="8"/>
      <c r="D59" s="76"/>
      <c r="E59" s="10"/>
      <c r="F59" s="65"/>
      <c r="G59" s="441"/>
      <c r="H59" s="18"/>
      <c r="I59" s="11"/>
      <c r="J59" s="11"/>
      <c r="K59" s="57"/>
      <c r="L59" s="13"/>
    </row>
    <row r="60" spans="1:12" x14ac:dyDescent="0.25">
      <c r="A60" s="5"/>
      <c r="B60" s="114" t="s">
        <v>2</v>
      </c>
      <c r="C60" s="112" t="s">
        <v>43</v>
      </c>
      <c r="D60" s="76"/>
      <c r="E60" s="10"/>
      <c r="F60" s="65"/>
      <c r="G60" s="441">
        <f>$G643</f>
        <v>0</v>
      </c>
      <c r="H60" s="18"/>
      <c r="I60" s="11"/>
      <c r="J60" s="11"/>
      <c r="K60" s="57"/>
      <c r="L60" s="13"/>
    </row>
    <row r="61" spans="1:12" x14ac:dyDescent="0.25">
      <c r="A61" s="5"/>
      <c r="B61" s="114" t="s">
        <v>3</v>
      </c>
      <c r="C61" s="112" t="s">
        <v>14</v>
      </c>
      <c r="D61" s="76"/>
      <c r="E61" s="10"/>
      <c r="F61" s="65"/>
      <c r="G61" s="441">
        <f>$G699</f>
        <v>0</v>
      </c>
      <c r="H61" s="18"/>
      <c r="I61" s="11"/>
      <c r="J61" s="11"/>
      <c r="K61" s="57"/>
      <c r="L61" s="13"/>
    </row>
    <row r="62" spans="1:12" x14ac:dyDescent="0.25">
      <c r="A62" s="5"/>
      <c r="B62" s="114" t="s">
        <v>7</v>
      </c>
      <c r="C62" s="112" t="s">
        <v>15</v>
      </c>
      <c r="D62" s="76"/>
      <c r="E62" s="10"/>
      <c r="F62" s="65"/>
      <c r="G62" s="441">
        <f>$G802</f>
        <v>0</v>
      </c>
      <c r="H62" s="18"/>
      <c r="I62" s="11"/>
      <c r="J62" s="11"/>
      <c r="K62" s="57"/>
      <c r="L62" s="13"/>
    </row>
    <row r="63" spans="1:12" ht="15.75" thickBot="1" x14ac:dyDescent="0.3">
      <c r="A63" s="5"/>
      <c r="B63" s="416" t="s">
        <v>9</v>
      </c>
      <c r="C63" s="417"/>
      <c r="D63" s="418"/>
      <c r="E63" s="419"/>
      <c r="F63" s="420"/>
      <c r="G63" s="443"/>
      <c r="H63" s="18"/>
      <c r="I63" s="11"/>
      <c r="J63" s="11"/>
      <c r="K63" s="57"/>
      <c r="L63" s="13"/>
    </row>
    <row r="64" spans="1:12" ht="15.75" thickTop="1" x14ac:dyDescent="0.25">
      <c r="C64" s="112" t="s">
        <v>254</v>
      </c>
      <c r="H64" s="444">
        <f>SUM(G40:G63)</f>
        <v>0</v>
      </c>
      <c r="L64" s="203"/>
    </row>
    <row r="65" spans="1:12" x14ac:dyDescent="0.25">
      <c r="A65" s="5"/>
      <c r="B65" s="110"/>
      <c r="C65" s="23"/>
      <c r="D65" s="77"/>
      <c r="E65" s="691"/>
      <c r="F65" s="691"/>
      <c r="G65" s="691"/>
      <c r="H65" s="685"/>
      <c r="I65" s="685"/>
      <c r="J65" s="685"/>
      <c r="K65" s="685"/>
      <c r="L65" s="201"/>
    </row>
    <row r="66" spans="1:12" x14ac:dyDescent="0.25">
      <c r="A66" s="4"/>
      <c r="B66" s="89"/>
      <c r="C66" s="52"/>
      <c r="D66" s="53" t="s">
        <v>154</v>
      </c>
      <c r="E66" s="173" t="s">
        <v>155</v>
      </c>
      <c r="F66" s="48" t="s">
        <v>204</v>
      </c>
      <c r="G66" s="58" t="s">
        <v>194</v>
      </c>
      <c r="H66" s="146"/>
      <c r="I66" s="202"/>
      <c r="J66" s="147"/>
      <c r="K66" s="148"/>
      <c r="L66" s="147"/>
    </row>
    <row r="67" spans="1:12" ht="15.75" x14ac:dyDescent="0.25">
      <c r="A67" s="90" t="s">
        <v>16</v>
      </c>
      <c r="B67" s="678" t="s">
        <v>1</v>
      </c>
      <c r="C67" s="678"/>
      <c r="D67" s="678"/>
      <c r="E67" s="678"/>
      <c r="F67" s="678"/>
      <c r="G67" s="678"/>
      <c r="H67" s="678"/>
      <c r="I67" s="678"/>
      <c r="J67" s="678"/>
      <c r="K67" s="678"/>
      <c r="L67" s="25"/>
    </row>
    <row r="68" spans="1:12" x14ac:dyDescent="0.25">
      <c r="A68" s="25"/>
      <c r="B68" s="88"/>
      <c r="C68" s="14"/>
      <c r="D68" s="78"/>
      <c r="E68" s="10"/>
      <c r="F68" s="65"/>
      <c r="G68" s="65"/>
      <c r="H68" s="55"/>
      <c r="I68" s="49"/>
      <c r="J68" s="49"/>
      <c r="K68" s="59"/>
      <c r="L68" s="25"/>
    </row>
    <row r="69" spans="1:12" x14ac:dyDescent="0.25">
      <c r="A69" s="25"/>
      <c r="B69" s="91" t="s">
        <v>2</v>
      </c>
      <c r="C69" s="50" t="s">
        <v>149</v>
      </c>
      <c r="D69" s="79"/>
      <c r="E69" s="20"/>
      <c r="F69" s="66"/>
      <c r="G69" s="66"/>
      <c r="H69" s="54"/>
      <c r="I69" s="20"/>
      <c r="J69" s="20"/>
      <c r="K69" s="60"/>
      <c r="L69" s="25"/>
    </row>
    <row r="70" spans="1:12" x14ac:dyDescent="0.25">
      <c r="A70" s="5"/>
      <c r="B70" s="88"/>
      <c r="C70" s="14"/>
      <c r="D70" s="78"/>
      <c r="E70" s="10"/>
      <c r="F70" s="65"/>
      <c r="G70" s="65"/>
      <c r="H70" s="136"/>
      <c r="I70" s="16"/>
      <c r="J70" s="16"/>
      <c r="K70" s="140"/>
      <c r="L70" s="5"/>
    </row>
    <row r="71" spans="1:12" ht="39" x14ac:dyDescent="0.25">
      <c r="A71" s="5"/>
      <c r="B71" s="88">
        <v>1</v>
      </c>
      <c r="C71" s="165" t="s">
        <v>429</v>
      </c>
      <c r="D71" s="15" t="s">
        <v>25</v>
      </c>
      <c r="E71" s="266">
        <v>1</v>
      </c>
      <c r="F71" s="253">
        <v>0</v>
      </c>
      <c r="G71" s="253">
        <f>E71*F71</f>
        <v>0</v>
      </c>
      <c r="H71" s="15"/>
      <c r="I71" s="167"/>
      <c r="J71" s="167"/>
      <c r="K71" s="174"/>
      <c r="L71" s="10"/>
    </row>
    <row r="72" spans="1:12" x14ac:dyDescent="0.25">
      <c r="A72" s="5"/>
      <c r="B72" s="88"/>
      <c r="C72" s="14"/>
      <c r="D72" s="10"/>
      <c r="E72" s="180"/>
      <c r="F72" s="65"/>
      <c r="G72" s="65"/>
      <c r="H72" s="10"/>
      <c r="I72" s="10"/>
      <c r="J72" s="167"/>
      <c r="K72" s="140"/>
      <c r="L72" s="10"/>
    </row>
    <row r="73" spans="1:12" x14ac:dyDescent="0.25">
      <c r="A73" s="5"/>
      <c r="B73" s="88">
        <v>2</v>
      </c>
      <c r="C73" s="14" t="s">
        <v>112</v>
      </c>
      <c r="D73" s="362" t="s">
        <v>54</v>
      </c>
      <c r="E73" s="360">
        <v>3</v>
      </c>
      <c r="F73" s="253">
        <v>0</v>
      </c>
      <c r="G73" s="253">
        <f>E73*F73</f>
        <v>0</v>
      </c>
      <c r="H73" s="18"/>
      <c r="I73" s="168"/>
      <c r="J73" s="168"/>
      <c r="K73" s="57"/>
      <c r="L73" s="10"/>
    </row>
    <row r="74" spans="1:12" x14ac:dyDescent="0.25">
      <c r="A74" s="5"/>
      <c r="B74" s="94" t="s">
        <v>19</v>
      </c>
      <c r="C74" s="304" t="s">
        <v>534</v>
      </c>
      <c r="D74" s="362" t="s">
        <v>25</v>
      </c>
      <c r="E74" s="360">
        <v>1</v>
      </c>
      <c r="F74" s="253">
        <v>0</v>
      </c>
      <c r="G74" s="253">
        <f>E74*F74</f>
        <v>0</v>
      </c>
      <c r="H74" s="10"/>
      <c r="I74" s="10"/>
      <c r="J74" s="10"/>
      <c r="K74" s="57"/>
      <c r="L74" s="10"/>
    </row>
    <row r="75" spans="1:12" x14ac:dyDescent="0.25">
      <c r="A75" s="5"/>
      <c r="B75" s="94"/>
      <c r="C75" s="613" t="s">
        <v>535</v>
      </c>
      <c r="D75" s="312"/>
      <c r="E75" s="267"/>
      <c r="F75" s="253"/>
      <c r="G75" s="253"/>
      <c r="H75" s="18"/>
      <c r="I75" s="18"/>
      <c r="J75" s="18"/>
      <c r="K75" s="57"/>
      <c r="L75" s="10"/>
    </row>
    <row r="76" spans="1:12" hidden="1" x14ac:dyDescent="0.25">
      <c r="A76" s="5"/>
      <c r="B76" s="88"/>
      <c r="C76" s="14"/>
      <c r="D76" s="10"/>
      <c r="E76" s="180"/>
      <c r="F76" s="65"/>
      <c r="G76" s="65"/>
      <c r="H76" s="10"/>
      <c r="I76" s="10"/>
      <c r="J76" s="10"/>
      <c r="K76" s="140"/>
      <c r="L76" s="10"/>
    </row>
    <row r="77" spans="1:12" ht="25.5" x14ac:dyDescent="0.25">
      <c r="A77" s="5"/>
      <c r="B77" s="94" t="s">
        <v>20</v>
      </c>
      <c r="C77" s="68" t="s">
        <v>209</v>
      </c>
      <c r="D77" s="18" t="s">
        <v>25</v>
      </c>
      <c r="E77" s="267">
        <v>1</v>
      </c>
      <c r="F77" s="253">
        <v>0</v>
      </c>
      <c r="G77" s="253">
        <f>E77*F77</f>
        <v>0</v>
      </c>
      <c r="H77" s="10"/>
      <c r="I77" s="10"/>
      <c r="J77" s="10"/>
      <c r="K77" s="57"/>
      <c r="L77" s="10"/>
    </row>
    <row r="78" spans="1:12" x14ac:dyDescent="0.25">
      <c r="A78" s="5"/>
      <c r="B78" s="94" t="s">
        <v>22</v>
      </c>
      <c r="C78" s="68" t="s">
        <v>200</v>
      </c>
      <c r="D78" s="18" t="s">
        <v>25</v>
      </c>
      <c r="E78" s="267">
        <v>1</v>
      </c>
      <c r="F78" s="253">
        <v>0</v>
      </c>
      <c r="G78" s="253">
        <f>E78*F78</f>
        <v>0</v>
      </c>
      <c r="H78" s="10"/>
      <c r="I78" s="10"/>
      <c r="J78" s="10"/>
      <c r="K78" s="57"/>
      <c r="L78" s="10"/>
    </row>
    <row r="79" spans="1:12" ht="18.95" customHeight="1" x14ac:dyDescent="0.25">
      <c r="A79" s="5"/>
      <c r="B79" s="94" t="s">
        <v>23</v>
      </c>
      <c r="C79" s="68" t="s">
        <v>538</v>
      </c>
      <c r="D79" s="18" t="s">
        <v>25</v>
      </c>
      <c r="E79" s="267">
        <v>1</v>
      </c>
      <c r="F79" s="253">
        <v>0</v>
      </c>
      <c r="G79" s="253">
        <f>E79*F79</f>
        <v>0</v>
      </c>
      <c r="H79" s="18"/>
      <c r="I79" s="18"/>
      <c r="J79" s="18"/>
      <c r="K79" s="57"/>
      <c r="L79" s="10"/>
    </row>
    <row r="80" spans="1:12" ht="0.95" customHeight="1" x14ac:dyDescent="0.25">
      <c r="A80" s="5"/>
      <c r="B80" s="94"/>
      <c r="C80" s="68"/>
      <c r="D80" s="18"/>
      <c r="E80" s="267"/>
      <c r="F80" s="253"/>
      <c r="G80" s="253"/>
      <c r="H80" s="18"/>
      <c r="I80" s="204"/>
      <c r="J80" s="255" t="s">
        <v>533</v>
      </c>
    </row>
    <row r="81" spans="1:12" x14ac:dyDescent="0.25">
      <c r="A81" s="5"/>
      <c r="B81" s="94"/>
      <c r="C81" s="68"/>
      <c r="D81" s="18"/>
      <c r="E81" s="267"/>
      <c r="F81" s="253"/>
      <c r="G81" s="253"/>
      <c r="H81" s="18"/>
      <c r="I81" s="168"/>
      <c r="J81" s="18"/>
      <c r="K81" s="57"/>
      <c r="L81" s="10"/>
    </row>
    <row r="82" spans="1:12" ht="0.95" customHeight="1" x14ac:dyDescent="0.25">
      <c r="A82" s="5"/>
      <c r="B82" s="88"/>
      <c r="C82" s="14"/>
      <c r="D82" s="10"/>
      <c r="E82" s="180"/>
      <c r="F82" s="65"/>
      <c r="G82" s="65"/>
      <c r="H82" s="10"/>
      <c r="I82" s="10"/>
      <c r="J82" s="10"/>
      <c r="K82" s="140"/>
      <c r="L82" s="10"/>
    </row>
    <row r="83" spans="1:12" x14ac:dyDescent="0.25">
      <c r="A83" s="5"/>
      <c r="B83" s="88">
        <v>3</v>
      </c>
      <c r="C83" s="14" t="s">
        <v>536</v>
      </c>
      <c r="D83" s="18"/>
      <c r="E83" s="182"/>
      <c r="F83" s="65"/>
      <c r="G83" s="65"/>
      <c r="H83" s="18"/>
      <c r="I83" s="18"/>
      <c r="J83" s="18"/>
      <c r="K83" s="57"/>
      <c r="L83" s="10"/>
    </row>
    <row r="84" spans="1:12" ht="25.5" x14ac:dyDescent="0.25">
      <c r="A84" s="5"/>
      <c r="B84" s="94" t="s">
        <v>19</v>
      </c>
      <c r="C84" s="361" t="s">
        <v>95</v>
      </c>
      <c r="D84" s="312" t="s">
        <v>25</v>
      </c>
      <c r="E84" s="267">
        <v>1</v>
      </c>
      <c r="F84" s="253">
        <v>0</v>
      </c>
      <c r="G84" s="253">
        <f>E84*F84</f>
        <v>0</v>
      </c>
      <c r="H84" s="10"/>
      <c r="I84" s="167"/>
      <c r="J84" s="10"/>
      <c r="K84" s="57"/>
      <c r="L84" s="10"/>
    </row>
    <row r="85" spans="1:12" hidden="1" x14ac:dyDescent="0.25">
      <c r="A85" s="5"/>
      <c r="B85" s="214"/>
      <c r="C85" s="215"/>
      <c r="D85" s="32"/>
      <c r="E85" s="256"/>
      <c r="F85" s="254"/>
      <c r="G85" s="254"/>
      <c r="H85" s="10"/>
      <c r="I85" s="167"/>
      <c r="J85" s="10"/>
      <c r="K85" s="57"/>
      <c r="L85" s="10"/>
    </row>
    <row r="86" spans="1:12" hidden="1" x14ac:dyDescent="0.25">
      <c r="A86" s="5"/>
      <c r="B86" s="94"/>
      <c r="C86" s="361"/>
      <c r="D86" s="312"/>
      <c r="E86" s="267"/>
      <c r="F86" s="253"/>
      <c r="G86" s="253"/>
      <c r="H86" s="18"/>
      <c r="I86" s="18"/>
      <c r="J86" s="18"/>
      <c r="K86" s="57"/>
      <c r="L86" s="10"/>
    </row>
    <row r="87" spans="1:12" hidden="1" x14ac:dyDescent="0.25">
      <c r="A87" s="5"/>
      <c r="B87" s="214"/>
      <c r="C87" s="327"/>
      <c r="D87" s="326"/>
      <c r="E87" s="256"/>
      <c r="F87" s="254"/>
      <c r="G87" s="254"/>
      <c r="H87" s="10"/>
      <c r="I87" s="10"/>
      <c r="J87" s="10"/>
      <c r="K87" s="140"/>
      <c r="L87" s="10"/>
    </row>
    <row r="88" spans="1:12" hidden="1" x14ac:dyDescent="0.25">
      <c r="A88" s="5"/>
      <c r="B88" s="376"/>
      <c r="C88" s="361"/>
      <c r="D88" s="362"/>
      <c r="E88" s="360"/>
      <c r="F88" s="253"/>
      <c r="G88" s="253"/>
      <c r="H88" s="10"/>
      <c r="I88" s="10"/>
      <c r="J88" s="10"/>
      <c r="K88" s="140"/>
      <c r="L88" s="10"/>
    </row>
    <row r="89" spans="1:12" x14ac:dyDescent="0.25">
      <c r="A89" s="5"/>
      <c r="B89" s="216"/>
      <c r="C89" s="217"/>
      <c r="D89" s="212"/>
      <c r="E89" s="211"/>
      <c r="F89" s="65"/>
      <c r="G89" s="65"/>
      <c r="H89" s="10"/>
      <c r="I89" s="10"/>
      <c r="J89" s="10"/>
      <c r="K89" s="140"/>
      <c r="L89" s="10"/>
    </row>
    <row r="90" spans="1:12" ht="51" x14ac:dyDescent="0.25">
      <c r="A90" s="5"/>
      <c r="B90" s="379">
        <v>4</v>
      </c>
      <c r="C90" s="304" t="s">
        <v>537</v>
      </c>
      <c r="D90" s="362" t="s">
        <v>126</v>
      </c>
      <c r="E90" s="360">
        <v>1</v>
      </c>
      <c r="F90" s="253">
        <v>0</v>
      </c>
      <c r="G90" s="253">
        <f>E90*F90</f>
        <v>0</v>
      </c>
      <c r="H90" s="15"/>
      <c r="I90" s="15"/>
      <c r="J90" s="15"/>
      <c r="K90" s="57"/>
      <c r="L90" s="10"/>
    </row>
    <row r="91" spans="1:12" x14ac:dyDescent="0.25">
      <c r="A91" s="5"/>
      <c r="B91" s="88"/>
      <c r="C91" s="14"/>
      <c r="D91" s="10"/>
      <c r="E91" s="180"/>
      <c r="F91" s="65"/>
      <c r="G91" s="65"/>
      <c r="H91" s="10"/>
      <c r="I91" s="10"/>
      <c r="J91" s="10"/>
      <c r="K91" s="140"/>
      <c r="L91" s="10"/>
    </row>
    <row r="92" spans="1:12" ht="25.5" x14ac:dyDescent="0.25">
      <c r="A92" s="5"/>
      <c r="B92" s="88">
        <v>5</v>
      </c>
      <c r="C92" s="14" t="s">
        <v>18</v>
      </c>
      <c r="D92" s="10"/>
      <c r="E92" s="180"/>
      <c r="F92" s="65"/>
      <c r="G92" s="65"/>
      <c r="H92" s="10"/>
      <c r="I92" s="10"/>
      <c r="J92" s="10"/>
      <c r="K92" s="140"/>
      <c r="L92" s="10"/>
    </row>
    <row r="93" spans="1:12" x14ac:dyDescent="0.25">
      <c r="A93" s="5"/>
      <c r="B93" s="94" t="s">
        <v>19</v>
      </c>
      <c r="C93" s="361" t="s">
        <v>206</v>
      </c>
      <c r="D93" s="362" t="s">
        <v>172</v>
      </c>
      <c r="E93" s="360">
        <v>10</v>
      </c>
      <c r="F93" s="253">
        <v>0</v>
      </c>
      <c r="G93" s="253">
        <f>E93*F93</f>
        <v>0</v>
      </c>
      <c r="H93" s="10"/>
      <c r="I93" s="10"/>
      <c r="J93" s="10"/>
      <c r="K93" s="140"/>
      <c r="L93" s="10"/>
    </row>
    <row r="94" spans="1:12" x14ac:dyDescent="0.25">
      <c r="A94" s="5"/>
      <c r="B94" s="214"/>
      <c r="C94" s="613" t="s">
        <v>578</v>
      </c>
      <c r="D94" s="218"/>
      <c r="E94" s="219"/>
      <c r="F94" s="254"/>
      <c r="G94" s="254"/>
      <c r="H94" s="18"/>
      <c r="I94" s="18"/>
      <c r="J94" s="18"/>
      <c r="K94" s="140"/>
      <c r="L94" s="10"/>
    </row>
    <row r="95" spans="1:12" hidden="1" x14ac:dyDescent="0.25">
      <c r="A95" s="5"/>
      <c r="B95" s="88"/>
      <c r="C95" s="14"/>
      <c r="D95" s="10"/>
      <c r="E95" s="180"/>
      <c r="F95" s="65"/>
      <c r="G95" s="65"/>
      <c r="H95" s="10"/>
      <c r="I95" s="10"/>
      <c r="J95" s="10"/>
      <c r="K95" s="140"/>
      <c r="L95" s="10"/>
    </row>
    <row r="96" spans="1:12" hidden="1" x14ac:dyDescent="0.25">
      <c r="A96" s="5"/>
      <c r="B96" s="88"/>
      <c r="C96" s="170"/>
      <c r="D96" s="15"/>
      <c r="E96" s="189"/>
      <c r="F96" s="65"/>
      <c r="G96" s="65"/>
      <c r="H96" s="15"/>
      <c r="I96" s="169"/>
      <c r="J96" s="169"/>
      <c r="K96" s="57"/>
      <c r="L96" s="10"/>
    </row>
    <row r="97" spans="1:12" hidden="1" x14ac:dyDescent="0.25">
      <c r="A97" s="5"/>
      <c r="B97" s="223"/>
      <c r="C97" s="224"/>
      <c r="D97" s="263"/>
      <c r="E97" s="328"/>
      <c r="F97" s="254"/>
      <c r="G97" s="254"/>
      <c r="H97" s="25"/>
      <c r="I97" s="121"/>
      <c r="J97" s="121"/>
      <c r="K97" s="140"/>
      <c r="L97" s="5"/>
    </row>
    <row r="98" spans="1:12" hidden="1" x14ac:dyDescent="0.25">
      <c r="A98" s="5"/>
      <c r="B98" s="223"/>
      <c r="C98" s="224"/>
      <c r="D98" s="221"/>
      <c r="E98" s="222"/>
      <c r="F98" s="125"/>
      <c r="G98" s="125"/>
      <c r="H98" s="25"/>
      <c r="I98" s="121"/>
      <c r="J98" s="121"/>
      <c r="K98" s="140"/>
      <c r="L98" s="5"/>
    </row>
    <row r="99" spans="1:12" hidden="1" x14ac:dyDescent="0.25">
      <c r="A99" s="5"/>
      <c r="B99" s="225"/>
      <c r="C99" s="224"/>
      <c r="D99" s="213"/>
      <c r="E99" s="220"/>
      <c r="F99" s="254"/>
      <c r="G99" s="254"/>
      <c r="H99" s="15"/>
      <c r="I99" s="169"/>
      <c r="J99" s="166"/>
      <c r="K99" s="57"/>
      <c r="L99" s="10"/>
    </row>
    <row r="100" spans="1:12" hidden="1" x14ac:dyDescent="0.25">
      <c r="A100" s="5"/>
      <c r="B100" s="97"/>
      <c r="C100" s="141"/>
      <c r="D100" s="25"/>
      <c r="E100" s="184"/>
      <c r="F100" s="125"/>
      <c r="G100" s="125"/>
      <c r="H100" s="25"/>
      <c r="I100" s="121"/>
      <c r="J100" s="121"/>
      <c r="K100" s="140"/>
      <c r="L100" s="5"/>
    </row>
    <row r="101" spans="1:12" hidden="1" x14ac:dyDescent="0.25">
      <c r="A101" s="5"/>
      <c r="B101" s="88"/>
      <c r="C101" s="217"/>
      <c r="D101" s="263"/>
      <c r="E101" s="328"/>
      <c r="F101" s="254"/>
      <c r="G101" s="254"/>
      <c r="H101" s="15"/>
      <c r="I101" s="15"/>
      <c r="J101" s="15"/>
      <c r="K101" s="57"/>
      <c r="L101" s="10"/>
    </row>
    <row r="102" spans="1:12" hidden="1" x14ac:dyDescent="0.25">
      <c r="A102" s="5"/>
      <c r="B102" s="94"/>
      <c r="C102" s="215"/>
      <c r="D102" s="263"/>
      <c r="E102" s="328"/>
      <c r="F102" s="254"/>
      <c r="G102" s="254"/>
      <c r="H102" s="15"/>
      <c r="I102" s="15"/>
      <c r="J102" s="15"/>
      <c r="K102" s="57"/>
      <c r="L102" s="10"/>
    </row>
    <row r="103" spans="1:12" x14ac:dyDescent="0.25">
      <c r="A103" s="5"/>
      <c r="B103" s="88"/>
      <c r="C103" s="14"/>
      <c r="D103" s="18"/>
      <c r="E103" s="178"/>
      <c r="F103" s="65"/>
      <c r="G103" s="65"/>
      <c r="H103" s="18"/>
      <c r="I103" s="11"/>
      <c r="J103" s="11"/>
      <c r="K103" s="140"/>
      <c r="L103" s="10"/>
    </row>
    <row r="104" spans="1:12" ht="25.5" x14ac:dyDescent="0.25">
      <c r="A104" s="5"/>
      <c r="B104" s="88">
        <v>6</v>
      </c>
      <c r="C104" s="14" t="s">
        <v>94</v>
      </c>
      <c r="D104" s="10"/>
      <c r="E104" s="185"/>
      <c r="F104" s="65"/>
      <c r="G104" s="65"/>
      <c r="H104" s="10"/>
      <c r="I104" s="17"/>
      <c r="J104" s="17"/>
      <c r="K104" s="57"/>
      <c r="L104" s="10"/>
    </row>
    <row r="105" spans="1:12" x14ac:dyDescent="0.25">
      <c r="A105" s="5"/>
      <c r="B105" s="94" t="s">
        <v>19</v>
      </c>
      <c r="C105" s="361" t="s">
        <v>21</v>
      </c>
      <c r="D105" s="282" t="s">
        <v>228</v>
      </c>
      <c r="E105" s="363">
        <v>1</v>
      </c>
      <c r="F105" s="253">
        <v>0</v>
      </c>
      <c r="G105" s="253">
        <f>E105*F105</f>
        <v>0</v>
      </c>
      <c r="H105" s="15"/>
      <c r="I105" s="15"/>
      <c r="J105" s="15"/>
      <c r="K105" s="57"/>
      <c r="L105" s="10"/>
    </row>
    <row r="106" spans="1:12" ht="15" customHeight="1" x14ac:dyDescent="0.25">
      <c r="A106" s="5"/>
      <c r="B106" s="94"/>
      <c r="C106" s="361"/>
      <c r="D106" s="282"/>
      <c r="E106" s="363"/>
      <c r="F106" s="253"/>
      <c r="G106" s="253"/>
      <c r="H106" s="15"/>
      <c r="I106" s="15"/>
      <c r="J106" s="15"/>
      <c r="K106" s="57"/>
      <c r="L106" s="10"/>
    </row>
    <row r="107" spans="1:12" ht="0.95" hidden="1" customHeight="1" x14ac:dyDescent="0.25">
      <c r="A107" s="5"/>
      <c r="B107" s="214"/>
      <c r="C107" s="215"/>
      <c r="D107" s="213"/>
      <c r="E107" s="220"/>
      <c r="F107" s="254"/>
      <c r="G107" s="254"/>
      <c r="H107" s="15"/>
      <c r="I107" s="169"/>
      <c r="J107" s="169"/>
      <c r="K107" s="57"/>
      <c r="L107" s="10"/>
    </row>
    <row r="108" spans="1:12" hidden="1" x14ac:dyDescent="0.25">
      <c r="A108" s="5"/>
      <c r="B108" s="214"/>
      <c r="C108" s="215"/>
      <c r="D108" s="213"/>
      <c r="E108" s="220"/>
      <c r="F108" s="254"/>
      <c r="G108" s="254"/>
      <c r="H108" s="15"/>
      <c r="I108" s="15"/>
      <c r="J108" s="15"/>
      <c r="K108" s="57"/>
      <c r="L108" s="10"/>
    </row>
    <row r="109" spans="1:12" hidden="1" x14ac:dyDescent="0.25">
      <c r="A109" s="5"/>
      <c r="B109" s="214"/>
      <c r="C109" s="215"/>
      <c r="D109" s="213"/>
      <c r="E109" s="220"/>
      <c r="F109" s="254"/>
      <c r="G109" s="254"/>
      <c r="H109" s="15"/>
      <c r="I109" s="15"/>
      <c r="J109" s="15"/>
      <c r="K109" s="57"/>
      <c r="L109" s="10"/>
    </row>
    <row r="110" spans="1:12" hidden="1" x14ac:dyDescent="0.25">
      <c r="A110" s="5"/>
      <c r="B110" s="176"/>
      <c r="C110" s="175"/>
      <c r="D110" s="221"/>
      <c r="E110" s="220"/>
      <c r="F110" s="254"/>
      <c r="G110" s="254"/>
      <c r="H110" s="25"/>
      <c r="I110" s="205"/>
      <c r="J110" s="121"/>
      <c r="K110" s="140"/>
      <c r="L110" s="5"/>
    </row>
    <row r="111" spans="1:12" x14ac:dyDescent="0.25">
      <c r="A111" s="5"/>
      <c r="B111" s="176"/>
      <c r="C111" s="175"/>
      <c r="D111" s="86"/>
      <c r="E111" s="184"/>
      <c r="F111" s="257"/>
      <c r="G111" s="257"/>
      <c r="H111" s="25"/>
      <c r="I111" s="121"/>
      <c r="J111" s="121"/>
      <c r="K111" s="140"/>
      <c r="L111" s="5"/>
    </row>
    <row r="112" spans="1:12" ht="63.75" x14ac:dyDescent="0.25">
      <c r="A112" s="5"/>
      <c r="B112" s="88">
        <v>7</v>
      </c>
      <c r="C112" s="304" t="s">
        <v>406</v>
      </c>
      <c r="D112" s="282" t="s">
        <v>228</v>
      </c>
      <c r="E112" s="363">
        <v>2.6</v>
      </c>
      <c r="F112" s="253">
        <v>0</v>
      </c>
      <c r="G112" s="253">
        <f>E112*F112</f>
        <v>0</v>
      </c>
      <c r="H112" s="15"/>
      <c r="I112" s="166"/>
      <c r="J112" s="166"/>
      <c r="K112" s="57"/>
      <c r="L112" s="10"/>
    </row>
    <row r="113" spans="1:12" x14ac:dyDescent="0.25">
      <c r="A113" s="5"/>
      <c r="B113" s="97"/>
      <c r="C113" s="141"/>
      <c r="D113" s="25"/>
      <c r="E113" s="184"/>
      <c r="F113" s="125"/>
      <c r="G113" s="125"/>
      <c r="H113" s="25"/>
      <c r="I113" s="121"/>
      <c r="J113" s="121"/>
      <c r="K113" s="140"/>
      <c r="L113" s="5"/>
    </row>
    <row r="114" spans="1:12" hidden="1" x14ac:dyDescent="0.25">
      <c r="A114" s="5"/>
      <c r="B114" s="88"/>
      <c r="C114" s="224"/>
      <c r="D114" s="213"/>
      <c r="E114" s="220"/>
      <c r="F114" s="254"/>
      <c r="G114" s="254"/>
      <c r="H114" s="15"/>
      <c r="I114" s="166"/>
      <c r="J114" s="166"/>
      <c r="K114" s="57"/>
      <c r="L114" s="10"/>
    </row>
    <row r="115" spans="1:12" hidden="1" x14ac:dyDescent="0.25">
      <c r="A115" s="5"/>
      <c r="B115" s="97"/>
      <c r="C115" s="141"/>
      <c r="D115" s="25"/>
      <c r="E115" s="184"/>
      <c r="F115" s="125"/>
      <c r="G115" s="125"/>
      <c r="H115" s="25"/>
      <c r="I115" s="121"/>
      <c r="J115" s="121"/>
      <c r="K115" s="140"/>
      <c r="L115" s="5"/>
    </row>
    <row r="116" spans="1:12" hidden="1" x14ac:dyDescent="0.25">
      <c r="A116" s="5"/>
      <c r="B116" s="95"/>
      <c r="C116" s="311"/>
      <c r="D116" s="18"/>
      <c r="E116" s="178"/>
      <c r="F116" s="65"/>
      <c r="G116" s="65"/>
      <c r="H116" s="18"/>
      <c r="I116" s="11"/>
      <c r="J116" s="11"/>
      <c r="K116" s="57"/>
      <c r="L116" s="10"/>
    </row>
    <row r="117" spans="1:12" hidden="1" x14ac:dyDescent="0.25">
      <c r="A117" s="5"/>
      <c r="B117" s="94"/>
      <c r="C117" s="329"/>
      <c r="D117" s="204"/>
      <c r="E117" s="236"/>
      <c r="F117" s="254"/>
      <c r="G117" s="254"/>
      <c r="H117" s="18"/>
      <c r="I117" s="11"/>
      <c r="J117" s="11"/>
      <c r="K117" s="57"/>
      <c r="L117" s="10"/>
    </row>
    <row r="118" spans="1:12" hidden="1" x14ac:dyDescent="0.25">
      <c r="A118" s="5"/>
      <c r="B118" s="94"/>
      <c r="C118" s="329"/>
      <c r="D118" s="218"/>
      <c r="E118" s="197"/>
      <c r="F118" s="254"/>
      <c r="G118" s="254"/>
      <c r="H118" s="18"/>
      <c r="I118" s="11"/>
      <c r="J118" s="11"/>
      <c r="K118" s="57"/>
      <c r="L118" s="10"/>
    </row>
    <row r="119" spans="1:12" hidden="1" x14ac:dyDescent="0.25">
      <c r="A119" s="5"/>
      <c r="B119" s="88"/>
      <c r="C119" s="224"/>
      <c r="D119" s="10"/>
      <c r="E119" s="180"/>
      <c r="F119" s="65"/>
      <c r="G119" s="65"/>
      <c r="H119" s="10"/>
      <c r="I119" s="10"/>
      <c r="J119" s="10"/>
      <c r="K119" s="57"/>
      <c r="L119" s="10"/>
    </row>
    <row r="120" spans="1:12" ht="38.25" x14ac:dyDescent="0.25">
      <c r="A120" s="5"/>
      <c r="B120" s="95">
        <v>8</v>
      </c>
      <c r="C120" s="7" t="s">
        <v>539</v>
      </c>
      <c r="D120" s="18"/>
      <c r="E120" s="182"/>
      <c r="F120" s="65"/>
      <c r="G120" s="65"/>
      <c r="H120" s="18"/>
      <c r="I120" s="18"/>
      <c r="J120" s="18"/>
      <c r="K120" s="57"/>
      <c r="L120" s="10"/>
    </row>
    <row r="121" spans="1:12" x14ac:dyDescent="0.25">
      <c r="A121" s="5"/>
      <c r="B121" s="376" t="s">
        <v>19</v>
      </c>
      <c r="C121" s="364" t="s">
        <v>540</v>
      </c>
      <c r="D121" s="294" t="s">
        <v>229</v>
      </c>
      <c r="E121" s="377">
        <v>1</v>
      </c>
      <c r="F121" s="253">
        <v>0</v>
      </c>
      <c r="G121" s="253">
        <f>E121*F121</f>
        <v>0</v>
      </c>
      <c r="H121" s="19"/>
      <c r="I121" s="19"/>
      <c r="J121" s="19"/>
      <c r="K121" s="57"/>
      <c r="L121" s="10"/>
    </row>
    <row r="122" spans="1:12" ht="38.25" x14ac:dyDescent="0.25">
      <c r="A122" s="5"/>
      <c r="B122" s="376" t="s">
        <v>20</v>
      </c>
      <c r="C122" s="14" t="s">
        <v>541</v>
      </c>
      <c r="D122" s="294" t="s">
        <v>229</v>
      </c>
      <c r="E122" s="260">
        <v>2</v>
      </c>
      <c r="F122" s="253">
        <v>0</v>
      </c>
      <c r="G122" s="253">
        <f>E122*F122</f>
        <v>0</v>
      </c>
      <c r="H122" s="18"/>
      <c r="I122" s="18"/>
      <c r="J122" s="18"/>
      <c r="K122" s="57"/>
      <c r="L122" s="10"/>
    </row>
    <row r="123" spans="1:12" x14ac:dyDescent="0.25">
      <c r="A123" s="5"/>
      <c r="B123" s="214"/>
      <c r="C123" s="227"/>
      <c r="D123" s="229"/>
      <c r="E123" s="197"/>
      <c r="F123" s="254"/>
      <c r="G123" s="254"/>
      <c r="H123" s="18"/>
      <c r="I123" s="18"/>
      <c r="J123" s="18"/>
      <c r="K123" s="57"/>
      <c r="L123" s="10"/>
    </row>
    <row r="124" spans="1:12" ht="0.95" customHeight="1" x14ac:dyDescent="0.25">
      <c r="A124" s="5"/>
      <c r="B124" s="97"/>
      <c r="C124" s="141"/>
      <c r="D124" s="25"/>
      <c r="E124" s="184"/>
      <c r="F124" s="125"/>
      <c r="G124" s="125"/>
      <c r="H124" s="25"/>
      <c r="I124" s="121"/>
      <c r="J124" s="121"/>
      <c r="K124" s="140"/>
      <c r="L124" s="5"/>
    </row>
    <row r="125" spans="1:12" hidden="1" x14ac:dyDescent="0.25">
      <c r="A125" s="5"/>
      <c r="B125" s="88"/>
      <c r="C125" s="315"/>
      <c r="D125" s="314"/>
      <c r="E125" s="330"/>
      <c r="F125" s="254"/>
      <c r="G125" s="254"/>
      <c r="H125" s="25"/>
      <c r="I125" s="121"/>
      <c r="J125" s="121"/>
      <c r="K125" s="140"/>
      <c r="L125" s="5"/>
    </row>
    <row r="126" spans="1:12" hidden="1" x14ac:dyDescent="0.25">
      <c r="A126" s="5"/>
      <c r="B126" s="97"/>
      <c r="C126" s="141"/>
      <c r="D126" s="25"/>
      <c r="E126" s="184"/>
      <c r="F126" s="125"/>
      <c r="G126" s="125"/>
      <c r="H126" s="25"/>
      <c r="I126" s="121"/>
      <c r="J126" s="121"/>
      <c r="K126" s="140"/>
      <c r="L126" s="5"/>
    </row>
    <row r="127" spans="1:12" hidden="1" x14ac:dyDescent="0.25">
      <c r="A127" s="5"/>
      <c r="B127" s="216"/>
      <c r="C127" s="230"/>
      <c r="D127" s="32"/>
      <c r="E127" s="197"/>
      <c r="F127" s="254"/>
      <c r="G127" s="254"/>
      <c r="H127" s="10"/>
      <c r="I127" s="10"/>
      <c r="J127" s="10"/>
      <c r="K127" s="57"/>
      <c r="L127" s="10"/>
    </row>
    <row r="128" spans="1:12" hidden="1" x14ac:dyDescent="0.25">
      <c r="A128" s="5"/>
      <c r="B128" s="216"/>
      <c r="C128" s="230"/>
      <c r="D128" s="32"/>
      <c r="E128" s="180"/>
      <c r="F128" s="65"/>
      <c r="G128" s="65"/>
      <c r="H128" s="10"/>
      <c r="I128" s="10"/>
      <c r="J128" s="10"/>
      <c r="K128" s="57"/>
      <c r="L128" s="10"/>
    </row>
    <row r="129" spans="1:12" hidden="1" x14ac:dyDescent="0.25">
      <c r="A129" s="5"/>
      <c r="B129" s="216"/>
      <c r="C129" s="217"/>
      <c r="D129" s="32"/>
      <c r="E129" s="197"/>
      <c r="F129" s="254"/>
      <c r="G129" s="254"/>
      <c r="H129" s="10"/>
      <c r="I129" s="10"/>
      <c r="J129" s="10"/>
      <c r="K129" s="57"/>
      <c r="L129" s="10"/>
    </row>
    <row r="130" spans="1:12" x14ac:dyDescent="0.25">
      <c r="A130" s="5"/>
      <c r="B130" s="88"/>
      <c r="C130" s="14"/>
      <c r="D130" s="18"/>
      <c r="E130" s="178"/>
      <c r="F130" s="65"/>
      <c r="G130" s="65"/>
      <c r="H130" s="18"/>
      <c r="I130" s="11"/>
      <c r="J130" s="11"/>
      <c r="K130" s="57"/>
      <c r="L130" s="10"/>
    </row>
    <row r="131" spans="1:12" ht="38.25" x14ac:dyDescent="0.25">
      <c r="A131" s="5"/>
      <c r="B131" s="88">
        <v>9</v>
      </c>
      <c r="C131" s="304" t="s">
        <v>542</v>
      </c>
      <c r="D131" s="362" t="s">
        <v>25</v>
      </c>
      <c r="E131" s="360">
        <v>1</v>
      </c>
      <c r="F131" s="253">
        <v>0</v>
      </c>
      <c r="G131" s="253">
        <f>E131*F131</f>
        <v>0</v>
      </c>
      <c r="H131" s="10"/>
      <c r="I131" s="167"/>
      <c r="J131" s="10"/>
      <c r="K131" s="57"/>
      <c r="L131" s="10"/>
    </row>
    <row r="132" spans="1:12" x14ac:dyDescent="0.25">
      <c r="A132" s="5"/>
      <c r="B132" s="88"/>
      <c r="C132" s="304"/>
      <c r="D132" s="78"/>
      <c r="E132" s="269"/>
      <c r="F132" s="65"/>
      <c r="G132" s="65"/>
      <c r="H132" s="18"/>
      <c r="I132" s="11"/>
      <c r="J132" s="11"/>
      <c r="K132" s="57"/>
      <c r="L132" s="10"/>
    </row>
    <row r="133" spans="1:12" hidden="1" x14ac:dyDescent="0.25">
      <c r="A133" s="5"/>
      <c r="B133" s="88"/>
      <c r="C133" s="224"/>
      <c r="D133" s="326"/>
      <c r="E133" s="236"/>
      <c r="F133" s="254"/>
      <c r="G133" s="254"/>
      <c r="H133" s="18"/>
      <c r="I133" s="11"/>
      <c r="J133" s="11"/>
      <c r="K133" s="139"/>
      <c r="L133" s="10"/>
    </row>
    <row r="134" spans="1:12" hidden="1" x14ac:dyDescent="0.25">
      <c r="A134" s="5"/>
      <c r="B134" s="88"/>
      <c r="C134" s="323"/>
      <c r="D134" s="78"/>
      <c r="E134" s="269"/>
      <c r="F134" s="65"/>
      <c r="G134" s="65"/>
      <c r="H134" s="18"/>
      <c r="I134" s="11"/>
      <c r="J134" s="11"/>
      <c r="K134" s="57"/>
      <c r="L134" s="10"/>
    </row>
    <row r="135" spans="1:12" ht="39.950000000000003" customHeight="1" x14ac:dyDescent="0.25">
      <c r="A135" s="5"/>
      <c r="B135" s="88">
        <v>10</v>
      </c>
      <c r="C135" s="304" t="s">
        <v>408</v>
      </c>
      <c r="D135" s="270" t="s">
        <v>114</v>
      </c>
      <c r="E135" s="269">
        <v>2</v>
      </c>
      <c r="F135" s="253">
        <v>0</v>
      </c>
      <c r="G135" s="253">
        <f>E135*F135</f>
        <v>0</v>
      </c>
      <c r="H135" s="168"/>
      <c r="I135" s="171"/>
      <c r="J135" s="171"/>
      <c r="K135" s="172"/>
      <c r="L135" s="10"/>
    </row>
    <row r="136" spans="1:12" hidden="1" x14ac:dyDescent="0.25">
      <c r="A136" s="5"/>
      <c r="B136" s="88"/>
      <c r="C136" s="304"/>
      <c r="D136" s="270"/>
      <c r="E136" s="269"/>
      <c r="F136" s="65"/>
      <c r="G136" s="65"/>
      <c r="H136" s="168"/>
      <c r="I136" s="171"/>
      <c r="J136" s="171"/>
      <c r="K136" s="172"/>
      <c r="L136" s="10"/>
    </row>
    <row r="137" spans="1:12" hidden="1" x14ac:dyDescent="0.25">
      <c r="A137" s="5"/>
      <c r="B137" s="271"/>
      <c r="C137" s="224"/>
      <c r="D137" s="204"/>
      <c r="E137" s="236"/>
      <c r="F137" s="254"/>
      <c r="G137" s="254"/>
      <c r="H137" s="168"/>
      <c r="I137" s="171"/>
      <c r="J137" s="171"/>
      <c r="K137" s="172"/>
      <c r="L137" s="10"/>
    </row>
    <row r="138" spans="1:12" hidden="1" x14ac:dyDescent="0.25">
      <c r="A138" s="5"/>
      <c r="B138" s="271"/>
      <c r="C138" s="304"/>
      <c r="D138" s="270"/>
      <c r="E138" s="269"/>
      <c r="F138" s="65"/>
      <c r="G138" s="65"/>
      <c r="H138" s="168"/>
      <c r="I138" s="171"/>
      <c r="J138" s="171"/>
      <c r="K138" s="172"/>
      <c r="L138" s="10"/>
    </row>
    <row r="139" spans="1:12" hidden="1" x14ac:dyDescent="0.25">
      <c r="A139" s="5"/>
      <c r="B139" s="271"/>
      <c r="C139" s="224"/>
      <c r="D139" s="204"/>
      <c r="E139" s="236"/>
      <c r="F139" s="254"/>
      <c r="G139" s="254"/>
      <c r="H139" s="168"/>
      <c r="I139" s="171"/>
      <c r="J139" s="171"/>
      <c r="K139" s="172"/>
      <c r="L139" s="10"/>
    </row>
    <row r="140" spans="1:12" hidden="1" x14ac:dyDescent="0.25">
      <c r="A140" s="5"/>
      <c r="B140" s="271"/>
      <c r="C140" s="304"/>
      <c r="D140" s="270"/>
      <c r="E140" s="269"/>
      <c r="F140" s="253"/>
      <c r="G140" s="253"/>
      <c r="H140" s="168"/>
      <c r="I140" s="171"/>
      <c r="J140" s="171"/>
      <c r="K140" s="172"/>
      <c r="L140" s="10"/>
    </row>
    <row r="141" spans="1:12" ht="2.1" hidden="1" customHeight="1" x14ac:dyDescent="0.25">
      <c r="A141" s="5"/>
      <c r="B141" s="271"/>
      <c r="C141" s="518"/>
      <c r="D141" s="519"/>
      <c r="E141" s="520"/>
      <c r="F141" s="264"/>
      <c r="G141" s="254"/>
      <c r="H141" s="168"/>
      <c r="I141" s="171"/>
      <c r="J141" s="171"/>
      <c r="K141" s="172"/>
      <c r="L141" s="10"/>
    </row>
    <row r="142" spans="1:12" x14ac:dyDescent="0.25">
      <c r="A142" s="5"/>
      <c r="B142" s="271"/>
      <c r="C142" s="177"/>
      <c r="D142" s="270"/>
      <c r="E142" s="269"/>
      <c r="F142" s="65"/>
      <c r="G142" s="65"/>
      <c r="H142" s="168"/>
      <c r="I142" s="171"/>
      <c r="J142" s="171"/>
      <c r="K142" s="172"/>
      <c r="L142" s="10"/>
    </row>
    <row r="143" spans="1:12" ht="25.5" x14ac:dyDescent="0.25">
      <c r="A143" s="5"/>
      <c r="B143" s="271">
        <v>11</v>
      </c>
      <c r="C143" s="258" t="s">
        <v>210</v>
      </c>
      <c r="D143" s="270" t="s">
        <v>25</v>
      </c>
      <c r="E143" s="269">
        <v>0.1</v>
      </c>
      <c r="F143" s="350">
        <f>SUM(G71:G135)</f>
        <v>0</v>
      </c>
      <c r="G143" s="253">
        <f>E143*F143</f>
        <v>0</v>
      </c>
      <c r="H143" s="168"/>
      <c r="I143" s="33"/>
      <c r="J143" s="171"/>
      <c r="K143" s="172"/>
      <c r="L143" s="10"/>
    </row>
    <row r="144" spans="1:12" x14ac:dyDescent="0.25">
      <c r="A144" s="5"/>
      <c r="B144" s="88"/>
      <c r="C144" s="8"/>
      <c r="D144" s="75"/>
      <c r="E144" s="6"/>
      <c r="F144" s="65"/>
      <c r="G144" s="65"/>
      <c r="H144" s="136"/>
      <c r="I144" s="16"/>
      <c r="J144" s="16"/>
      <c r="K144" s="60"/>
      <c r="L144" s="6"/>
    </row>
    <row r="145" spans="1:12" ht="15.75" thickBot="1" x14ac:dyDescent="0.3">
      <c r="A145" s="5"/>
      <c r="B145" s="88"/>
      <c r="C145" s="70" t="s">
        <v>158</v>
      </c>
      <c r="D145" s="82"/>
      <c r="E145" s="71"/>
      <c r="F145" s="72"/>
      <c r="G145" s="265">
        <f>SUM(G71:G143)</f>
        <v>0</v>
      </c>
      <c r="H145" s="136"/>
      <c r="I145" s="33"/>
      <c r="J145" s="16"/>
      <c r="K145" s="60"/>
      <c r="L145" s="6"/>
    </row>
    <row r="146" spans="1:12" ht="15.75" thickTop="1" x14ac:dyDescent="0.25">
      <c r="A146" s="5"/>
      <c r="B146" s="88"/>
      <c r="C146" s="8"/>
      <c r="D146" s="75"/>
      <c r="E146" s="6"/>
      <c r="F146" s="65"/>
      <c r="G146" s="65"/>
      <c r="H146" s="136"/>
      <c r="I146" s="16"/>
      <c r="J146" s="16"/>
      <c r="K146" s="60"/>
      <c r="L146" s="6"/>
    </row>
    <row r="147" spans="1:12" x14ac:dyDescent="0.25">
      <c r="A147" s="5"/>
      <c r="B147" s="88"/>
      <c r="C147" s="8"/>
      <c r="D147" s="75"/>
      <c r="E147" s="6"/>
      <c r="F147" s="65"/>
      <c r="G147" s="65"/>
      <c r="H147" s="136"/>
      <c r="I147" s="16"/>
      <c r="J147" s="16"/>
      <c r="K147" s="60"/>
      <c r="L147" s="6"/>
    </row>
    <row r="148" spans="1:12" x14ac:dyDescent="0.25">
      <c r="A148" s="5"/>
      <c r="B148" s="88"/>
      <c r="C148" s="8"/>
      <c r="D148" s="75"/>
      <c r="E148" s="6"/>
      <c r="F148" s="65"/>
      <c r="G148" s="65"/>
      <c r="H148" s="136"/>
      <c r="I148" s="16"/>
      <c r="J148" s="16"/>
      <c r="K148" s="60"/>
      <c r="L148" s="6"/>
    </row>
    <row r="149" spans="1:12" x14ac:dyDescent="0.25">
      <c r="A149" s="25"/>
      <c r="B149" s="92"/>
      <c r="C149" s="25"/>
      <c r="D149" s="143" t="s">
        <v>154</v>
      </c>
      <c r="E149" s="144"/>
      <c r="F149" s="145"/>
      <c r="G149" s="145"/>
      <c r="H149" s="146"/>
      <c r="I149" s="147"/>
      <c r="J149" s="147"/>
      <c r="K149" s="148"/>
      <c r="L149" s="25"/>
    </row>
    <row r="150" spans="1:12" x14ac:dyDescent="0.25">
      <c r="A150" s="25"/>
      <c r="B150" s="91" t="s">
        <v>3</v>
      </c>
      <c r="C150" s="50" t="s">
        <v>186</v>
      </c>
      <c r="D150" s="79"/>
      <c r="E150" s="20"/>
      <c r="F150" s="66"/>
      <c r="G150" s="66"/>
      <c r="H150" s="54"/>
      <c r="I150" s="20"/>
      <c r="J150" s="20"/>
      <c r="K150" s="60"/>
      <c r="L150" s="25"/>
    </row>
    <row r="151" spans="1:12" ht="14.1" customHeight="1" x14ac:dyDescent="0.25">
      <c r="A151" s="5"/>
      <c r="B151" s="88"/>
      <c r="C151" s="14"/>
      <c r="D151" s="78"/>
      <c r="E151" s="10"/>
      <c r="F151" s="65"/>
      <c r="G151" s="65"/>
      <c r="H151" s="136"/>
      <c r="I151" s="16"/>
      <c r="J151" s="16"/>
      <c r="K151" s="60"/>
      <c r="L151" s="6"/>
    </row>
    <row r="152" spans="1:12" ht="0.95" hidden="1" customHeight="1" x14ac:dyDescent="0.25">
      <c r="A152" s="5"/>
      <c r="B152" s="93"/>
      <c r="C152" s="21"/>
      <c r="D152" s="83"/>
      <c r="E152" s="178"/>
      <c r="F152" s="65"/>
      <c r="G152" s="65"/>
      <c r="H152" s="18"/>
      <c r="I152" s="11"/>
      <c r="J152" s="11"/>
      <c r="K152" s="57"/>
      <c r="L152" s="10"/>
    </row>
    <row r="153" spans="1:12" hidden="1" x14ac:dyDescent="0.25">
      <c r="A153" s="5"/>
      <c r="B153" s="331"/>
      <c r="C153" s="246"/>
      <c r="D153" s="263"/>
      <c r="E153" s="328"/>
      <c r="F153" s="254"/>
      <c r="G153" s="254"/>
      <c r="H153" s="15"/>
      <c r="I153" s="15"/>
      <c r="J153" s="15"/>
      <c r="K153" s="57"/>
      <c r="L153" s="10"/>
    </row>
    <row r="154" spans="1:12" hidden="1" x14ac:dyDescent="0.25">
      <c r="A154" s="5"/>
      <c r="B154" s="233"/>
      <c r="C154" s="232"/>
      <c r="D154" s="213"/>
      <c r="E154" s="220"/>
      <c r="F154" s="254"/>
      <c r="G154" s="254"/>
      <c r="H154" s="15"/>
      <c r="I154" s="15"/>
      <c r="J154" s="15"/>
      <c r="K154" s="57"/>
      <c r="L154" s="10"/>
    </row>
    <row r="155" spans="1:12" hidden="1" x14ac:dyDescent="0.25">
      <c r="A155" s="5"/>
      <c r="B155" s="93"/>
      <c r="C155" s="21"/>
      <c r="D155" s="18"/>
      <c r="E155" s="178"/>
      <c r="F155" s="65"/>
      <c r="G155" s="65"/>
      <c r="H155" s="18"/>
      <c r="I155" s="11"/>
      <c r="J155" s="11"/>
      <c r="K155" s="57"/>
      <c r="L155" s="10"/>
    </row>
    <row r="156" spans="1:12" ht="63.75" x14ac:dyDescent="0.25">
      <c r="A156" s="5"/>
      <c r="B156" s="93">
        <v>1</v>
      </c>
      <c r="C156" s="304" t="s">
        <v>543</v>
      </c>
      <c r="D156" s="218"/>
      <c r="E156" s="178"/>
      <c r="F156" s="65"/>
      <c r="G156" s="65"/>
      <c r="H156" s="18"/>
      <c r="I156" s="11"/>
      <c r="J156" s="11"/>
      <c r="K156" s="57"/>
      <c r="L156" s="10"/>
    </row>
    <row r="157" spans="1:12" x14ac:dyDescent="0.25">
      <c r="A157" s="5"/>
      <c r="B157" s="92" t="s">
        <v>19</v>
      </c>
      <c r="C157" s="344" t="s">
        <v>127</v>
      </c>
      <c r="D157" s="282" t="s">
        <v>25</v>
      </c>
      <c r="E157" s="363">
        <v>1</v>
      </c>
      <c r="F157" s="253">
        <v>0</v>
      </c>
      <c r="G157" s="253">
        <f>E157*F157</f>
        <v>0</v>
      </c>
      <c r="H157" s="15"/>
      <c r="I157" s="11"/>
      <c r="J157" s="11"/>
      <c r="K157" s="57"/>
      <c r="L157" s="10"/>
    </row>
    <row r="158" spans="1:12" x14ac:dyDescent="0.25">
      <c r="A158" s="5"/>
      <c r="B158" s="233"/>
      <c r="C158" s="232"/>
      <c r="D158" s="213"/>
      <c r="E158" s="220"/>
      <c r="F158" s="254"/>
      <c r="G158" s="254"/>
      <c r="H158" s="15"/>
      <c r="I158" s="11"/>
      <c r="J158" s="11"/>
      <c r="K158" s="57"/>
      <c r="L158" s="10"/>
    </row>
    <row r="159" spans="1:12" hidden="1" x14ac:dyDescent="0.25">
      <c r="A159" s="5"/>
      <c r="B159" s="88"/>
      <c r="C159" s="14"/>
      <c r="D159" s="136"/>
      <c r="E159" s="187"/>
      <c r="F159" s="65"/>
      <c r="G159" s="65"/>
      <c r="H159" s="136"/>
      <c r="I159" s="16"/>
      <c r="J159" s="16"/>
      <c r="K159" s="60"/>
      <c r="L159" s="6"/>
    </row>
    <row r="160" spans="1:12" hidden="1" x14ac:dyDescent="0.25">
      <c r="A160" s="5"/>
      <c r="B160" s="88"/>
      <c r="C160" s="224"/>
      <c r="D160" s="204"/>
      <c r="E160" s="236"/>
      <c r="F160" s="254"/>
      <c r="G160" s="254"/>
      <c r="H160" s="18"/>
      <c r="I160" s="16"/>
      <c r="J160" s="16"/>
      <c r="K160" s="57"/>
      <c r="L160" s="6"/>
    </row>
    <row r="161" spans="1:12" hidden="1" x14ac:dyDescent="0.25">
      <c r="A161" s="5"/>
      <c r="B161" s="88"/>
      <c r="C161" s="14"/>
      <c r="D161" s="136"/>
      <c r="E161" s="261"/>
      <c r="F161" s="65"/>
      <c r="G161" s="65"/>
      <c r="H161" s="136"/>
      <c r="I161" s="16"/>
      <c r="J161" s="16"/>
      <c r="K161" s="60"/>
      <c r="L161" s="6"/>
    </row>
    <row r="162" spans="1:12" ht="54.95" customHeight="1" x14ac:dyDescent="0.25">
      <c r="A162" s="5"/>
      <c r="B162" s="88">
        <v>2</v>
      </c>
      <c r="C162" s="14" t="s">
        <v>448</v>
      </c>
      <c r="D162" s="312" t="s">
        <v>126</v>
      </c>
      <c r="E162" s="260">
        <v>7.4</v>
      </c>
      <c r="F162" s="253">
        <v>0</v>
      </c>
      <c r="G162" s="253">
        <f>E162*F162</f>
        <v>0</v>
      </c>
      <c r="H162" s="18"/>
      <c r="I162" s="171"/>
      <c r="J162" s="34"/>
      <c r="K162" s="57"/>
      <c r="L162" s="6"/>
    </row>
    <row r="163" spans="1:12" x14ac:dyDescent="0.25">
      <c r="A163" s="5"/>
      <c r="B163" s="88"/>
      <c r="C163" s="14"/>
      <c r="D163" s="136"/>
      <c r="E163" s="261"/>
      <c r="F163" s="259"/>
      <c r="G163" s="259"/>
      <c r="H163" s="136"/>
      <c r="I163" s="16"/>
      <c r="J163" s="16"/>
      <c r="K163" s="60"/>
      <c r="L163" s="6"/>
    </row>
    <row r="164" spans="1:12" hidden="1" x14ac:dyDescent="0.25">
      <c r="A164" s="5"/>
      <c r="B164" s="88"/>
      <c r="C164" s="224"/>
      <c r="D164" s="204"/>
      <c r="E164" s="236"/>
      <c r="F164" s="254"/>
      <c r="G164" s="254"/>
      <c r="H164" s="18"/>
      <c r="I164" s="206"/>
      <c r="J164" s="16"/>
      <c r="K164" s="57"/>
      <c r="L164" s="6"/>
    </row>
    <row r="165" spans="1:12" hidden="1" x14ac:dyDescent="0.25">
      <c r="A165" s="5"/>
      <c r="B165" s="88"/>
      <c r="C165" s="14"/>
      <c r="D165" s="136"/>
      <c r="E165" s="261"/>
      <c r="F165" s="65"/>
      <c r="G165" s="65"/>
      <c r="H165" s="136"/>
      <c r="I165" s="16"/>
      <c r="J165" s="16"/>
      <c r="K165" s="60"/>
      <c r="L165" s="6"/>
    </row>
    <row r="166" spans="1:12" hidden="1" x14ac:dyDescent="0.25">
      <c r="A166" s="5"/>
      <c r="B166" s="88"/>
      <c r="C166" s="224"/>
      <c r="D166" s="204"/>
      <c r="E166" s="236"/>
      <c r="F166" s="254"/>
      <c r="G166" s="254"/>
      <c r="H166" s="18"/>
      <c r="I166" s="171"/>
      <c r="J166" s="171"/>
      <c r="K166" s="57"/>
      <c r="L166" s="6"/>
    </row>
    <row r="167" spans="1:12" hidden="1" x14ac:dyDescent="0.25">
      <c r="A167" s="5"/>
      <c r="B167" s="88"/>
      <c r="C167" s="14"/>
      <c r="D167" s="136"/>
      <c r="E167" s="187"/>
      <c r="F167" s="65"/>
      <c r="G167" s="65"/>
      <c r="H167" s="136"/>
      <c r="I167" s="16"/>
      <c r="J167" s="16"/>
      <c r="K167" s="60"/>
      <c r="L167" s="6"/>
    </row>
    <row r="168" spans="1:12" hidden="1" x14ac:dyDescent="0.25">
      <c r="A168" s="5"/>
      <c r="B168" s="88"/>
      <c r="C168" s="127"/>
      <c r="D168" s="221"/>
      <c r="E168" s="234"/>
      <c r="F168" s="65"/>
      <c r="G168" s="65"/>
      <c r="H168" s="25"/>
      <c r="I168" s="120"/>
      <c r="J168" s="120"/>
      <c r="K168" s="25"/>
      <c r="L168" s="6"/>
    </row>
    <row r="169" spans="1:12" hidden="1" x14ac:dyDescent="0.25">
      <c r="A169" s="5"/>
      <c r="B169" s="214"/>
      <c r="C169" s="235"/>
      <c r="D169" s="218"/>
      <c r="E169" s="236"/>
      <c r="F169" s="254"/>
      <c r="G169" s="254"/>
      <c r="H169" s="18"/>
      <c r="I169" s="34"/>
      <c r="J169" s="34"/>
      <c r="K169" s="57"/>
      <c r="L169" s="6"/>
    </row>
    <row r="170" spans="1:12" hidden="1" x14ac:dyDescent="0.25">
      <c r="A170" s="5"/>
      <c r="B170" s="214"/>
      <c r="C170" s="235"/>
      <c r="D170" s="218"/>
      <c r="E170" s="197"/>
      <c r="F170" s="254"/>
      <c r="G170" s="254"/>
      <c r="H170" s="18"/>
      <c r="I170" s="34"/>
      <c r="J170" s="34"/>
      <c r="K170" s="57"/>
      <c r="L170" s="6"/>
    </row>
    <row r="171" spans="1:12" hidden="1" x14ac:dyDescent="0.25">
      <c r="A171" s="5"/>
      <c r="B171" s="88"/>
      <c r="C171" s="14"/>
      <c r="D171" s="18"/>
      <c r="E171" s="191"/>
      <c r="F171" s="65"/>
      <c r="G171" s="65"/>
      <c r="H171" s="18"/>
      <c r="I171" s="34"/>
      <c r="J171" s="34"/>
      <c r="K171" s="57"/>
      <c r="L171" s="6"/>
    </row>
    <row r="172" spans="1:12" hidden="1" x14ac:dyDescent="0.25">
      <c r="A172" s="5"/>
      <c r="B172" s="88"/>
      <c r="C172" s="224"/>
      <c r="D172" s="204"/>
      <c r="E172" s="236"/>
      <c r="F172" s="254"/>
      <c r="G172" s="254"/>
      <c r="H172" s="18"/>
      <c r="I172" s="171"/>
      <c r="J172" s="171"/>
      <c r="K172" s="57"/>
      <c r="L172" s="10"/>
    </row>
    <row r="173" spans="1:12" ht="0.95" customHeight="1" x14ac:dyDescent="0.25">
      <c r="A173" s="5"/>
      <c r="B173" s="88"/>
      <c r="C173" s="14"/>
      <c r="D173" s="136"/>
      <c r="E173" s="273"/>
      <c r="F173" s="65"/>
      <c r="G173" s="65"/>
      <c r="H173" s="136"/>
      <c r="I173" s="16"/>
      <c r="J173" s="16"/>
      <c r="K173" s="60"/>
      <c r="L173" s="6"/>
    </row>
    <row r="174" spans="1:12" ht="63.75" x14ac:dyDescent="0.25">
      <c r="A174" s="5"/>
      <c r="B174" s="88">
        <v>3</v>
      </c>
      <c r="C174" s="14" t="s">
        <v>545</v>
      </c>
      <c r="D174" s="282" t="s">
        <v>228</v>
      </c>
      <c r="E174" s="363">
        <v>10</v>
      </c>
      <c r="F174" s="253">
        <v>0</v>
      </c>
      <c r="G174" s="253">
        <f>E174*F174</f>
        <v>0</v>
      </c>
      <c r="H174" s="15"/>
      <c r="I174" s="169"/>
      <c r="J174" s="169"/>
      <c r="K174" s="57"/>
      <c r="L174" s="10"/>
    </row>
    <row r="175" spans="1:12" x14ac:dyDescent="0.25">
      <c r="A175" s="5"/>
      <c r="B175" s="88"/>
      <c r="C175" s="14"/>
      <c r="D175" s="136"/>
      <c r="E175" s="187"/>
      <c r="F175" s="65"/>
      <c r="G175" s="65"/>
      <c r="H175" s="136"/>
      <c r="I175" s="16"/>
      <c r="J175" s="16"/>
      <c r="K175" s="60"/>
      <c r="L175" s="6"/>
    </row>
    <row r="176" spans="1:12" hidden="1" x14ac:dyDescent="0.25">
      <c r="A176" s="5"/>
      <c r="B176" s="216"/>
      <c r="C176" s="217"/>
      <c r="D176" s="213"/>
      <c r="E176" s="220"/>
      <c r="F176" s="254"/>
      <c r="G176" s="254"/>
      <c r="H176" s="15"/>
      <c r="I176" s="166"/>
      <c r="J176" s="15"/>
      <c r="K176" s="57"/>
      <c r="L176" s="10"/>
    </row>
    <row r="177" spans="1:12" hidden="1" x14ac:dyDescent="0.25">
      <c r="A177" s="5"/>
      <c r="B177" s="88"/>
      <c r="C177" s="14"/>
      <c r="D177" s="78"/>
      <c r="E177" s="180"/>
      <c r="F177" s="65"/>
      <c r="G177" s="65"/>
      <c r="H177" s="136"/>
      <c r="I177" s="16"/>
      <c r="J177" s="16"/>
      <c r="K177" s="60"/>
      <c r="L177" s="6"/>
    </row>
    <row r="178" spans="1:12" x14ac:dyDescent="0.25">
      <c r="A178" s="5"/>
      <c r="B178" s="88">
        <v>4</v>
      </c>
      <c r="C178" s="14" t="s">
        <v>159</v>
      </c>
      <c r="D178" s="78"/>
      <c r="E178" s="180"/>
      <c r="F178" s="65"/>
      <c r="G178" s="65"/>
      <c r="H178" s="18"/>
      <c r="I178" s="11"/>
      <c r="J178" s="11"/>
      <c r="K178" s="57"/>
      <c r="L178" s="10"/>
    </row>
    <row r="179" spans="1:12" x14ac:dyDescent="0.25">
      <c r="A179" s="5"/>
      <c r="B179" s="114" t="s">
        <v>19</v>
      </c>
      <c r="C179" s="304" t="s">
        <v>100</v>
      </c>
      <c r="D179" s="312" t="s">
        <v>126</v>
      </c>
      <c r="E179" s="360">
        <v>3</v>
      </c>
      <c r="F179" s="253">
        <v>0</v>
      </c>
      <c r="G179" s="253">
        <f>E179*F179</f>
        <v>0</v>
      </c>
      <c r="H179" s="18"/>
      <c r="I179" s="171"/>
      <c r="J179" s="11"/>
      <c r="K179" s="57"/>
      <c r="L179" s="10"/>
    </row>
    <row r="180" spans="1:12" ht="14.1" customHeight="1" x14ac:dyDescent="0.25">
      <c r="A180" s="5"/>
      <c r="B180" s="114" t="s">
        <v>20</v>
      </c>
      <c r="C180" s="14" t="s">
        <v>101</v>
      </c>
      <c r="D180" s="18" t="s">
        <v>126</v>
      </c>
      <c r="E180" s="266">
        <v>7.4</v>
      </c>
      <c r="F180" s="253">
        <v>0</v>
      </c>
      <c r="G180" s="253">
        <f>E180*F180</f>
        <v>0</v>
      </c>
      <c r="H180" s="18"/>
      <c r="I180" s="171"/>
      <c r="J180" s="11"/>
      <c r="K180" s="57"/>
      <c r="L180" s="10"/>
    </row>
    <row r="181" spans="1:12" ht="0.95" hidden="1" customHeight="1" x14ac:dyDescent="0.25">
      <c r="A181" s="5"/>
      <c r="B181" s="114"/>
      <c r="C181" s="224"/>
      <c r="D181" s="204"/>
      <c r="E181" s="256"/>
      <c r="F181" s="254"/>
      <c r="G181" s="254"/>
      <c r="H181" s="18"/>
      <c r="I181" s="11"/>
      <c r="J181" s="11"/>
      <c r="K181" s="57"/>
      <c r="L181" s="10"/>
    </row>
    <row r="182" spans="1:12" hidden="1" x14ac:dyDescent="0.25">
      <c r="A182" s="5"/>
      <c r="B182" s="237"/>
      <c r="C182" s="217"/>
      <c r="D182" s="218"/>
      <c r="E182" s="211"/>
      <c r="F182" s="254"/>
      <c r="G182" s="254"/>
      <c r="H182" s="18"/>
      <c r="I182" s="171"/>
      <c r="J182" s="11"/>
      <c r="K182" s="57"/>
      <c r="L182" s="10"/>
    </row>
    <row r="183" spans="1:12" hidden="1" x14ac:dyDescent="0.25">
      <c r="A183" s="5"/>
      <c r="B183" s="88"/>
      <c r="C183" s="14"/>
      <c r="D183" s="136"/>
      <c r="E183" s="180"/>
      <c r="F183" s="65"/>
      <c r="G183" s="65"/>
      <c r="H183" s="136"/>
      <c r="I183" s="16"/>
      <c r="J183" s="16"/>
      <c r="K183" s="60"/>
      <c r="L183" s="6"/>
    </row>
    <row r="184" spans="1:12" ht="15" hidden="1" customHeight="1" x14ac:dyDescent="0.25">
      <c r="A184" s="5"/>
      <c r="B184" s="91"/>
      <c r="C184" s="14"/>
      <c r="D184" s="15"/>
      <c r="E184" s="180"/>
      <c r="F184" s="65"/>
      <c r="G184" s="65"/>
      <c r="H184" s="15"/>
      <c r="I184" s="15"/>
      <c r="J184" s="15"/>
      <c r="K184" s="57"/>
      <c r="L184" s="10"/>
    </row>
    <row r="185" spans="1:12" hidden="1" x14ac:dyDescent="0.25">
      <c r="A185" s="5"/>
      <c r="B185" s="114"/>
      <c r="C185" s="304"/>
      <c r="D185" s="270"/>
      <c r="E185" s="266"/>
      <c r="F185" s="253"/>
      <c r="G185" s="253"/>
      <c r="H185" s="168"/>
      <c r="I185" s="171"/>
      <c r="J185" s="11"/>
      <c r="K185" s="57"/>
      <c r="L185" s="10"/>
    </row>
    <row r="186" spans="1:12" x14ac:dyDescent="0.25">
      <c r="A186" s="5"/>
      <c r="B186" s="97"/>
      <c r="C186" s="141"/>
      <c r="D186" s="25"/>
      <c r="E186" s="207"/>
      <c r="F186" s="125"/>
      <c r="G186" s="125"/>
      <c r="H186" s="25"/>
      <c r="I186" s="121"/>
      <c r="J186" s="121"/>
      <c r="K186" s="140"/>
      <c r="L186" s="5"/>
    </row>
    <row r="187" spans="1:12" ht="25.5" x14ac:dyDescent="0.25">
      <c r="A187" s="5"/>
      <c r="B187" s="88">
        <v>5</v>
      </c>
      <c r="C187" s="14" t="s">
        <v>162</v>
      </c>
      <c r="D187" s="18"/>
      <c r="E187" s="266"/>
      <c r="F187" s="65"/>
      <c r="G187" s="65"/>
      <c r="H187" s="18"/>
      <c r="I187" s="11"/>
      <c r="J187" s="11"/>
      <c r="K187" s="57"/>
      <c r="L187" s="10"/>
    </row>
    <row r="188" spans="1:12" x14ac:dyDescent="0.25">
      <c r="A188" s="5"/>
      <c r="B188" s="94" t="s">
        <v>19</v>
      </c>
      <c r="C188" s="7" t="s">
        <v>29</v>
      </c>
      <c r="D188" s="18" t="s">
        <v>126</v>
      </c>
      <c r="E188" s="266">
        <v>6</v>
      </c>
      <c r="F188" s="253">
        <v>0</v>
      </c>
      <c r="G188" s="253">
        <f>E188*F188</f>
        <v>0</v>
      </c>
      <c r="H188" s="18"/>
      <c r="I188" s="18"/>
      <c r="J188" s="18"/>
      <c r="K188" s="57"/>
      <c r="L188" s="10"/>
    </row>
    <row r="189" spans="1:12" x14ac:dyDescent="0.25">
      <c r="A189" s="5"/>
      <c r="B189" s="94" t="s">
        <v>20</v>
      </c>
      <c r="C189" s="7" t="s">
        <v>99</v>
      </c>
      <c r="D189" s="18" t="s">
        <v>126</v>
      </c>
      <c r="E189" s="266">
        <v>3</v>
      </c>
      <c r="F189" s="253">
        <v>0</v>
      </c>
      <c r="G189" s="253">
        <f>E189*F189</f>
        <v>0</v>
      </c>
      <c r="H189" s="18"/>
      <c r="I189" s="11"/>
      <c r="J189" s="11"/>
      <c r="K189" s="57"/>
      <c r="L189" s="10"/>
    </row>
    <row r="190" spans="1:12" x14ac:dyDescent="0.25">
      <c r="A190" s="5"/>
      <c r="B190" s="97"/>
      <c r="C190" s="141"/>
      <c r="D190" s="25"/>
      <c r="E190" s="207"/>
      <c r="F190" s="125"/>
      <c r="G190" s="125"/>
      <c r="H190" s="25"/>
      <c r="I190" s="121"/>
      <c r="J190" s="121"/>
      <c r="K190" s="140"/>
      <c r="L190" s="5"/>
    </row>
    <row r="191" spans="1:12" ht="0.95" hidden="1" customHeight="1" x14ac:dyDescent="0.25">
      <c r="A191" s="5"/>
      <c r="B191" s="88"/>
      <c r="C191" s="364"/>
      <c r="D191" s="312"/>
      <c r="E191" s="360"/>
      <c r="F191" s="305"/>
      <c r="G191" s="253"/>
      <c r="H191" s="18"/>
      <c r="I191" s="11"/>
      <c r="J191" s="11"/>
      <c r="K191" s="57"/>
      <c r="L191" s="10"/>
    </row>
    <row r="192" spans="1:12" hidden="1" x14ac:dyDescent="0.25">
      <c r="A192" s="5"/>
      <c r="B192" s="97"/>
      <c r="C192" s="141"/>
      <c r="D192" s="25"/>
      <c r="E192" s="207"/>
      <c r="F192" s="125"/>
      <c r="G192" s="125"/>
      <c r="H192" s="25"/>
      <c r="I192" s="121"/>
      <c r="J192" s="121"/>
      <c r="K192" s="140"/>
      <c r="L192" s="5"/>
    </row>
    <row r="193" spans="1:12" ht="120.95" customHeight="1" x14ac:dyDescent="0.25">
      <c r="A193" s="5"/>
      <c r="B193" s="88">
        <v>6</v>
      </c>
      <c r="C193" s="304" t="s">
        <v>544</v>
      </c>
      <c r="D193" s="282" t="s">
        <v>228</v>
      </c>
      <c r="E193" s="360">
        <v>4.5</v>
      </c>
      <c r="F193" s="305">
        <v>0</v>
      </c>
      <c r="G193" s="253">
        <f>E193*F193</f>
        <v>0</v>
      </c>
      <c r="H193" s="15"/>
      <c r="I193" s="11"/>
      <c r="J193" s="11"/>
      <c r="K193" s="57"/>
      <c r="L193" s="10"/>
    </row>
    <row r="194" spans="1:12" x14ac:dyDescent="0.25">
      <c r="A194" s="5"/>
      <c r="B194" s="214"/>
      <c r="C194" s="235"/>
      <c r="D194" s="263"/>
      <c r="E194" s="256"/>
      <c r="F194" s="264"/>
      <c r="G194" s="254"/>
      <c r="H194" s="15"/>
      <c r="I194" s="34"/>
      <c r="J194" s="34"/>
      <c r="K194" s="57"/>
      <c r="L194" s="10"/>
    </row>
    <row r="195" spans="1:12" ht="25.5" x14ac:dyDescent="0.25">
      <c r="A195" s="5"/>
      <c r="B195" s="88">
        <v>7</v>
      </c>
      <c r="C195" s="304" t="s">
        <v>546</v>
      </c>
      <c r="D195" s="312" t="s">
        <v>25</v>
      </c>
      <c r="E195" s="360">
        <v>1</v>
      </c>
      <c r="F195" s="305">
        <v>0</v>
      </c>
      <c r="G195" s="253">
        <f>E195*F195</f>
        <v>0</v>
      </c>
      <c r="H195" s="18"/>
      <c r="I195" s="11"/>
      <c r="J195" s="11"/>
      <c r="K195" s="57"/>
      <c r="L195" s="10"/>
    </row>
    <row r="196" spans="1:12" x14ac:dyDescent="0.25">
      <c r="A196" s="5"/>
      <c r="B196" s="88"/>
      <c r="C196" s="304"/>
      <c r="D196" s="19"/>
      <c r="E196" s="239"/>
      <c r="F196" s="262"/>
      <c r="G196" s="253"/>
      <c r="H196" s="19"/>
      <c r="I196" s="171"/>
      <c r="J196" s="11"/>
      <c r="K196" s="57"/>
      <c r="L196" s="10"/>
    </row>
    <row r="197" spans="1:12" hidden="1" x14ac:dyDescent="0.25">
      <c r="A197" s="5"/>
      <c r="B197" s="97"/>
      <c r="C197" s="141"/>
      <c r="D197" s="86"/>
      <c r="E197" s="207"/>
      <c r="F197" s="125"/>
      <c r="G197" s="125"/>
      <c r="H197" s="25"/>
      <c r="I197" s="121"/>
      <c r="J197" s="121"/>
      <c r="K197" s="140"/>
      <c r="L197" s="5"/>
    </row>
    <row r="198" spans="1:12" hidden="1" x14ac:dyDescent="0.25">
      <c r="A198" s="5"/>
      <c r="B198" s="88"/>
      <c r="C198" s="224"/>
      <c r="D198" s="204"/>
      <c r="E198" s="256"/>
      <c r="F198" s="264"/>
      <c r="G198" s="254"/>
      <c r="H198" s="168"/>
      <c r="I198" s="11"/>
      <c r="J198" s="11"/>
      <c r="K198" s="57"/>
      <c r="L198" s="10"/>
    </row>
    <row r="199" spans="1:12" hidden="1" x14ac:dyDescent="0.25">
      <c r="A199" s="5"/>
      <c r="B199" s="88"/>
      <c r="C199" s="224"/>
      <c r="D199" s="204"/>
      <c r="E199" s="256"/>
      <c r="F199" s="308"/>
      <c r="G199" s="308"/>
      <c r="H199" s="18"/>
      <c r="I199" s="11"/>
      <c r="J199" s="11"/>
      <c r="K199" s="57"/>
      <c r="L199" s="10"/>
    </row>
    <row r="200" spans="1:12" hidden="1" x14ac:dyDescent="0.25">
      <c r="A200" s="5"/>
      <c r="B200" s="88"/>
      <c r="C200" s="304"/>
      <c r="D200" s="312"/>
      <c r="E200" s="360"/>
      <c r="F200" s="305"/>
      <c r="G200" s="253"/>
      <c r="H200" s="18"/>
      <c r="I200" s="11"/>
      <c r="J200" s="11"/>
      <c r="K200" s="57"/>
      <c r="L200" s="10"/>
    </row>
    <row r="201" spans="1:12" hidden="1" x14ac:dyDescent="0.25">
      <c r="A201" s="5"/>
      <c r="B201" s="97"/>
      <c r="C201" s="141"/>
      <c r="D201" s="25"/>
      <c r="E201" s="207"/>
      <c r="F201" s="125"/>
      <c r="G201" s="125"/>
      <c r="H201" s="25"/>
      <c r="I201" s="121"/>
      <c r="J201" s="121"/>
      <c r="K201" s="140"/>
      <c r="L201" s="5"/>
    </row>
    <row r="202" spans="1:12" hidden="1" x14ac:dyDescent="0.25">
      <c r="A202" s="5"/>
      <c r="B202" s="88"/>
      <c r="C202" s="14"/>
      <c r="D202" s="18"/>
      <c r="E202" s="180"/>
      <c r="F202" s="262"/>
      <c r="G202" s="253"/>
      <c r="H202" s="18"/>
      <c r="I202" s="11"/>
      <c r="J202" s="11"/>
      <c r="K202" s="57"/>
      <c r="L202" s="10"/>
    </row>
    <row r="203" spans="1:12" ht="0.95" hidden="1" customHeight="1" x14ac:dyDescent="0.25">
      <c r="A203" s="5"/>
      <c r="B203" s="88"/>
      <c r="C203" s="14"/>
      <c r="D203" s="18"/>
      <c r="E203" s="180"/>
      <c r="F203" s="65"/>
      <c r="G203" s="65"/>
      <c r="H203" s="18"/>
      <c r="I203" s="11"/>
      <c r="J203" s="11"/>
      <c r="K203" s="57"/>
      <c r="L203" s="10"/>
    </row>
    <row r="204" spans="1:12" ht="0.95" hidden="1" customHeight="1" x14ac:dyDescent="0.25">
      <c r="A204" s="5"/>
      <c r="B204" s="238"/>
      <c r="C204" s="217"/>
      <c r="D204" s="218"/>
      <c r="E204" s="240"/>
      <c r="F204" s="264"/>
      <c r="G204" s="254"/>
      <c r="H204" s="18"/>
      <c r="I204" s="34"/>
      <c r="J204" s="34"/>
      <c r="K204" s="56"/>
      <c r="L204" s="10"/>
    </row>
    <row r="205" spans="1:12" hidden="1" x14ac:dyDescent="0.25">
      <c r="A205" s="5"/>
      <c r="B205" s="88"/>
      <c r="C205" s="14"/>
      <c r="D205" s="18"/>
      <c r="E205" s="180"/>
      <c r="F205" s="65"/>
      <c r="G205" s="65"/>
      <c r="H205" s="18"/>
      <c r="I205" s="11"/>
      <c r="J205" s="11"/>
      <c r="K205" s="57"/>
      <c r="L205" s="10"/>
    </row>
    <row r="206" spans="1:12" x14ac:dyDescent="0.25">
      <c r="A206" s="5"/>
      <c r="B206" s="91">
        <v>8</v>
      </c>
      <c r="C206" s="14" t="s">
        <v>130</v>
      </c>
      <c r="D206" s="10" t="s">
        <v>172</v>
      </c>
      <c r="E206" s="180">
        <v>7</v>
      </c>
      <c r="F206" s="262">
        <v>0</v>
      </c>
      <c r="G206" s="253">
        <f>E206*F206</f>
        <v>0</v>
      </c>
      <c r="H206" s="10"/>
      <c r="I206" s="111"/>
      <c r="J206" s="111"/>
      <c r="K206" s="56"/>
      <c r="L206" s="10"/>
    </row>
    <row r="207" spans="1:12" x14ac:dyDescent="0.25">
      <c r="A207" s="5"/>
      <c r="B207" s="97"/>
      <c r="C207" s="141"/>
      <c r="D207" s="25"/>
      <c r="E207" s="207"/>
      <c r="F207" s="149"/>
      <c r="G207" s="149"/>
      <c r="H207" s="25"/>
      <c r="I207" s="121"/>
      <c r="J207" s="121"/>
      <c r="K207" s="140"/>
      <c r="L207" s="5"/>
    </row>
    <row r="208" spans="1:12" hidden="1" x14ac:dyDescent="0.25">
      <c r="A208" s="5"/>
      <c r="B208" s="238"/>
      <c r="C208" s="217"/>
      <c r="D208" s="218"/>
      <c r="E208" s="240"/>
      <c r="F208" s="264"/>
      <c r="G208" s="254"/>
      <c r="H208" s="18"/>
      <c r="I208" s="34"/>
      <c r="J208" s="34"/>
      <c r="K208" s="56"/>
      <c r="L208" s="10"/>
    </row>
    <row r="209" spans="1:12" hidden="1" x14ac:dyDescent="0.25">
      <c r="A209" s="5"/>
      <c r="B209" s="238"/>
      <c r="C209" s="217"/>
      <c r="D209" s="218"/>
      <c r="E209" s="240"/>
      <c r="F209" s="264"/>
      <c r="G209" s="254"/>
      <c r="H209" s="18"/>
      <c r="I209" s="34"/>
      <c r="J209" s="34"/>
      <c r="K209" s="56"/>
      <c r="L209" s="10"/>
    </row>
    <row r="210" spans="1:12" ht="25.5" x14ac:dyDescent="0.25">
      <c r="A210" s="5"/>
      <c r="B210" s="406">
        <v>9</v>
      </c>
      <c r="C210" s="407" t="s">
        <v>210</v>
      </c>
      <c r="D210" s="408" t="s">
        <v>25</v>
      </c>
      <c r="E210" s="409">
        <v>0.1</v>
      </c>
      <c r="F210" s="350">
        <f>SUM(G156:G208)</f>
        <v>0</v>
      </c>
      <c r="G210" s="253">
        <f>E210*F210</f>
        <v>0</v>
      </c>
      <c r="H210" s="18"/>
      <c r="I210" s="34"/>
      <c r="J210" s="34"/>
      <c r="K210" s="56"/>
      <c r="L210" s="10"/>
    </row>
    <row r="211" spans="1:12" x14ac:dyDescent="0.25">
      <c r="A211" s="5"/>
      <c r="B211" s="97"/>
      <c r="C211" s="141"/>
      <c r="D211" s="86"/>
      <c r="E211" s="44"/>
      <c r="F211" s="149"/>
      <c r="G211" s="149"/>
      <c r="H211" s="25"/>
      <c r="I211" s="121"/>
      <c r="J211" s="121"/>
      <c r="K211" s="140"/>
      <c r="L211" s="5"/>
    </row>
    <row r="212" spans="1:12" ht="15.75" thickBot="1" x14ac:dyDescent="0.3">
      <c r="A212" s="5"/>
      <c r="B212" s="88"/>
      <c r="C212" s="70" t="s">
        <v>187</v>
      </c>
      <c r="D212" s="82"/>
      <c r="E212" s="71"/>
      <c r="F212" s="72"/>
      <c r="G212" s="265">
        <f>SUM(G151:G208)</f>
        <v>0</v>
      </c>
      <c r="H212" s="136"/>
      <c r="I212" s="16"/>
      <c r="J212" s="16"/>
      <c r="K212" s="60"/>
      <c r="L212" s="6"/>
    </row>
    <row r="213" spans="1:12" ht="15.75" thickTop="1" x14ac:dyDescent="0.25">
      <c r="A213" s="5"/>
      <c r="B213" s="97"/>
      <c r="C213" s="141"/>
      <c r="D213" s="86"/>
      <c r="E213" s="44"/>
      <c r="F213" s="149"/>
      <c r="G213" s="149"/>
      <c r="H213" s="25"/>
      <c r="I213" s="121"/>
      <c r="J213" s="121"/>
      <c r="K213" s="140"/>
      <c r="L213" s="5"/>
    </row>
    <row r="214" spans="1:12" x14ac:dyDescent="0.25">
      <c r="A214" s="5"/>
      <c r="B214" s="97"/>
      <c r="C214" s="141"/>
      <c r="D214" s="86"/>
      <c r="E214" s="44"/>
      <c r="F214" s="149"/>
      <c r="G214" s="149"/>
      <c r="H214" s="25"/>
      <c r="I214" s="121"/>
      <c r="J214" s="121"/>
      <c r="K214" s="140"/>
      <c r="L214" s="5"/>
    </row>
    <row r="215" spans="1:12" x14ac:dyDescent="0.25">
      <c r="A215" s="5"/>
      <c r="B215" s="97"/>
      <c r="C215" s="141"/>
      <c r="D215" s="86"/>
      <c r="E215" s="44"/>
      <c r="F215" s="149"/>
      <c r="G215" s="149"/>
      <c r="H215" s="25"/>
      <c r="I215" s="121"/>
      <c r="J215" s="121"/>
      <c r="K215" s="140"/>
      <c r="L215" s="5"/>
    </row>
    <row r="216" spans="1:12" x14ac:dyDescent="0.25">
      <c r="A216" s="25"/>
      <c r="B216" s="92"/>
      <c r="C216" s="25"/>
      <c r="D216" s="143"/>
      <c r="E216" s="144"/>
      <c r="F216" s="145"/>
      <c r="G216" s="145"/>
      <c r="H216" s="146"/>
      <c r="I216" s="147"/>
      <c r="J216" s="147"/>
      <c r="K216" s="148"/>
      <c r="L216" s="25"/>
    </row>
    <row r="217" spans="1:12" x14ac:dyDescent="0.25">
      <c r="A217" s="25"/>
      <c r="B217" s="91" t="s">
        <v>7</v>
      </c>
      <c r="C217" s="50" t="s">
        <v>102</v>
      </c>
      <c r="D217" s="79"/>
      <c r="E217" s="20"/>
      <c r="F217" s="66"/>
      <c r="G217" s="66"/>
      <c r="H217" s="54"/>
      <c r="I217" s="20"/>
      <c r="J217" s="20"/>
      <c r="K217" s="60"/>
      <c r="L217" s="25"/>
    </row>
    <row r="218" spans="1:12" x14ac:dyDescent="0.25">
      <c r="A218" s="25"/>
      <c r="B218" s="91"/>
      <c r="C218" s="50"/>
      <c r="D218" s="79"/>
      <c r="E218" s="20"/>
      <c r="F218" s="66"/>
      <c r="G218" s="66"/>
      <c r="H218" s="54"/>
      <c r="I218" s="20"/>
      <c r="J218" s="20"/>
      <c r="K218" s="60"/>
      <c r="L218" s="25"/>
    </row>
    <row r="219" spans="1:12" ht="63.75" x14ac:dyDescent="0.25">
      <c r="A219" s="5"/>
      <c r="B219" s="91"/>
      <c r="C219" s="304" t="s">
        <v>397</v>
      </c>
      <c r="D219" s="452" t="s">
        <v>25</v>
      </c>
      <c r="E219" s="360">
        <v>1</v>
      </c>
      <c r="F219" s="305">
        <v>0</v>
      </c>
      <c r="G219" s="253">
        <f>E219*F219</f>
        <v>0</v>
      </c>
      <c r="H219" s="73"/>
      <c r="I219" s="11"/>
      <c r="J219" s="11"/>
      <c r="K219" s="57"/>
      <c r="L219" s="10"/>
    </row>
    <row r="220" spans="1:12" ht="14.1" customHeight="1" x14ac:dyDescent="0.25">
      <c r="A220" s="5"/>
      <c r="B220" s="91"/>
      <c r="C220" s="14"/>
      <c r="D220" s="18"/>
      <c r="E220" s="180"/>
      <c r="F220" s="65"/>
      <c r="G220" s="65"/>
      <c r="H220" s="18"/>
      <c r="I220" s="11"/>
      <c r="J220" s="11"/>
      <c r="K220" s="57"/>
      <c r="L220" s="10"/>
    </row>
    <row r="221" spans="1:12" ht="0.95" hidden="1" customHeight="1" x14ac:dyDescent="0.25">
      <c r="A221" s="5"/>
      <c r="B221" s="91"/>
      <c r="C221" s="217"/>
      <c r="D221" s="291"/>
      <c r="E221" s="505"/>
      <c r="F221" s="264"/>
      <c r="G221" s="254"/>
      <c r="H221" s="73"/>
      <c r="I221" s="11"/>
      <c r="J221" s="11"/>
      <c r="K221" s="57"/>
      <c r="L221" s="10"/>
    </row>
    <row r="222" spans="1:12" x14ac:dyDescent="0.25">
      <c r="A222" s="5"/>
      <c r="B222" s="91"/>
      <c r="C222" s="14"/>
      <c r="D222" s="78"/>
      <c r="E222" s="10"/>
      <c r="F222" s="65"/>
      <c r="G222" s="65"/>
      <c r="H222" s="18"/>
      <c r="I222" s="11"/>
      <c r="J222" s="11"/>
      <c r="K222" s="57"/>
      <c r="L222" s="10"/>
    </row>
    <row r="223" spans="1:12" ht="15.75" thickBot="1" x14ac:dyDescent="0.3">
      <c r="A223" s="5"/>
      <c r="B223" s="88"/>
      <c r="C223" s="70" t="s">
        <v>165</v>
      </c>
      <c r="D223" s="82"/>
      <c r="E223" s="71"/>
      <c r="F223" s="72"/>
      <c r="G223" s="265">
        <f>SUM(G219:G221)</f>
        <v>0</v>
      </c>
      <c r="H223" s="136"/>
      <c r="I223" s="16"/>
      <c r="J223" s="16"/>
      <c r="K223" s="60"/>
      <c r="L223" s="6"/>
    </row>
    <row r="224" spans="1:12" ht="15.75" thickTop="1" x14ac:dyDescent="0.25">
      <c r="A224" s="5"/>
      <c r="B224" s="91"/>
      <c r="C224" s="8"/>
      <c r="D224" s="75"/>
      <c r="E224" s="10"/>
      <c r="F224" s="65"/>
      <c r="G224" s="65"/>
      <c r="H224" s="18"/>
      <c r="I224" s="11"/>
      <c r="J224" s="11"/>
      <c r="K224" s="57"/>
      <c r="L224" s="10"/>
    </row>
    <row r="225" spans="1:12" x14ac:dyDescent="0.25">
      <c r="A225" s="5"/>
      <c r="B225" s="91"/>
      <c r="C225" s="8"/>
      <c r="D225" s="75"/>
      <c r="E225" s="10"/>
      <c r="F225" s="65"/>
      <c r="G225" s="65"/>
      <c r="H225" s="18"/>
      <c r="I225" s="11"/>
      <c r="J225" s="11"/>
      <c r="K225" s="57"/>
      <c r="L225" s="10"/>
    </row>
    <row r="226" spans="1:12" x14ac:dyDescent="0.25">
      <c r="A226" s="5"/>
      <c r="B226" s="91"/>
      <c r="C226" s="8"/>
      <c r="D226" s="75"/>
      <c r="E226" s="10"/>
      <c r="F226" s="65"/>
      <c r="G226" s="65"/>
      <c r="H226" s="18"/>
      <c r="I226" s="11"/>
      <c r="J226" s="11"/>
      <c r="K226" s="57"/>
      <c r="L226" s="10"/>
    </row>
    <row r="227" spans="1:12" x14ac:dyDescent="0.25">
      <c r="A227" s="25"/>
      <c r="B227" s="92"/>
      <c r="C227" s="25"/>
      <c r="D227" s="143"/>
      <c r="E227" s="144"/>
      <c r="F227" s="145"/>
      <c r="G227" s="145"/>
      <c r="H227" s="146"/>
      <c r="I227" s="147"/>
      <c r="J227" s="147"/>
      <c r="K227" s="148"/>
      <c r="L227" s="25"/>
    </row>
    <row r="228" spans="1:12" ht="15.75" x14ac:dyDescent="0.25">
      <c r="A228" s="90" t="s">
        <v>32</v>
      </c>
      <c r="B228" s="678" t="s">
        <v>4</v>
      </c>
      <c r="C228" s="678"/>
      <c r="D228" s="678"/>
      <c r="E228" s="678"/>
      <c r="F228" s="678"/>
      <c r="G228" s="678"/>
      <c r="H228" s="678"/>
      <c r="I228" s="678"/>
      <c r="J228" s="678"/>
      <c r="K228" s="678"/>
      <c r="L228" s="25"/>
    </row>
    <row r="229" spans="1:12" x14ac:dyDescent="0.25">
      <c r="A229" s="47"/>
      <c r="B229" s="88"/>
      <c r="C229" s="14"/>
      <c r="D229" s="78"/>
      <c r="E229" s="26"/>
      <c r="F229" s="67"/>
      <c r="G229" s="67"/>
      <c r="H229" s="18"/>
      <c r="I229" s="11"/>
      <c r="J229" s="11"/>
      <c r="K229" s="57"/>
      <c r="L229" s="10"/>
    </row>
    <row r="230" spans="1:12" x14ac:dyDescent="0.25">
      <c r="A230" s="25"/>
      <c r="B230" s="91" t="s">
        <v>2</v>
      </c>
      <c r="C230" s="50" t="s">
        <v>5</v>
      </c>
      <c r="D230" s="79"/>
      <c r="E230" s="20"/>
      <c r="F230" s="66"/>
      <c r="G230" s="66"/>
      <c r="H230" s="54"/>
      <c r="I230" s="20"/>
      <c r="J230" s="20"/>
      <c r="K230" s="60"/>
      <c r="L230" s="25"/>
    </row>
    <row r="231" spans="1:12" x14ac:dyDescent="0.25">
      <c r="A231" s="5"/>
      <c r="B231" s="93"/>
      <c r="C231" s="21"/>
      <c r="D231" s="84"/>
      <c r="E231" s="26"/>
      <c r="F231" s="67"/>
      <c r="G231" s="67"/>
      <c r="H231" s="40"/>
      <c r="I231" s="27"/>
      <c r="J231" s="27"/>
      <c r="K231" s="57"/>
      <c r="L231" s="10"/>
    </row>
    <row r="232" spans="1:12" ht="25.5" x14ac:dyDescent="0.25">
      <c r="A232" s="5"/>
      <c r="B232" s="93">
        <v>1</v>
      </c>
      <c r="C232" s="21" t="s">
        <v>33</v>
      </c>
      <c r="D232" s="28"/>
      <c r="E232" s="28"/>
      <c r="F232" s="87"/>
      <c r="G232" s="87"/>
      <c r="H232" s="28"/>
      <c r="I232" s="24"/>
      <c r="J232" s="24"/>
      <c r="K232" s="57"/>
      <c r="L232" s="10"/>
    </row>
    <row r="233" spans="1:12" ht="63.75" x14ac:dyDescent="0.25">
      <c r="A233" s="5"/>
      <c r="B233" s="92" t="s">
        <v>19</v>
      </c>
      <c r="C233" s="21" t="s">
        <v>548</v>
      </c>
      <c r="D233" s="295" t="s">
        <v>228</v>
      </c>
      <c r="E233" s="345">
        <v>3.7</v>
      </c>
      <c r="F233" s="305">
        <v>0</v>
      </c>
      <c r="G233" s="253">
        <f>E233*F233</f>
        <v>0</v>
      </c>
      <c r="H233" s="25"/>
      <c r="I233" s="24"/>
      <c r="J233" s="24"/>
      <c r="K233" s="57"/>
      <c r="L233" s="10"/>
    </row>
    <row r="234" spans="1:12" x14ac:dyDescent="0.25">
      <c r="A234" s="5"/>
      <c r="B234" s="92"/>
      <c r="C234" s="246"/>
      <c r="D234" s="247"/>
      <c r="E234" s="332"/>
      <c r="F234" s="264"/>
      <c r="G234" s="254"/>
      <c r="H234" s="28"/>
      <c r="I234" s="24"/>
      <c r="J234" s="24"/>
      <c r="K234" s="57"/>
      <c r="L234" s="10"/>
    </row>
    <row r="235" spans="1:12" ht="51" x14ac:dyDescent="0.25">
      <c r="A235" s="5"/>
      <c r="B235" s="93">
        <v>2</v>
      </c>
      <c r="C235" s="21" t="s">
        <v>547</v>
      </c>
      <c r="D235" s="333"/>
      <c r="E235" s="248"/>
      <c r="F235" s="334"/>
      <c r="G235" s="334"/>
      <c r="H235" s="40"/>
      <c r="I235" s="27"/>
      <c r="J235" s="27"/>
      <c r="K235" s="57"/>
      <c r="L235" s="10"/>
    </row>
    <row r="236" spans="1:12" x14ac:dyDescent="0.25">
      <c r="A236" s="5"/>
      <c r="B236" s="93" t="s">
        <v>19</v>
      </c>
      <c r="C236" s="380" t="s">
        <v>190</v>
      </c>
      <c r="D236" s="367" t="s">
        <v>172</v>
      </c>
      <c r="E236" s="369">
        <v>3.7</v>
      </c>
      <c r="F236" s="305">
        <v>0</v>
      </c>
      <c r="G236" s="253">
        <f>E236*F236</f>
        <v>0</v>
      </c>
      <c r="H236" s="28"/>
      <c r="I236" s="27"/>
      <c r="J236" s="27"/>
      <c r="K236" s="57"/>
      <c r="L236" s="10"/>
    </row>
    <row r="237" spans="1:12" ht="18.95" customHeight="1" x14ac:dyDescent="0.25">
      <c r="A237" s="5"/>
      <c r="B237" s="93"/>
      <c r="C237" s="21"/>
      <c r="D237" s="40"/>
      <c r="E237" s="210"/>
      <c r="F237" s="67"/>
      <c r="G237" s="67"/>
      <c r="H237" s="40"/>
      <c r="I237" s="27"/>
      <c r="J237" s="27"/>
      <c r="K237" s="57"/>
      <c r="L237" s="10"/>
    </row>
    <row r="238" spans="1:12" hidden="1" x14ac:dyDescent="0.25">
      <c r="A238" s="5"/>
      <c r="B238" s="231"/>
      <c r="C238" s="232"/>
      <c r="D238" s="241"/>
      <c r="E238" s="242"/>
      <c r="F238" s="264"/>
      <c r="G238" s="254"/>
      <c r="H238" s="28"/>
      <c r="I238" s="27"/>
      <c r="J238" s="27"/>
      <c r="K238" s="57"/>
      <c r="L238" s="10"/>
    </row>
    <row r="239" spans="1:12" hidden="1" x14ac:dyDescent="0.25">
      <c r="A239" s="5"/>
      <c r="B239" s="93"/>
      <c r="C239" s="21"/>
      <c r="D239" s="40"/>
      <c r="E239" s="210"/>
      <c r="F239" s="67"/>
      <c r="G239" s="67"/>
      <c r="H239" s="40"/>
      <c r="I239" s="27"/>
      <c r="J239" s="27"/>
      <c r="K239" s="57"/>
      <c r="L239" s="10"/>
    </row>
    <row r="240" spans="1:12" hidden="1" x14ac:dyDescent="0.25">
      <c r="A240" s="5"/>
      <c r="B240" s="231"/>
      <c r="C240" s="232"/>
      <c r="D240" s="241"/>
      <c r="E240" s="243"/>
      <c r="F240" s="264"/>
      <c r="G240" s="254"/>
      <c r="H240" s="28"/>
      <c r="I240" s="27"/>
      <c r="J240" s="27"/>
      <c r="K240" s="57"/>
      <c r="L240" s="10"/>
    </row>
    <row r="241" spans="1:12" ht="25.5" x14ac:dyDescent="0.25">
      <c r="A241" s="5"/>
      <c r="B241" s="93">
        <v>3</v>
      </c>
      <c r="C241" s="344" t="s">
        <v>191</v>
      </c>
      <c r="D241" s="367" t="s">
        <v>172</v>
      </c>
      <c r="E241" s="369">
        <v>9.1</v>
      </c>
      <c r="F241" s="305">
        <v>0</v>
      </c>
      <c r="G241" s="253">
        <f>E241*F241</f>
        <v>0</v>
      </c>
      <c r="H241" s="28"/>
      <c r="I241" s="24"/>
      <c r="J241" s="24"/>
      <c r="K241" s="57"/>
      <c r="L241" s="10"/>
    </row>
    <row r="242" spans="1:12" x14ac:dyDescent="0.25">
      <c r="A242" s="5"/>
      <c r="B242" s="93"/>
      <c r="C242" s="365"/>
      <c r="D242" s="295"/>
      <c r="E242" s="366"/>
      <c r="F242" s="305"/>
      <c r="G242" s="253"/>
      <c r="H242" s="25"/>
      <c r="I242" s="121"/>
      <c r="J242" s="121"/>
      <c r="K242" s="140"/>
      <c r="L242" s="10"/>
    </row>
    <row r="243" spans="1:12" ht="14.1" customHeight="1" x14ac:dyDescent="0.25">
      <c r="A243" s="5"/>
      <c r="B243" s="93"/>
      <c r="C243" s="246"/>
      <c r="D243" s="247"/>
      <c r="E243" s="248"/>
      <c r="F243" s="334"/>
      <c r="G243" s="334"/>
      <c r="H243" s="28"/>
      <c r="I243" s="24"/>
      <c r="J243" s="24"/>
      <c r="K243" s="57"/>
      <c r="L243" s="10"/>
    </row>
    <row r="244" spans="1:12" hidden="1" x14ac:dyDescent="0.25">
      <c r="A244" s="5"/>
      <c r="B244" s="93"/>
      <c r="C244" s="246"/>
      <c r="D244" s="247"/>
      <c r="E244" s="248"/>
      <c r="F244" s="264"/>
      <c r="G244" s="254"/>
      <c r="H244" s="28"/>
      <c r="I244" s="24"/>
      <c r="J244" s="24"/>
      <c r="K244" s="57"/>
      <c r="L244" s="10"/>
    </row>
    <row r="245" spans="1:12" hidden="1" x14ac:dyDescent="0.25">
      <c r="A245" s="5"/>
      <c r="B245" s="150"/>
      <c r="C245" s="21"/>
      <c r="D245" s="28"/>
      <c r="E245" s="210"/>
      <c r="F245" s="67"/>
      <c r="G245" s="67"/>
      <c r="H245" s="28"/>
      <c r="I245" s="24"/>
      <c r="J245" s="24"/>
      <c r="K245" s="57"/>
      <c r="L245" s="10"/>
    </row>
    <row r="246" spans="1:12" ht="76.5" x14ac:dyDescent="0.25">
      <c r="A246" s="5"/>
      <c r="B246" s="93">
        <v>4</v>
      </c>
      <c r="C246" s="344" t="s">
        <v>855</v>
      </c>
      <c r="D246" s="367" t="s">
        <v>172</v>
      </c>
      <c r="E246" s="368">
        <v>1</v>
      </c>
      <c r="F246" s="305">
        <v>0</v>
      </c>
      <c r="G246" s="253">
        <f>E246*F246</f>
        <v>0</v>
      </c>
      <c r="H246" s="28"/>
      <c r="I246" s="24"/>
      <c r="J246" s="24"/>
      <c r="K246" s="57"/>
      <c r="L246" s="10"/>
    </row>
    <row r="247" spans="1:12" ht="14.1" customHeight="1" x14ac:dyDescent="0.25">
      <c r="A247" s="5"/>
      <c r="B247" s="93"/>
      <c r="C247" s="141"/>
      <c r="D247" s="25"/>
      <c r="E247" s="207"/>
      <c r="F247" s="149"/>
      <c r="G247" s="149"/>
      <c r="H247" s="25"/>
      <c r="I247" s="121"/>
      <c r="J247" s="121"/>
      <c r="K247" s="140"/>
      <c r="L247" s="10"/>
    </row>
    <row r="248" spans="1:12" hidden="1" x14ac:dyDescent="0.25">
      <c r="A248" s="5"/>
      <c r="B248" s="245"/>
      <c r="C248" s="246"/>
      <c r="D248" s="247"/>
      <c r="E248" s="248"/>
      <c r="F248" s="264"/>
      <c r="G248" s="254"/>
      <c r="H248" s="28"/>
      <c r="I248" s="208"/>
      <c r="J248" s="24"/>
      <c r="K248" s="57"/>
      <c r="L248" s="10"/>
    </row>
    <row r="249" spans="1:12" hidden="1" x14ac:dyDescent="0.25">
      <c r="A249" s="5"/>
      <c r="B249" s="93"/>
      <c r="C249" s="21"/>
      <c r="D249" s="28"/>
      <c r="E249" s="210"/>
      <c r="F249" s="67"/>
      <c r="G249" s="67"/>
      <c r="H249" s="28"/>
      <c r="I249" s="24"/>
      <c r="J249" s="24"/>
      <c r="K249" s="57"/>
      <c r="L249" s="10"/>
    </row>
    <row r="250" spans="1:12" hidden="1" x14ac:dyDescent="0.25">
      <c r="A250" s="5"/>
      <c r="B250" s="93"/>
      <c r="C250" s="246"/>
      <c r="D250" s="247"/>
      <c r="E250" s="248"/>
      <c r="F250" s="264"/>
      <c r="G250" s="254"/>
      <c r="H250" s="28"/>
      <c r="I250" s="208"/>
      <c r="J250" s="24"/>
      <c r="K250" s="57"/>
      <c r="L250" s="10"/>
    </row>
    <row r="251" spans="1:12" ht="30" customHeight="1" x14ac:dyDescent="0.25">
      <c r="A251" s="5"/>
      <c r="B251" s="93">
        <v>5</v>
      </c>
      <c r="C251" s="344" t="s">
        <v>227</v>
      </c>
      <c r="D251" s="367" t="s">
        <v>126</v>
      </c>
      <c r="E251" s="369">
        <v>1</v>
      </c>
      <c r="F251" s="305">
        <v>0</v>
      </c>
      <c r="G251" s="253">
        <f>E251*F251</f>
        <v>0</v>
      </c>
      <c r="H251" s="28"/>
      <c r="I251" s="24"/>
      <c r="J251" s="24"/>
      <c r="K251" s="57"/>
      <c r="L251" s="10"/>
    </row>
    <row r="252" spans="1:12" hidden="1" x14ac:dyDescent="0.25">
      <c r="A252" s="5"/>
      <c r="B252" s="93"/>
      <c r="C252" s="21"/>
      <c r="D252" s="84"/>
      <c r="E252" s="210"/>
      <c r="F252" s="67"/>
      <c r="G252" s="67"/>
      <c r="H252" s="28"/>
      <c r="I252" s="24"/>
      <c r="J252" s="24"/>
      <c r="K252" s="57"/>
      <c r="L252" s="10"/>
    </row>
    <row r="253" spans="1:12" hidden="1" x14ac:dyDescent="0.25">
      <c r="A253" s="5"/>
      <c r="B253" s="93"/>
      <c r="C253" s="380"/>
      <c r="D253" s="367"/>
      <c r="E253" s="369"/>
      <c r="F253" s="305"/>
      <c r="G253" s="253"/>
      <c r="H253" s="28"/>
      <c r="I253" s="208"/>
      <c r="J253" s="24"/>
      <c r="K253" s="57"/>
      <c r="L253" s="10"/>
    </row>
    <row r="254" spans="1:12" ht="0.95" hidden="1" customHeight="1" x14ac:dyDescent="0.25">
      <c r="A254" s="5"/>
      <c r="B254" s="93"/>
      <c r="C254" s="249"/>
      <c r="D254" s="241"/>
      <c r="E254" s="250"/>
      <c r="F254" s="264"/>
      <c r="G254" s="254"/>
      <c r="H254" s="28"/>
      <c r="I254" s="24"/>
      <c r="J254" s="24"/>
      <c r="K254" s="57"/>
      <c r="L254" s="10"/>
    </row>
    <row r="255" spans="1:12" hidden="1" x14ac:dyDescent="0.25">
      <c r="A255" s="5"/>
      <c r="B255" s="93"/>
      <c r="C255" s="249"/>
      <c r="D255" s="241"/>
      <c r="E255" s="250"/>
      <c r="F255" s="264"/>
      <c r="G255" s="254"/>
      <c r="H255" s="28"/>
      <c r="I255" s="24"/>
      <c r="J255" s="24"/>
      <c r="K255" s="57"/>
      <c r="L255" s="10"/>
    </row>
    <row r="256" spans="1:12" hidden="1" x14ac:dyDescent="0.25">
      <c r="A256" s="5"/>
      <c r="B256" s="93"/>
      <c r="C256" s="249"/>
      <c r="D256" s="241"/>
      <c r="E256" s="250"/>
      <c r="F256" s="264"/>
      <c r="G256" s="254"/>
      <c r="H256" s="28"/>
      <c r="I256" s="24"/>
      <c r="J256" s="24"/>
      <c r="K256" s="57"/>
      <c r="L256" s="10"/>
    </row>
    <row r="257" spans="1:12" hidden="1" x14ac:dyDescent="0.25">
      <c r="A257" s="44"/>
      <c r="B257" s="93"/>
      <c r="C257" s="138"/>
      <c r="D257" s="28"/>
      <c r="E257" s="196"/>
      <c r="F257" s="67"/>
      <c r="G257" s="67"/>
      <c r="H257" s="28"/>
      <c r="I257" s="24"/>
      <c r="J257" s="24"/>
      <c r="K257" s="57"/>
      <c r="L257" s="10"/>
    </row>
    <row r="258" spans="1:12" hidden="1" x14ac:dyDescent="0.25">
      <c r="A258" s="5"/>
      <c r="B258" s="93"/>
      <c r="C258" s="344"/>
      <c r="D258" s="367"/>
      <c r="E258" s="369"/>
      <c r="F258" s="305"/>
      <c r="G258" s="253"/>
      <c r="H258" s="28"/>
      <c r="I258" s="208"/>
      <c r="J258" s="24"/>
      <c r="K258" s="57"/>
      <c r="L258" s="10"/>
    </row>
    <row r="259" spans="1:12" hidden="1" x14ac:dyDescent="0.25">
      <c r="A259" s="44"/>
      <c r="B259" s="93"/>
      <c r="C259" s="21"/>
      <c r="D259" s="28"/>
      <c r="E259" s="196"/>
      <c r="F259" s="67"/>
      <c r="G259" s="67"/>
      <c r="H259" s="28"/>
      <c r="I259" s="24"/>
      <c r="J259" s="24"/>
      <c r="K259" s="57"/>
      <c r="L259" s="10"/>
    </row>
    <row r="260" spans="1:12" hidden="1" x14ac:dyDescent="0.25">
      <c r="A260" s="5"/>
      <c r="B260" s="93"/>
      <c r="C260" s="21"/>
      <c r="D260" s="28"/>
      <c r="E260" s="196"/>
      <c r="F260" s="67"/>
      <c r="G260" s="67"/>
      <c r="H260" s="28"/>
      <c r="I260" s="24"/>
      <c r="J260" s="24"/>
      <c r="K260" s="57"/>
      <c r="L260" s="10"/>
    </row>
    <row r="261" spans="1:12" hidden="1" x14ac:dyDescent="0.25">
      <c r="A261" s="5"/>
      <c r="B261" s="93"/>
      <c r="C261" s="251"/>
      <c r="D261" s="241"/>
      <c r="E261" s="250"/>
      <c r="F261" s="264"/>
      <c r="G261" s="254"/>
      <c r="H261" s="28"/>
      <c r="I261" s="208"/>
      <c r="J261" s="24"/>
      <c r="K261" s="57"/>
      <c r="L261" s="10"/>
    </row>
    <row r="262" spans="1:12" hidden="1" x14ac:dyDescent="0.25">
      <c r="A262" s="5"/>
      <c r="B262" s="93"/>
      <c r="C262" s="381"/>
      <c r="D262" s="367"/>
      <c r="E262" s="369"/>
      <c r="F262" s="400"/>
      <c r="G262" s="253"/>
      <c r="H262" s="28"/>
      <c r="I262" s="24"/>
      <c r="J262" s="24"/>
      <c r="K262" s="57"/>
      <c r="L262" s="10"/>
    </row>
    <row r="263" spans="1:12" ht="0.95" hidden="1" customHeight="1" x14ac:dyDescent="0.25">
      <c r="A263" s="5"/>
      <c r="B263" s="93"/>
      <c r="C263" s="251"/>
      <c r="D263" s="241"/>
      <c r="E263" s="250"/>
      <c r="F263" s="264"/>
      <c r="G263" s="254"/>
      <c r="H263" s="28"/>
      <c r="I263" s="24"/>
      <c r="J263" s="24"/>
      <c r="K263" s="57"/>
      <c r="L263" s="10"/>
    </row>
    <row r="264" spans="1:12" hidden="1" x14ac:dyDescent="0.25">
      <c r="A264" s="5"/>
      <c r="B264" s="93"/>
      <c r="C264" s="251"/>
      <c r="D264" s="241"/>
      <c r="E264" s="250"/>
      <c r="F264" s="264"/>
      <c r="G264" s="254"/>
      <c r="H264" s="28"/>
      <c r="I264" s="24"/>
      <c r="J264" s="24"/>
      <c r="K264" s="57"/>
      <c r="L264" s="10"/>
    </row>
    <row r="265" spans="1:12" hidden="1" x14ac:dyDescent="0.25">
      <c r="A265" s="5"/>
      <c r="B265" s="93"/>
      <c r="C265" s="251"/>
      <c r="D265" s="241"/>
      <c r="E265" s="250"/>
      <c r="F265" s="264"/>
      <c r="G265" s="254"/>
      <c r="H265" s="28"/>
      <c r="I265" s="24"/>
      <c r="J265" s="24"/>
      <c r="K265" s="57"/>
      <c r="L265" s="10"/>
    </row>
    <row r="266" spans="1:12" hidden="1" x14ac:dyDescent="0.25">
      <c r="A266" s="5"/>
      <c r="B266" s="93"/>
      <c r="C266" s="251"/>
      <c r="D266" s="241"/>
      <c r="E266" s="250"/>
      <c r="F266" s="264"/>
      <c r="G266" s="254"/>
      <c r="H266" s="28"/>
      <c r="I266" s="24"/>
      <c r="J266" s="24"/>
      <c r="K266" s="57"/>
      <c r="L266" s="10"/>
    </row>
    <row r="267" spans="1:12" hidden="1" x14ac:dyDescent="0.25">
      <c r="A267" s="5"/>
      <c r="B267" s="93"/>
      <c r="C267" s="251"/>
      <c r="D267" s="241"/>
      <c r="E267" s="250"/>
      <c r="F267" s="264"/>
      <c r="G267" s="254"/>
      <c r="H267" s="28"/>
      <c r="I267" s="24"/>
      <c r="J267" s="24"/>
      <c r="K267" s="57"/>
      <c r="L267" s="10"/>
    </row>
    <row r="268" spans="1:12" ht="0.95" hidden="1" customHeight="1" x14ac:dyDescent="0.25">
      <c r="A268" s="44"/>
      <c r="B268" s="93"/>
      <c r="C268" s="137"/>
      <c r="D268" s="28"/>
      <c r="E268" s="196"/>
      <c r="F268" s="67"/>
      <c r="G268" s="67"/>
      <c r="H268" s="28"/>
      <c r="I268" s="24"/>
      <c r="J268" s="24"/>
      <c r="K268" s="57"/>
      <c r="L268" s="10"/>
    </row>
    <row r="269" spans="1:12" hidden="1" x14ac:dyDescent="0.25">
      <c r="A269" s="5"/>
      <c r="B269" s="231"/>
      <c r="C269" s="232"/>
      <c r="D269" s="241"/>
      <c r="E269" s="250"/>
      <c r="F269" s="264"/>
      <c r="G269" s="254"/>
      <c r="H269" s="28"/>
      <c r="I269" s="24"/>
      <c r="J269" s="24"/>
      <c r="K269" s="57"/>
      <c r="L269" s="10"/>
    </row>
    <row r="270" spans="1:12" hidden="1" x14ac:dyDescent="0.25">
      <c r="A270" s="5"/>
      <c r="B270" s="93"/>
      <c r="C270" s="21"/>
      <c r="D270" s="28"/>
      <c r="E270" s="196"/>
      <c r="F270" s="67"/>
      <c r="G270" s="67"/>
      <c r="H270" s="28"/>
      <c r="I270" s="402"/>
      <c r="J270" s="24"/>
      <c r="K270" s="57"/>
      <c r="L270" s="10"/>
    </row>
    <row r="271" spans="1:12" hidden="1" x14ac:dyDescent="0.25">
      <c r="A271" s="5"/>
      <c r="B271" s="93"/>
      <c r="C271" s="344"/>
      <c r="D271" s="367"/>
      <c r="E271" s="369"/>
      <c r="F271" s="305"/>
      <c r="G271" s="253"/>
      <c r="H271" s="28"/>
      <c r="I271" s="208"/>
      <c r="J271" s="24"/>
      <c r="K271" s="57"/>
      <c r="L271" s="10"/>
    </row>
    <row r="272" spans="1:12" ht="14.1" customHeight="1" x14ac:dyDescent="0.25">
      <c r="A272" s="5"/>
      <c r="B272" s="93"/>
      <c r="C272" s="21"/>
      <c r="D272" s="28"/>
      <c r="E272" s="196"/>
      <c r="F272" s="67"/>
      <c r="G272" s="67"/>
      <c r="H272" s="28"/>
      <c r="I272" s="24"/>
      <c r="J272" s="24"/>
      <c r="K272" s="57"/>
      <c r="L272" s="10"/>
    </row>
    <row r="273" spans="1:12" hidden="1" x14ac:dyDescent="0.25">
      <c r="A273" s="5"/>
      <c r="B273" s="93"/>
      <c r="C273" s="246"/>
      <c r="D273" s="247"/>
      <c r="E273" s="275"/>
      <c r="F273" s="264"/>
      <c r="G273" s="254"/>
      <c r="H273" s="28"/>
      <c r="I273" s="208"/>
      <c r="J273" s="24"/>
      <c r="K273" s="57"/>
      <c r="L273" s="10"/>
    </row>
    <row r="274" spans="1:12" hidden="1" x14ac:dyDescent="0.25">
      <c r="A274" s="5"/>
      <c r="B274" s="93"/>
      <c r="C274" s="21"/>
      <c r="D274" s="28"/>
      <c r="E274" s="196"/>
      <c r="F274" s="67"/>
      <c r="G274" s="67"/>
      <c r="H274" s="28"/>
      <c r="I274" s="24"/>
      <c r="J274" s="24"/>
      <c r="K274" s="57"/>
      <c r="L274" s="10"/>
    </row>
    <row r="275" spans="1:12" hidden="1" x14ac:dyDescent="0.25">
      <c r="A275" s="5"/>
      <c r="B275" s="93"/>
      <c r="C275" s="246"/>
      <c r="D275" s="247"/>
      <c r="E275" s="275"/>
      <c r="F275" s="264"/>
      <c r="G275" s="254"/>
      <c r="H275" s="28"/>
      <c r="I275" s="24"/>
      <c r="J275" s="24"/>
      <c r="K275" s="151"/>
      <c r="L275" s="10"/>
    </row>
    <row r="276" spans="1:12" hidden="1" x14ac:dyDescent="0.25">
      <c r="A276" s="5"/>
      <c r="B276" s="93"/>
      <c r="C276" s="21"/>
      <c r="D276" s="28"/>
      <c r="E276" s="196"/>
      <c r="F276" s="67"/>
      <c r="G276" s="67"/>
      <c r="H276" s="28"/>
      <c r="I276" s="24"/>
      <c r="J276" s="24"/>
      <c r="K276" s="151"/>
      <c r="L276" s="10"/>
    </row>
    <row r="277" spans="1:12" hidden="1" x14ac:dyDescent="0.25">
      <c r="A277" s="5"/>
      <c r="B277" s="370"/>
      <c r="C277" s="344"/>
      <c r="D277" s="367"/>
      <c r="E277" s="345"/>
      <c r="F277" s="281"/>
      <c r="G277" s="253"/>
      <c r="H277" s="28"/>
      <c r="I277" s="24"/>
      <c r="J277" s="24"/>
      <c r="K277" s="151"/>
      <c r="L277" s="10"/>
    </row>
    <row r="278" spans="1:12" x14ac:dyDescent="0.25">
      <c r="A278" s="5"/>
      <c r="B278" s="93"/>
      <c r="C278" s="21"/>
      <c r="D278" s="28"/>
      <c r="E278" s="196"/>
      <c r="F278" s="67"/>
      <c r="G278" s="67"/>
      <c r="H278" s="28"/>
      <c r="I278" s="24"/>
      <c r="J278" s="24"/>
      <c r="K278" s="151"/>
      <c r="L278" s="10"/>
    </row>
    <row r="279" spans="1:12" ht="25.5" x14ac:dyDescent="0.25">
      <c r="A279" s="5"/>
      <c r="B279" s="370">
        <v>6</v>
      </c>
      <c r="C279" s="344" t="s">
        <v>188</v>
      </c>
      <c r="D279" s="367" t="s">
        <v>172</v>
      </c>
      <c r="E279" s="369">
        <v>2</v>
      </c>
      <c r="F279" s="305">
        <v>0</v>
      </c>
      <c r="G279" s="253">
        <f>E279*F279</f>
        <v>0</v>
      </c>
      <c r="H279" s="28"/>
      <c r="I279" s="24"/>
      <c r="J279" s="24"/>
      <c r="K279" s="151"/>
      <c r="L279" s="10"/>
    </row>
    <row r="280" spans="1:12" x14ac:dyDescent="0.25">
      <c r="A280" s="5"/>
      <c r="B280" s="93"/>
      <c r="C280" s="21"/>
      <c r="D280" s="28"/>
      <c r="E280" s="196"/>
      <c r="F280" s="67"/>
      <c r="G280" s="67"/>
      <c r="H280" s="28"/>
      <c r="I280" s="24"/>
      <c r="J280" s="24"/>
      <c r="K280" s="151"/>
      <c r="L280" s="10"/>
    </row>
    <row r="281" spans="1:12" ht="25.5" x14ac:dyDescent="0.25">
      <c r="A281" s="5"/>
      <c r="B281" s="93">
        <v>7</v>
      </c>
      <c r="C281" s="344" t="s">
        <v>189</v>
      </c>
      <c r="D281" s="367" t="s">
        <v>126</v>
      </c>
      <c r="E281" s="369">
        <v>2</v>
      </c>
      <c r="F281" s="305">
        <v>0</v>
      </c>
      <c r="G281" s="253">
        <f>E281*F281</f>
        <v>0</v>
      </c>
      <c r="H281" s="28"/>
      <c r="I281" s="24"/>
      <c r="J281" s="24"/>
      <c r="K281" s="151"/>
      <c r="L281" s="10"/>
    </row>
    <row r="282" spans="1:12" x14ac:dyDescent="0.25">
      <c r="A282" s="5"/>
      <c r="B282" s="93"/>
      <c r="C282" s="21"/>
      <c r="D282" s="28"/>
      <c r="E282" s="196"/>
      <c r="F282" s="67"/>
      <c r="G282" s="67"/>
      <c r="H282" s="28"/>
      <c r="I282" s="24"/>
      <c r="J282" s="24"/>
      <c r="K282" s="151"/>
      <c r="L282" s="10"/>
    </row>
    <row r="283" spans="1:12" hidden="1" x14ac:dyDescent="0.25">
      <c r="A283" s="5"/>
      <c r="B283" s="231"/>
      <c r="C283" s="232"/>
      <c r="D283" s="241"/>
      <c r="E283" s="250"/>
      <c r="F283" s="264"/>
      <c r="G283" s="254"/>
      <c r="H283" s="28"/>
      <c r="I283" s="24"/>
      <c r="J283" s="24"/>
      <c r="K283" s="128"/>
      <c r="L283" s="10"/>
    </row>
    <row r="284" spans="1:12" hidden="1" x14ac:dyDescent="0.25">
      <c r="A284" s="5"/>
      <c r="B284" s="93"/>
      <c r="C284" s="21"/>
      <c r="D284" s="28"/>
      <c r="E284" s="196"/>
      <c r="F284" s="67"/>
      <c r="G284" s="67"/>
      <c r="H284" s="28"/>
      <c r="I284" s="24"/>
      <c r="J284" s="24"/>
      <c r="K284" s="128"/>
      <c r="L284" s="10"/>
    </row>
    <row r="285" spans="1:12" hidden="1" x14ac:dyDescent="0.25">
      <c r="A285" s="5"/>
      <c r="B285" s="231"/>
      <c r="C285" s="232"/>
      <c r="D285" s="241"/>
      <c r="E285" s="250"/>
      <c r="F285" s="264"/>
      <c r="G285" s="254"/>
      <c r="H285" s="28"/>
      <c r="I285" s="24"/>
      <c r="J285" s="24"/>
      <c r="K285" s="128"/>
      <c r="L285" s="10"/>
    </row>
    <row r="286" spans="1:12" hidden="1" x14ac:dyDescent="0.25">
      <c r="A286" s="5"/>
      <c r="B286" s="93"/>
      <c r="C286" s="21"/>
      <c r="D286" s="28"/>
      <c r="E286" s="196"/>
      <c r="F286" s="67"/>
      <c r="G286" s="67"/>
      <c r="H286" s="28"/>
      <c r="I286" s="24"/>
      <c r="J286" s="24"/>
      <c r="K286" s="57"/>
      <c r="L286" s="10"/>
    </row>
    <row r="287" spans="1:12" hidden="1" x14ac:dyDescent="0.25">
      <c r="A287" s="5"/>
      <c r="B287" s="93"/>
      <c r="C287" s="246"/>
      <c r="D287" s="247"/>
      <c r="E287" s="275"/>
      <c r="F287" s="277"/>
      <c r="G287" s="254"/>
      <c r="H287" s="28"/>
      <c r="I287" s="24"/>
      <c r="J287" s="24"/>
      <c r="K287" s="57"/>
      <c r="L287" s="10"/>
    </row>
    <row r="288" spans="1:12" hidden="1" x14ac:dyDescent="0.25">
      <c r="A288" s="5"/>
      <c r="B288" s="93"/>
      <c r="C288" s="21"/>
      <c r="D288" s="28"/>
      <c r="E288" s="196"/>
      <c r="F288" s="67"/>
      <c r="G288" s="67"/>
      <c r="H288" s="28"/>
      <c r="I288" s="24"/>
      <c r="J288" s="24"/>
      <c r="K288" s="57"/>
      <c r="L288" s="10"/>
    </row>
    <row r="289" spans="1:12" hidden="1" x14ac:dyDescent="0.25">
      <c r="A289" s="5"/>
      <c r="B289" s="231"/>
      <c r="C289" s="252"/>
      <c r="D289" s="241"/>
      <c r="E289" s="32"/>
      <c r="F289" s="277"/>
      <c r="G289" s="254"/>
      <c r="H289" s="18"/>
      <c r="I289" s="34"/>
      <c r="J289" s="34"/>
      <c r="K289" s="56"/>
      <c r="L289" s="10"/>
    </row>
    <row r="290" spans="1:12" x14ac:dyDescent="0.25">
      <c r="A290" s="5"/>
      <c r="B290" s="92"/>
      <c r="C290" s="21"/>
      <c r="D290" s="83"/>
      <c r="E290" s="28"/>
      <c r="F290" s="87"/>
      <c r="G290" s="87"/>
      <c r="H290" s="28"/>
      <c r="I290" s="24"/>
      <c r="J290" s="24"/>
      <c r="K290" s="57"/>
      <c r="L290" s="10"/>
    </row>
    <row r="291" spans="1:12" ht="15.75" thickBot="1" x14ac:dyDescent="0.3">
      <c r="A291" s="5"/>
      <c r="B291" s="88"/>
      <c r="C291" s="70" t="s">
        <v>166</v>
      </c>
      <c r="D291" s="82"/>
      <c r="E291" s="71"/>
      <c r="F291" s="72"/>
      <c r="G291" s="265">
        <f>SUM(G232:G289)</f>
        <v>0</v>
      </c>
      <c r="H291" s="136"/>
      <c r="I291" s="16"/>
      <c r="J291" s="16"/>
      <c r="K291" s="60"/>
      <c r="L291" s="6"/>
    </row>
    <row r="292" spans="1:12" ht="15.75" thickTop="1" x14ac:dyDescent="0.25">
      <c r="A292" s="5"/>
      <c r="B292" s="97"/>
      <c r="C292" s="141"/>
      <c r="D292" s="86"/>
      <c r="E292" s="44"/>
      <c r="F292" s="149"/>
      <c r="G292" s="149"/>
      <c r="H292" s="25"/>
      <c r="I292" s="121"/>
      <c r="J292" s="121"/>
      <c r="K292" s="140"/>
      <c r="L292" s="5"/>
    </row>
    <row r="293" spans="1:12" x14ac:dyDescent="0.25">
      <c r="A293" s="5"/>
      <c r="B293" s="97"/>
      <c r="C293" s="141"/>
      <c r="D293" s="86"/>
      <c r="E293" s="44"/>
      <c r="F293" s="149"/>
      <c r="G293" s="149"/>
      <c r="H293" s="25"/>
      <c r="I293" s="121"/>
      <c r="J293" s="121"/>
      <c r="K293" s="140"/>
      <c r="L293" s="5"/>
    </row>
    <row r="294" spans="1:12" x14ac:dyDescent="0.25">
      <c r="A294" s="5"/>
      <c r="B294" s="97"/>
      <c r="C294" s="141"/>
      <c r="D294" s="86"/>
      <c r="E294" s="44"/>
      <c r="F294" s="149"/>
      <c r="G294" s="149"/>
      <c r="H294" s="25"/>
      <c r="I294" s="121"/>
      <c r="J294" s="121"/>
      <c r="K294" s="140"/>
      <c r="L294" s="5"/>
    </row>
    <row r="295" spans="1:12" x14ac:dyDescent="0.25">
      <c r="A295" s="5"/>
      <c r="B295" s="92"/>
      <c r="C295" s="21"/>
      <c r="D295" s="143" t="s">
        <v>154</v>
      </c>
      <c r="E295" s="144"/>
      <c r="F295" s="145"/>
      <c r="G295" s="145"/>
      <c r="H295" s="146"/>
      <c r="I295" s="147"/>
      <c r="J295" s="147"/>
      <c r="K295" s="148"/>
      <c r="L295" s="10"/>
    </row>
    <row r="296" spans="1:12" x14ac:dyDescent="0.25">
      <c r="A296" s="25"/>
      <c r="B296" s="91" t="s">
        <v>3</v>
      </c>
      <c r="C296" s="50" t="s">
        <v>6</v>
      </c>
      <c r="D296" s="79"/>
      <c r="E296" s="20" t="s">
        <v>17</v>
      </c>
      <c r="F296" s="66"/>
      <c r="G296" s="66"/>
      <c r="H296" s="54"/>
      <c r="I296" s="20"/>
      <c r="J296" s="20"/>
      <c r="K296" s="60"/>
      <c r="L296" s="25"/>
    </row>
    <row r="297" spans="1:12" x14ac:dyDescent="0.25">
      <c r="A297" s="5"/>
      <c r="B297" s="92"/>
      <c r="C297" s="21"/>
      <c r="D297" s="83"/>
      <c r="E297" s="28"/>
      <c r="F297" s="87"/>
      <c r="G297" s="87"/>
      <c r="H297" s="28"/>
      <c r="I297" s="24"/>
      <c r="J297" s="24"/>
      <c r="K297" s="57"/>
      <c r="L297" s="10"/>
    </row>
    <row r="298" spans="1:12" x14ac:dyDescent="0.25">
      <c r="A298" s="5"/>
      <c r="B298" s="93"/>
      <c r="C298" s="22"/>
      <c r="D298" s="30"/>
      <c r="E298" s="196"/>
      <c r="F298" s="87"/>
      <c r="G298" s="87"/>
      <c r="H298" s="30"/>
      <c r="I298" s="24"/>
      <c r="J298" s="24"/>
      <c r="K298" s="140"/>
      <c r="L298" s="10"/>
    </row>
    <row r="299" spans="1:12" x14ac:dyDescent="0.25">
      <c r="A299" s="5"/>
      <c r="B299" s="92"/>
      <c r="C299" s="382"/>
      <c r="D299" s="279"/>
      <c r="E299" s="326"/>
      <c r="F299" s="277"/>
      <c r="G299" s="254"/>
      <c r="H299" s="30"/>
      <c r="I299" s="24"/>
      <c r="J299" s="24"/>
      <c r="K299" s="57"/>
      <c r="L299" s="10"/>
    </row>
    <row r="300" spans="1:12" hidden="1" x14ac:dyDescent="0.25">
      <c r="A300" s="5"/>
      <c r="B300" s="92"/>
      <c r="C300" s="338"/>
      <c r="D300" s="339"/>
      <c r="E300" s="278"/>
      <c r="F300" s="264"/>
      <c r="G300" s="264"/>
      <c r="H300" s="30"/>
      <c r="I300" s="24"/>
      <c r="J300" s="24"/>
      <c r="K300" s="57"/>
      <c r="L300" s="10"/>
    </row>
    <row r="301" spans="1:12" hidden="1" x14ac:dyDescent="0.25">
      <c r="A301" s="5"/>
      <c r="B301" s="92"/>
      <c r="C301" s="21"/>
      <c r="D301" s="28"/>
      <c r="E301" s="196"/>
      <c r="F301" s="87"/>
      <c r="G301" s="87"/>
      <c r="H301" s="28"/>
      <c r="I301" s="24"/>
      <c r="J301" s="24"/>
      <c r="K301" s="57"/>
      <c r="L301" s="10"/>
    </row>
    <row r="302" spans="1:12" ht="51" x14ac:dyDescent="0.25">
      <c r="A302" s="5"/>
      <c r="B302" s="93">
        <v>1</v>
      </c>
      <c r="C302" s="153" t="s">
        <v>411</v>
      </c>
      <c r="D302" s="30" t="s">
        <v>172</v>
      </c>
      <c r="E302" s="371">
        <v>4.5</v>
      </c>
      <c r="F302" s="276">
        <v>0</v>
      </c>
      <c r="G302" s="253">
        <f>E302*F302</f>
        <v>0</v>
      </c>
      <c r="H302" s="25"/>
      <c r="I302" s="121"/>
      <c r="J302" s="121"/>
      <c r="K302" s="140"/>
      <c r="L302" s="10"/>
    </row>
    <row r="303" spans="1:12" x14ac:dyDescent="0.25">
      <c r="A303" s="5"/>
      <c r="B303" s="92"/>
      <c r="C303" s="403"/>
      <c r="D303" s="296"/>
      <c r="E303" s="345"/>
      <c r="F303" s="383"/>
      <c r="G303" s="362"/>
      <c r="H303" s="30"/>
      <c r="I303" s="24"/>
      <c r="J303" s="24"/>
      <c r="K303" s="57"/>
      <c r="L303" s="10"/>
    </row>
    <row r="304" spans="1:12" ht="51" x14ac:dyDescent="0.25">
      <c r="A304" s="5"/>
      <c r="B304" s="92">
        <v>2</v>
      </c>
      <c r="C304" s="153" t="s">
        <v>412</v>
      </c>
      <c r="D304" s="296" t="s">
        <v>228</v>
      </c>
      <c r="E304" s="345">
        <v>10</v>
      </c>
      <c r="F304" s="383">
        <v>0</v>
      </c>
      <c r="G304" s="362">
        <f>E304*F304</f>
        <v>0</v>
      </c>
      <c r="H304" s="30"/>
      <c r="I304" s="208"/>
      <c r="J304" s="24"/>
      <c r="K304" s="57"/>
      <c r="L304" s="10"/>
    </row>
    <row r="305" spans="1:12" x14ac:dyDescent="0.25">
      <c r="A305" s="5"/>
      <c r="B305" s="92"/>
      <c r="C305" s="382"/>
      <c r="D305" s="279"/>
      <c r="E305" s="236"/>
      <c r="F305" s="277"/>
      <c r="G305" s="254"/>
      <c r="H305" s="28"/>
      <c r="I305" s="24"/>
      <c r="J305" s="24"/>
      <c r="K305" s="57"/>
      <c r="L305" s="10"/>
    </row>
    <row r="306" spans="1:12" hidden="1" x14ac:dyDescent="0.25">
      <c r="A306" s="5"/>
      <c r="B306" s="92"/>
      <c r="C306" s="21"/>
      <c r="D306" s="28"/>
      <c r="E306" s="196"/>
      <c r="F306" s="87"/>
      <c r="G306" s="87"/>
      <c r="H306" s="28"/>
      <c r="I306" s="24"/>
      <c r="J306" s="24"/>
      <c r="K306" s="57"/>
      <c r="L306" s="10"/>
    </row>
    <row r="307" spans="1:12" x14ac:dyDescent="0.25">
      <c r="A307" s="5"/>
      <c r="B307" s="93"/>
      <c r="C307" s="391"/>
      <c r="D307" s="296"/>
      <c r="E307" s="267"/>
      <c r="F307" s="281"/>
      <c r="G307" s="253"/>
      <c r="H307" s="30"/>
      <c r="I307" s="11"/>
      <c r="J307" s="11"/>
      <c r="K307" s="57"/>
      <c r="L307" s="10"/>
    </row>
    <row r="308" spans="1:12" hidden="1" x14ac:dyDescent="0.25">
      <c r="A308" s="5"/>
      <c r="B308" s="92"/>
      <c r="C308" s="21"/>
      <c r="D308" s="28"/>
      <c r="E308" s="196"/>
      <c r="F308" s="87"/>
      <c r="G308" s="87"/>
      <c r="H308" s="28"/>
      <c r="I308" s="24"/>
      <c r="J308" s="24"/>
      <c r="K308" s="57"/>
      <c r="L308" s="10"/>
    </row>
    <row r="309" spans="1:12" hidden="1" x14ac:dyDescent="0.25">
      <c r="A309" s="5"/>
      <c r="B309" s="93"/>
      <c r="C309" s="344"/>
      <c r="D309" s="296"/>
      <c r="E309" s="345"/>
      <c r="F309" s="281"/>
      <c r="G309" s="253"/>
      <c r="H309" s="30"/>
      <c r="I309" s="208"/>
      <c r="J309" s="24"/>
      <c r="K309" s="57"/>
      <c r="L309" s="10"/>
    </row>
    <row r="310" spans="1:12" x14ac:dyDescent="0.25">
      <c r="A310" s="5"/>
      <c r="B310" s="92"/>
      <c r="C310" s="21"/>
      <c r="D310" s="28"/>
      <c r="E310" s="196"/>
      <c r="F310" s="87"/>
      <c r="G310" s="87"/>
      <c r="H310" s="28"/>
      <c r="I310" s="24"/>
      <c r="J310" s="24"/>
      <c r="K310" s="57"/>
      <c r="L310" s="10"/>
    </row>
    <row r="311" spans="1:12" hidden="1" x14ac:dyDescent="0.25">
      <c r="A311" s="5"/>
      <c r="B311" s="93"/>
      <c r="C311" s="246"/>
      <c r="D311" s="279"/>
      <c r="E311" s="236"/>
      <c r="F311" s="277"/>
      <c r="G311" s="254"/>
      <c r="H311" s="28"/>
      <c r="I311" s="24"/>
      <c r="J311" s="24"/>
      <c r="K311" s="61"/>
      <c r="L311" s="10"/>
    </row>
    <row r="312" spans="1:12" hidden="1" x14ac:dyDescent="0.25">
      <c r="A312" s="5"/>
      <c r="B312" s="94"/>
      <c r="C312" s="21"/>
      <c r="D312" s="28"/>
      <c r="E312" s="196"/>
      <c r="F312" s="87"/>
      <c r="G312" s="87"/>
      <c r="H312" s="28"/>
      <c r="I312" s="24"/>
      <c r="J312" s="24"/>
      <c r="K312" s="57"/>
      <c r="L312" s="10"/>
    </row>
    <row r="313" spans="1:12" hidden="1" x14ac:dyDescent="0.25">
      <c r="A313" s="5"/>
      <c r="B313" s="93"/>
      <c r="C313" s="246"/>
      <c r="D313" s="279"/>
      <c r="E313" s="236"/>
      <c r="F313" s="277"/>
      <c r="G313" s="254"/>
      <c r="H313" s="30"/>
      <c r="I313" s="24"/>
      <c r="J313" s="24"/>
      <c r="K313" s="57"/>
      <c r="L313" s="10"/>
    </row>
    <row r="314" spans="1:12" x14ac:dyDescent="0.25">
      <c r="A314" s="5"/>
      <c r="B314" s="154"/>
      <c r="C314" s="14"/>
      <c r="D314" s="78"/>
      <c r="E314" s="10"/>
      <c r="F314" s="65"/>
      <c r="G314" s="65"/>
      <c r="H314" s="18"/>
      <c r="I314" s="11"/>
      <c r="J314" s="11"/>
      <c r="K314" s="57"/>
      <c r="L314" s="10"/>
    </row>
    <row r="315" spans="1:12" ht="15.75" thickBot="1" x14ac:dyDescent="0.3">
      <c r="A315" s="5"/>
      <c r="B315" s="88"/>
      <c r="C315" s="70" t="s">
        <v>167</v>
      </c>
      <c r="D315" s="82"/>
      <c r="E315" s="71"/>
      <c r="F315" s="72"/>
      <c r="G315" s="265">
        <f>SUM(G299:G313)</f>
        <v>0</v>
      </c>
      <c r="H315" s="136"/>
      <c r="I315" s="16"/>
      <c r="J315" s="16"/>
      <c r="K315" s="60"/>
      <c r="L315" s="6"/>
    </row>
    <row r="316" spans="1:12" ht="15.75" thickTop="1" x14ac:dyDescent="0.25">
      <c r="A316" s="5"/>
      <c r="B316" s="154"/>
      <c r="C316" s="14"/>
      <c r="D316" s="78"/>
      <c r="E316" s="10"/>
      <c r="F316" s="65"/>
      <c r="G316" s="65"/>
      <c r="H316" s="18"/>
      <c r="I316" s="11"/>
      <c r="J316" s="11"/>
      <c r="K316" s="57"/>
      <c r="L316" s="10"/>
    </row>
    <row r="317" spans="1:12" x14ac:dyDescent="0.25">
      <c r="A317" s="5"/>
      <c r="B317" s="154"/>
      <c r="C317" s="14"/>
      <c r="D317" s="78"/>
      <c r="E317" s="10"/>
      <c r="F317" s="65"/>
      <c r="G317" s="65"/>
      <c r="H317" s="18"/>
      <c r="I317" s="11"/>
      <c r="J317" s="11"/>
      <c r="K317" s="57"/>
      <c r="L317" s="10"/>
    </row>
    <row r="318" spans="1:12" x14ac:dyDescent="0.25">
      <c r="A318" s="5"/>
      <c r="B318" s="154"/>
      <c r="C318" s="14"/>
      <c r="D318" s="78"/>
      <c r="E318" s="10"/>
      <c r="F318" s="65"/>
      <c r="G318" s="65"/>
      <c r="H318" s="18"/>
      <c r="I318" s="11"/>
      <c r="J318" s="11"/>
      <c r="K318" s="57"/>
      <c r="L318" s="10"/>
    </row>
    <row r="319" spans="1:12" x14ac:dyDescent="0.25">
      <c r="A319" s="5"/>
      <c r="B319" s="154"/>
      <c r="C319" s="14"/>
      <c r="D319" s="143" t="s">
        <v>154</v>
      </c>
      <c r="E319" s="144"/>
      <c r="F319" s="145"/>
      <c r="G319" s="145"/>
      <c r="H319" s="146"/>
      <c r="I319" s="147"/>
      <c r="J319" s="147"/>
      <c r="K319" s="148"/>
      <c r="L319" s="10"/>
    </row>
    <row r="320" spans="1:12" x14ac:dyDescent="0.25">
      <c r="A320" s="25"/>
      <c r="B320" s="91" t="s">
        <v>7</v>
      </c>
      <c r="C320" s="50" t="s">
        <v>8</v>
      </c>
      <c r="D320" s="79"/>
      <c r="E320" s="20"/>
      <c r="F320" s="66"/>
      <c r="G320" s="66"/>
      <c r="H320" s="54"/>
      <c r="I320" s="20"/>
      <c r="J320" s="20"/>
      <c r="K320" s="60"/>
      <c r="L320" s="25"/>
    </row>
    <row r="321" spans="1:12" x14ac:dyDescent="0.25">
      <c r="A321" s="5"/>
      <c r="B321" s="88"/>
      <c r="C321" s="14"/>
      <c r="D321" s="78"/>
      <c r="E321" s="10"/>
      <c r="F321" s="65"/>
      <c r="G321" s="65"/>
      <c r="H321" s="136"/>
      <c r="I321" s="16"/>
      <c r="J321" s="16"/>
      <c r="K321" s="57"/>
      <c r="L321" s="10"/>
    </row>
    <row r="322" spans="1:12" x14ac:dyDescent="0.25">
      <c r="A322" s="5"/>
      <c r="B322" s="88">
        <v>1</v>
      </c>
      <c r="C322" s="14" t="s">
        <v>168</v>
      </c>
      <c r="D322" s="15" t="s">
        <v>150</v>
      </c>
      <c r="E322" s="274">
        <v>13.7</v>
      </c>
      <c r="F322" s="276">
        <v>0</v>
      </c>
      <c r="G322" s="253">
        <f>E322*F322</f>
        <v>0</v>
      </c>
      <c r="H322" s="15"/>
      <c r="I322" s="121"/>
      <c r="J322" s="121"/>
      <c r="K322" s="57"/>
      <c r="L322" s="10"/>
    </row>
    <row r="323" spans="1:12" x14ac:dyDescent="0.25">
      <c r="A323" s="5"/>
      <c r="B323" s="88"/>
      <c r="C323" s="31"/>
      <c r="D323" s="18"/>
      <c r="E323" s="178"/>
      <c r="F323" s="65"/>
      <c r="G323" s="65"/>
      <c r="H323" s="18"/>
      <c r="I323" s="11"/>
      <c r="J323" s="11"/>
      <c r="K323" s="57"/>
      <c r="L323" s="10"/>
    </row>
    <row r="324" spans="1:12" hidden="1" x14ac:dyDescent="0.25">
      <c r="A324" s="5"/>
      <c r="B324" s="88"/>
      <c r="C324" s="217"/>
      <c r="D324" s="213"/>
      <c r="E324" s="236"/>
      <c r="F324" s="277"/>
      <c r="G324" s="254"/>
      <c r="H324" s="15"/>
      <c r="I324" s="15"/>
      <c r="J324" s="15"/>
      <c r="K324" s="57"/>
      <c r="L324" s="10"/>
    </row>
    <row r="325" spans="1:12" hidden="1" x14ac:dyDescent="0.25">
      <c r="A325" s="5"/>
      <c r="B325" s="88"/>
      <c r="C325" s="31"/>
      <c r="D325" s="18"/>
      <c r="E325" s="178"/>
      <c r="F325" s="65"/>
      <c r="G325" s="65"/>
      <c r="H325" s="18"/>
      <c r="I325" s="11"/>
      <c r="J325" s="11"/>
      <c r="K325" s="57"/>
      <c r="L325" s="10"/>
    </row>
    <row r="326" spans="1:12" ht="25.5" x14ac:dyDescent="0.25">
      <c r="A326" s="5"/>
      <c r="B326" s="88">
        <v>2</v>
      </c>
      <c r="C326" s="14" t="s">
        <v>549</v>
      </c>
      <c r="D326" s="282" t="s">
        <v>228</v>
      </c>
      <c r="E326" s="260">
        <v>10</v>
      </c>
      <c r="F326" s="281">
        <v>0</v>
      </c>
      <c r="G326" s="253">
        <f>E326*F326</f>
        <v>0</v>
      </c>
      <c r="H326" s="18"/>
      <c r="I326" s="11"/>
      <c r="J326" s="11"/>
      <c r="K326" s="57"/>
      <c r="L326" s="10"/>
    </row>
    <row r="327" spans="1:12" x14ac:dyDescent="0.25">
      <c r="A327" s="5"/>
      <c r="B327" s="94"/>
      <c r="C327" s="224"/>
      <c r="D327" s="340"/>
      <c r="E327" s="275"/>
      <c r="F327" s="277"/>
      <c r="G327" s="254"/>
      <c r="H327" s="56"/>
      <c r="I327" s="12"/>
      <c r="J327" s="12"/>
      <c r="K327" s="57"/>
      <c r="L327" s="10"/>
    </row>
    <row r="328" spans="1:12" ht="63.75" x14ac:dyDescent="0.25">
      <c r="A328" s="5"/>
      <c r="B328" s="605">
        <v>3</v>
      </c>
      <c r="C328" s="304" t="s">
        <v>550</v>
      </c>
      <c r="D328" s="282" t="s">
        <v>228</v>
      </c>
      <c r="E328" s="260">
        <v>3.7</v>
      </c>
      <c r="F328" s="281">
        <v>0</v>
      </c>
      <c r="G328" s="253">
        <f>E328*F328</f>
        <v>0</v>
      </c>
      <c r="H328" s="56"/>
      <c r="I328" s="12"/>
      <c r="J328" s="12"/>
      <c r="K328" s="57"/>
      <c r="L328" s="10"/>
    </row>
    <row r="329" spans="1:12" ht="14.1" customHeight="1" x14ac:dyDescent="0.25">
      <c r="A329" s="5"/>
      <c r="B329" s="94"/>
      <c r="C329" s="217"/>
      <c r="D329" s="280"/>
      <c r="E329" s="236"/>
      <c r="F329" s="277"/>
      <c r="G329" s="254"/>
      <c r="H329" s="56"/>
      <c r="I329" s="12"/>
      <c r="J329" s="12"/>
      <c r="K329" s="57"/>
      <c r="L329" s="10"/>
    </row>
    <row r="330" spans="1:12" hidden="1" x14ac:dyDescent="0.25">
      <c r="A330" s="5"/>
      <c r="B330" s="94"/>
      <c r="C330" s="217"/>
      <c r="D330" s="280"/>
      <c r="E330" s="236"/>
      <c r="F330" s="277"/>
      <c r="G330" s="254"/>
      <c r="H330" s="56"/>
      <c r="I330" s="12"/>
      <c r="J330" s="12"/>
      <c r="K330" s="57"/>
      <c r="L330" s="10"/>
    </row>
    <row r="331" spans="1:12" hidden="1" x14ac:dyDescent="0.25">
      <c r="A331" s="5"/>
      <c r="B331" s="88"/>
      <c r="C331" s="31"/>
      <c r="D331" s="18"/>
      <c r="E331" s="178"/>
      <c r="F331" s="65"/>
      <c r="G331" s="65"/>
      <c r="H331" s="18"/>
      <c r="I331" s="11"/>
      <c r="J331" s="11"/>
      <c r="K331" s="57"/>
      <c r="L331" s="10"/>
    </row>
    <row r="332" spans="1:12" ht="38.25" x14ac:dyDescent="0.25">
      <c r="A332" s="5"/>
      <c r="B332" s="379">
        <v>4</v>
      </c>
      <c r="C332" s="14" t="s">
        <v>553</v>
      </c>
      <c r="D332" s="282" t="s">
        <v>228</v>
      </c>
      <c r="E332" s="260">
        <v>3.7</v>
      </c>
      <c r="F332" s="281">
        <v>0</v>
      </c>
      <c r="G332" s="253">
        <f>E332*F332</f>
        <v>0</v>
      </c>
      <c r="H332" s="15"/>
      <c r="I332" s="11"/>
      <c r="J332" s="11"/>
      <c r="K332" s="57"/>
      <c r="L332" s="10"/>
    </row>
    <row r="333" spans="1:12" x14ac:dyDescent="0.25">
      <c r="A333" s="5"/>
      <c r="B333" s="94"/>
      <c r="C333" s="619" t="s">
        <v>551</v>
      </c>
      <c r="D333" s="282"/>
      <c r="E333" s="260"/>
      <c r="F333" s="281"/>
      <c r="G333" s="253"/>
      <c r="H333" s="15"/>
      <c r="I333" s="11"/>
      <c r="J333" s="11"/>
      <c r="K333" s="57"/>
      <c r="L333" s="10"/>
    </row>
    <row r="334" spans="1:12" x14ac:dyDescent="0.25">
      <c r="A334" s="5"/>
      <c r="B334" s="88"/>
      <c r="C334" s="31"/>
      <c r="D334" s="18"/>
      <c r="E334" s="178"/>
      <c r="F334" s="65"/>
      <c r="G334" s="65"/>
      <c r="H334" s="18"/>
      <c r="I334" s="11"/>
      <c r="J334" s="11"/>
      <c r="K334" s="57"/>
      <c r="L334" s="10"/>
    </row>
    <row r="335" spans="1:12" x14ac:dyDescent="0.25">
      <c r="A335" s="5"/>
      <c r="B335" s="88">
        <v>5</v>
      </c>
      <c r="C335" s="14" t="s">
        <v>213</v>
      </c>
      <c r="D335" s="15" t="s">
        <v>150</v>
      </c>
      <c r="E335" s="260">
        <v>7</v>
      </c>
      <c r="F335" s="281">
        <v>0</v>
      </c>
      <c r="G335" s="253">
        <f>E335*F335</f>
        <v>0</v>
      </c>
      <c r="H335" s="18"/>
      <c r="I335" s="11"/>
      <c r="J335" s="11"/>
      <c r="K335" s="57"/>
      <c r="L335" s="10"/>
    </row>
    <row r="336" spans="1:12" x14ac:dyDescent="0.25">
      <c r="A336" s="5"/>
      <c r="B336" s="88"/>
      <c r="C336" s="31"/>
      <c r="D336" s="18"/>
      <c r="E336" s="178"/>
      <c r="F336" s="65"/>
      <c r="G336" s="65"/>
      <c r="H336" s="18"/>
      <c r="I336" s="11"/>
      <c r="J336" s="11"/>
      <c r="K336" s="57"/>
      <c r="L336" s="10"/>
    </row>
    <row r="337" spans="1:12" hidden="1" x14ac:dyDescent="0.25">
      <c r="A337" s="5"/>
      <c r="B337" s="88"/>
      <c r="C337" s="342"/>
      <c r="D337" s="282"/>
      <c r="E337" s="260"/>
      <c r="F337" s="281"/>
      <c r="G337" s="253"/>
      <c r="H337" s="15"/>
      <c r="I337" s="11"/>
      <c r="J337" s="11"/>
      <c r="K337" s="57"/>
      <c r="L337" s="10"/>
    </row>
    <row r="338" spans="1:12" hidden="1" x14ac:dyDescent="0.25">
      <c r="A338" s="5"/>
      <c r="B338" s="88"/>
      <c r="C338" s="31"/>
      <c r="D338" s="18"/>
      <c r="E338" s="178"/>
      <c r="F338" s="65"/>
      <c r="G338" s="65"/>
      <c r="H338" s="18"/>
      <c r="I338" s="11"/>
      <c r="J338" s="11"/>
      <c r="K338" s="57"/>
      <c r="L338" s="10"/>
    </row>
    <row r="339" spans="1:12" hidden="1" x14ac:dyDescent="0.25">
      <c r="A339" s="5"/>
      <c r="B339" s="88"/>
      <c r="C339" s="14"/>
      <c r="D339" s="15"/>
      <c r="E339" s="269"/>
      <c r="F339" s="276"/>
      <c r="G339" s="253"/>
      <c r="H339" s="15"/>
      <c r="I339" s="11"/>
      <c r="J339" s="11"/>
      <c r="K339" s="57"/>
      <c r="L339" s="10"/>
    </row>
    <row r="340" spans="1:12" hidden="1" x14ac:dyDescent="0.25">
      <c r="A340" s="5"/>
      <c r="B340" s="88"/>
      <c r="C340" s="14"/>
      <c r="D340" s="18"/>
      <c r="E340" s="178"/>
      <c r="F340" s="65"/>
      <c r="G340" s="65"/>
      <c r="H340" s="18"/>
      <c r="I340" s="11"/>
      <c r="J340" s="11"/>
      <c r="K340" s="57"/>
      <c r="L340" s="10"/>
    </row>
    <row r="341" spans="1:12" hidden="1" x14ac:dyDescent="0.25">
      <c r="A341" s="5"/>
      <c r="B341" s="88"/>
      <c r="C341" s="14"/>
      <c r="D341" s="15"/>
      <c r="E341" s="269"/>
      <c r="F341" s="276"/>
      <c r="G341" s="253"/>
      <c r="H341" s="15"/>
      <c r="I341" s="11"/>
      <c r="J341" s="11"/>
      <c r="K341" s="57"/>
      <c r="L341" s="10"/>
    </row>
    <row r="342" spans="1:12" hidden="1" x14ac:dyDescent="0.25">
      <c r="A342" s="5"/>
      <c r="B342" s="94"/>
      <c r="C342" s="14"/>
      <c r="D342" s="15"/>
      <c r="E342" s="269"/>
      <c r="F342" s="276"/>
      <c r="G342" s="253"/>
      <c r="H342" s="15"/>
      <c r="I342" s="11"/>
      <c r="J342" s="11"/>
      <c r="K342" s="57"/>
      <c r="L342" s="10"/>
    </row>
    <row r="343" spans="1:12" hidden="1" x14ac:dyDescent="0.25">
      <c r="A343" s="5"/>
      <c r="B343" s="94"/>
      <c r="C343" s="343"/>
      <c r="D343" s="263"/>
      <c r="E343" s="236"/>
      <c r="F343" s="277"/>
      <c r="G343" s="254"/>
      <c r="H343" s="15"/>
      <c r="I343" s="120"/>
      <c r="J343" s="120"/>
      <c r="K343" s="155"/>
      <c r="L343" s="10"/>
    </row>
    <row r="344" spans="1:12" hidden="1" x14ac:dyDescent="0.25">
      <c r="A344" s="5"/>
      <c r="B344" s="88"/>
      <c r="C344" s="31"/>
      <c r="D344" s="18"/>
      <c r="E344" s="178"/>
      <c r="F344" s="65"/>
      <c r="G344" s="65"/>
      <c r="H344" s="18"/>
      <c r="I344" s="11"/>
      <c r="J344" s="11"/>
      <c r="K344" s="57"/>
      <c r="L344" s="10"/>
    </row>
    <row r="345" spans="1:12" hidden="1" x14ac:dyDescent="0.25">
      <c r="A345" s="5"/>
      <c r="B345" s="88"/>
      <c r="C345" s="304"/>
      <c r="D345" s="282"/>
      <c r="E345" s="260"/>
      <c r="F345" s="281"/>
      <c r="G345" s="253"/>
      <c r="H345" s="18"/>
      <c r="I345" s="11"/>
      <c r="J345" s="11"/>
      <c r="K345" s="57"/>
      <c r="L345" s="10"/>
    </row>
    <row r="346" spans="1:12" hidden="1" x14ac:dyDescent="0.25">
      <c r="A346" s="5"/>
      <c r="B346" s="88"/>
      <c r="C346" s="14"/>
      <c r="D346" s="18"/>
      <c r="E346" s="178"/>
      <c r="F346" s="65"/>
      <c r="G346" s="65"/>
      <c r="H346" s="18"/>
      <c r="I346" s="11"/>
      <c r="J346" s="11"/>
      <c r="K346" s="57"/>
      <c r="L346" s="10"/>
    </row>
    <row r="347" spans="1:12" hidden="1" x14ac:dyDescent="0.25">
      <c r="A347" s="5"/>
      <c r="B347" s="88"/>
      <c r="C347" s="14"/>
      <c r="D347" s="18"/>
      <c r="E347" s="178"/>
      <c r="F347" s="65"/>
      <c r="G347" s="65"/>
      <c r="H347" s="18"/>
      <c r="I347" s="11"/>
      <c r="J347" s="11"/>
      <c r="K347" s="57"/>
      <c r="L347" s="10"/>
    </row>
    <row r="348" spans="1:12" hidden="1" x14ac:dyDescent="0.25">
      <c r="A348" s="5"/>
      <c r="B348" s="94"/>
      <c r="C348" s="14"/>
      <c r="D348" s="15"/>
      <c r="E348" s="269"/>
      <c r="F348" s="276"/>
      <c r="G348" s="253"/>
      <c r="H348" s="15"/>
      <c r="I348" s="11"/>
      <c r="J348" s="11"/>
      <c r="K348" s="57"/>
      <c r="L348" s="10"/>
    </row>
    <row r="349" spans="1:12" hidden="1" x14ac:dyDescent="0.25">
      <c r="A349" s="5"/>
      <c r="B349" s="94"/>
      <c r="C349" s="217"/>
      <c r="D349" s="213"/>
      <c r="E349" s="236"/>
      <c r="F349" s="277"/>
      <c r="G349" s="254"/>
      <c r="H349" s="15"/>
      <c r="I349" s="11"/>
      <c r="J349" s="11"/>
      <c r="K349" s="57"/>
      <c r="L349" s="10"/>
    </row>
    <row r="350" spans="1:12" hidden="1" x14ac:dyDescent="0.25">
      <c r="A350" s="5"/>
      <c r="B350" s="94"/>
      <c r="C350" s="217"/>
      <c r="D350" s="213"/>
      <c r="E350" s="236"/>
      <c r="F350" s="277"/>
      <c r="G350" s="254"/>
      <c r="H350" s="15"/>
      <c r="I350" s="11"/>
      <c r="J350" s="11"/>
      <c r="K350" s="140"/>
      <c r="L350" s="10"/>
    </row>
    <row r="351" spans="1:12" hidden="1" x14ac:dyDescent="0.25">
      <c r="A351" s="5"/>
      <c r="B351" s="94"/>
      <c r="C351" s="217"/>
      <c r="D351" s="213"/>
      <c r="E351" s="236"/>
      <c r="F351" s="277"/>
      <c r="G351" s="254"/>
      <c r="H351" s="15"/>
      <c r="I351" s="11"/>
      <c r="J351" s="11"/>
      <c r="K351" s="57"/>
      <c r="L351" s="10"/>
    </row>
    <row r="352" spans="1:12" hidden="1" x14ac:dyDescent="0.25">
      <c r="A352" s="5"/>
      <c r="B352" s="94"/>
      <c r="C352" s="217"/>
      <c r="D352" s="213"/>
      <c r="E352" s="236"/>
      <c r="F352" s="277"/>
      <c r="G352" s="254"/>
      <c r="H352" s="15"/>
      <c r="I352" s="11"/>
      <c r="J352" s="11"/>
      <c r="K352" s="57"/>
      <c r="L352" s="10"/>
    </row>
    <row r="353" spans="1:12" hidden="1" x14ac:dyDescent="0.25">
      <c r="A353" s="5"/>
      <c r="B353" s="94"/>
      <c r="C353" s="217"/>
      <c r="D353" s="213"/>
      <c r="E353" s="236"/>
      <c r="F353" s="277"/>
      <c r="G353" s="254"/>
      <c r="H353" s="15"/>
      <c r="I353" s="11"/>
      <c r="J353" s="11"/>
      <c r="K353" s="57"/>
      <c r="L353" s="10"/>
    </row>
    <row r="354" spans="1:12" hidden="1" x14ac:dyDescent="0.25">
      <c r="A354" s="5"/>
      <c r="B354" s="94"/>
      <c r="C354" s="217"/>
      <c r="D354" s="213"/>
      <c r="E354" s="236"/>
      <c r="F354" s="277"/>
      <c r="G354" s="254"/>
      <c r="H354" s="15"/>
      <c r="I354" s="11"/>
      <c r="J354" s="11"/>
      <c r="K354" s="57"/>
      <c r="L354" s="10"/>
    </row>
    <row r="355" spans="1:12" hidden="1" x14ac:dyDescent="0.25">
      <c r="A355" s="5"/>
      <c r="B355" s="88"/>
      <c r="C355" s="217"/>
      <c r="D355" s="218"/>
      <c r="E355" s="178"/>
      <c r="F355" s="65"/>
      <c r="G355" s="65"/>
      <c r="H355" s="18"/>
      <c r="I355" s="11"/>
      <c r="J355" s="11"/>
      <c r="K355" s="57"/>
      <c r="L355" s="10"/>
    </row>
    <row r="356" spans="1:12" hidden="1" x14ac:dyDescent="0.25">
      <c r="A356" s="5"/>
      <c r="B356" s="88"/>
      <c r="C356" s="217"/>
      <c r="D356" s="213"/>
      <c r="E356" s="236"/>
      <c r="F356" s="277"/>
      <c r="G356" s="254"/>
      <c r="H356" s="18"/>
      <c r="I356" s="11"/>
      <c r="J356" s="11"/>
      <c r="K356" s="57"/>
      <c r="L356" s="10"/>
    </row>
    <row r="357" spans="1:12" hidden="1" x14ac:dyDescent="0.25">
      <c r="A357" s="5"/>
      <c r="B357" s="88"/>
      <c r="C357" s="14"/>
      <c r="D357" s="18"/>
      <c r="E357" s="178"/>
      <c r="F357" s="65"/>
      <c r="G357" s="65"/>
      <c r="H357" s="18"/>
      <c r="I357" s="11"/>
      <c r="J357" s="11"/>
      <c r="K357" s="57"/>
      <c r="L357" s="10"/>
    </row>
    <row r="358" spans="1:12" hidden="1" x14ac:dyDescent="0.25">
      <c r="A358" s="5"/>
      <c r="B358" s="88"/>
      <c r="C358" s="224"/>
      <c r="D358" s="263"/>
      <c r="E358" s="236"/>
      <c r="F358" s="277"/>
      <c r="G358" s="254"/>
      <c r="H358" s="18"/>
      <c r="I358" s="11"/>
      <c r="J358" s="11"/>
      <c r="K358" s="57"/>
      <c r="L358" s="10"/>
    </row>
    <row r="359" spans="1:12" hidden="1" x14ac:dyDescent="0.25">
      <c r="A359" s="5"/>
      <c r="B359" s="88"/>
      <c r="C359" s="14"/>
      <c r="D359" s="18"/>
      <c r="E359" s="178"/>
      <c r="F359" s="65"/>
      <c r="G359" s="65"/>
      <c r="H359" s="18"/>
      <c r="I359" s="11"/>
      <c r="J359" s="11"/>
      <c r="K359" s="57"/>
      <c r="L359" s="10"/>
    </row>
    <row r="360" spans="1:12" hidden="1" x14ac:dyDescent="0.25">
      <c r="A360" s="5"/>
      <c r="B360" s="88"/>
      <c r="C360" s="224"/>
      <c r="D360" s="263"/>
      <c r="E360" s="236"/>
      <c r="F360" s="277"/>
      <c r="G360" s="254"/>
      <c r="H360" s="15"/>
      <c r="I360" s="11"/>
      <c r="J360" s="11"/>
      <c r="K360" s="57"/>
      <c r="L360" s="10"/>
    </row>
    <row r="361" spans="1:12" hidden="1" x14ac:dyDescent="0.25">
      <c r="A361" s="5"/>
      <c r="B361" s="88"/>
      <c r="C361" s="14"/>
      <c r="D361" s="18"/>
      <c r="E361" s="178"/>
      <c r="F361" s="65"/>
      <c r="G361" s="65"/>
      <c r="H361" s="18"/>
      <c r="I361" s="11"/>
      <c r="J361" s="11"/>
      <c r="K361" s="57"/>
      <c r="L361" s="10"/>
    </row>
    <row r="362" spans="1:12" hidden="1" x14ac:dyDescent="0.25">
      <c r="A362" s="5"/>
      <c r="B362" s="88"/>
      <c r="C362" s="14"/>
      <c r="D362" s="15"/>
      <c r="E362" s="260"/>
      <c r="F362" s="281"/>
      <c r="G362" s="253"/>
      <c r="H362" s="18"/>
      <c r="I362" s="33"/>
      <c r="J362" s="33"/>
      <c r="K362" s="57"/>
      <c r="L362" s="10"/>
    </row>
    <row r="363" spans="1:12" hidden="1" x14ac:dyDescent="0.25">
      <c r="A363" s="5"/>
      <c r="B363" s="88"/>
      <c r="C363" s="14"/>
      <c r="D363" s="18"/>
      <c r="E363" s="178"/>
      <c r="F363" s="65"/>
      <c r="G363" s="65"/>
      <c r="H363" s="18"/>
      <c r="I363" s="11"/>
      <c r="J363" s="11"/>
      <c r="K363" s="57"/>
      <c r="L363" s="10"/>
    </row>
    <row r="364" spans="1:12" x14ac:dyDescent="0.25">
      <c r="A364" s="5"/>
      <c r="B364" s="88"/>
      <c r="C364" s="14"/>
      <c r="D364" s="18"/>
      <c r="E364" s="178"/>
      <c r="F364" s="65"/>
      <c r="G364" s="65"/>
      <c r="H364" s="18"/>
      <c r="I364" s="11"/>
      <c r="J364" s="11"/>
      <c r="K364" s="57"/>
      <c r="L364" s="10"/>
    </row>
    <row r="365" spans="1:12" hidden="1" x14ac:dyDescent="0.25">
      <c r="A365" s="5"/>
      <c r="B365" s="94"/>
      <c r="C365" s="217"/>
      <c r="D365" s="213"/>
      <c r="E365" s="236"/>
      <c r="F365" s="277"/>
      <c r="G365" s="254"/>
      <c r="H365" s="15"/>
      <c r="I365" s="11"/>
      <c r="J365" s="11"/>
      <c r="K365" s="62"/>
      <c r="L365" s="10"/>
    </row>
    <row r="366" spans="1:12" hidden="1" x14ac:dyDescent="0.25">
      <c r="A366" s="5"/>
      <c r="B366" s="94"/>
      <c r="C366" s="217"/>
      <c r="D366" s="213"/>
      <c r="E366" s="236"/>
      <c r="F366" s="277"/>
      <c r="G366" s="254"/>
      <c r="H366" s="15"/>
      <c r="I366" s="11"/>
      <c r="J366" s="11"/>
      <c r="K366" s="62"/>
      <c r="L366" s="10"/>
    </row>
    <row r="367" spans="1:12" hidden="1" x14ac:dyDescent="0.25">
      <c r="A367" s="5"/>
      <c r="B367" s="94"/>
      <c r="C367" s="232"/>
      <c r="D367" s="213"/>
      <c r="E367" s="236"/>
      <c r="F367" s="277"/>
      <c r="G367" s="254"/>
      <c r="H367" s="15"/>
      <c r="I367" s="11"/>
      <c r="J367" s="11"/>
      <c r="K367" s="62"/>
      <c r="L367" s="10"/>
    </row>
    <row r="368" spans="1:12" hidden="1" x14ac:dyDescent="0.25">
      <c r="A368" s="5"/>
      <c r="B368" s="94"/>
      <c r="C368" s="246"/>
      <c r="D368" s="263"/>
      <c r="E368" s="236"/>
      <c r="F368" s="277"/>
      <c r="G368" s="254"/>
      <c r="H368" s="15"/>
      <c r="I368" s="11"/>
      <c r="J368" s="11"/>
      <c r="K368" s="62"/>
      <c r="L368" s="10"/>
    </row>
    <row r="369" spans="1:12" hidden="1" x14ac:dyDescent="0.25">
      <c r="A369" s="5"/>
      <c r="B369" s="94"/>
      <c r="C369" s="232"/>
      <c r="D369" s="213"/>
      <c r="E369" s="236"/>
      <c r="F369" s="277"/>
      <c r="G369" s="254"/>
      <c r="H369" s="15"/>
      <c r="I369" s="11"/>
      <c r="J369" s="11"/>
      <c r="K369" s="62"/>
      <c r="L369" s="10"/>
    </row>
    <row r="370" spans="1:12" hidden="1" x14ac:dyDescent="0.25">
      <c r="A370" s="5"/>
      <c r="B370" s="94"/>
      <c r="C370" s="232"/>
      <c r="D370" s="213"/>
      <c r="E370" s="236"/>
      <c r="F370" s="277"/>
      <c r="G370" s="254"/>
      <c r="H370" s="15"/>
      <c r="I370" s="11"/>
      <c r="J370" s="11"/>
      <c r="K370" s="62"/>
      <c r="L370" s="10"/>
    </row>
    <row r="371" spans="1:12" hidden="1" x14ac:dyDescent="0.25">
      <c r="A371" s="5"/>
      <c r="B371" s="94"/>
      <c r="C371" s="384"/>
      <c r="D371" s="263"/>
      <c r="E371" s="236"/>
      <c r="F371" s="277"/>
      <c r="G371" s="254"/>
      <c r="H371" s="15"/>
      <c r="I371" s="11"/>
      <c r="J371" s="11"/>
      <c r="K371" s="62"/>
      <c r="L371" s="10"/>
    </row>
    <row r="372" spans="1:12" hidden="1" x14ac:dyDescent="0.25">
      <c r="A372" s="5"/>
      <c r="B372" s="88"/>
      <c r="C372" s="14"/>
      <c r="D372" s="18"/>
      <c r="E372" s="178"/>
      <c r="F372" s="65"/>
      <c r="G372" s="65"/>
      <c r="H372" s="18"/>
      <c r="I372" s="11"/>
      <c r="J372" s="11"/>
      <c r="K372" s="57"/>
      <c r="L372" s="10"/>
    </row>
    <row r="373" spans="1:12" hidden="1" x14ac:dyDescent="0.25">
      <c r="A373" s="5"/>
      <c r="B373" s="88"/>
      <c r="C373" s="217"/>
      <c r="D373" s="213"/>
      <c r="E373" s="236"/>
      <c r="F373" s="277"/>
      <c r="G373" s="254"/>
      <c r="H373" s="18"/>
      <c r="I373" s="11"/>
      <c r="J373" s="11"/>
      <c r="K373" s="57"/>
      <c r="L373" s="10"/>
    </row>
    <row r="374" spans="1:12" hidden="1" x14ac:dyDescent="0.25">
      <c r="A374" s="5"/>
      <c r="B374" s="88"/>
      <c r="C374" s="14"/>
      <c r="D374" s="18"/>
      <c r="E374" s="178"/>
      <c r="F374" s="99"/>
      <c r="G374" s="99"/>
      <c r="H374" s="18"/>
      <c r="I374" s="11"/>
      <c r="J374" s="11"/>
      <c r="K374" s="57"/>
      <c r="L374" s="10"/>
    </row>
    <row r="375" spans="1:12" hidden="1" x14ac:dyDescent="0.25">
      <c r="A375" s="5"/>
      <c r="B375" s="88"/>
      <c r="C375" s="217"/>
      <c r="D375" s="213"/>
      <c r="E375" s="236"/>
      <c r="F375" s="277"/>
      <c r="G375" s="254"/>
      <c r="H375" s="18"/>
      <c r="I375" s="11"/>
      <c r="J375" s="11"/>
      <c r="K375" s="57"/>
      <c r="L375" s="10"/>
    </row>
    <row r="376" spans="1:12" hidden="1" x14ac:dyDescent="0.25">
      <c r="A376" s="5"/>
      <c r="B376" s="88"/>
      <c r="C376" s="14"/>
      <c r="D376" s="18"/>
      <c r="E376" s="191"/>
      <c r="F376" s="99"/>
      <c r="G376" s="99"/>
      <c r="H376" s="18"/>
      <c r="I376" s="34"/>
      <c r="J376" s="34"/>
      <c r="K376" s="57"/>
      <c r="L376" s="10"/>
    </row>
    <row r="377" spans="1:12" hidden="1" x14ac:dyDescent="0.25">
      <c r="A377" s="5"/>
      <c r="B377" s="88"/>
      <c r="C377" s="217"/>
      <c r="D377" s="18"/>
      <c r="E377" s="178"/>
      <c r="F377" s="65"/>
      <c r="G377" s="65"/>
      <c r="H377" s="18"/>
      <c r="I377" s="11"/>
      <c r="J377" s="11"/>
      <c r="K377" s="57"/>
      <c r="L377" s="10"/>
    </row>
    <row r="378" spans="1:12" hidden="1" x14ac:dyDescent="0.25">
      <c r="A378" s="5"/>
      <c r="B378" s="94"/>
      <c r="C378" s="217"/>
      <c r="D378" s="18"/>
      <c r="E378" s="178"/>
      <c r="F378" s="65"/>
      <c r="G378" s="65"/>
      <c r="H378" s="18"/>
      <c r="I378" s="11"/>
      <c r="J378" s="11"/>
      <c r="K378" s="57"/>
      <c r="L378" s="10"/>
    </row>
    <row r="379" spans="1:12" hidden="1" x14ac:dyDescent="0.25">
      <c r="A379" s="5"/>
      <c r="B379" s="94"/>
      <c r="C379" s="217"/>
      <c r="D379" s="213"/>
      <c r="E379" s="236"/>
      <c r="F379" s="277"/>
      <c r="G379" s="254"/>
      <c r="H379" s="15"/>
      <c r="I379" s="11"/>
      <c r="J379" s="11"/>
      <c r="K379" s="57"/>
      <c r="L379" s="10"/>
    </row>
    <row r="380" spans="1:12" ht="25.5" x14ac:dyDescent="0.25">
      <c r="A380" s="5"/>
      <c r="B380" s="605">
        <v>6</v>
      </c>
      <c r="C380" s="14" t="s">
        <v>552</v>
      </c>
      <c r="D380" s="15" t="s">
        <v>151</v>
      </c>
      <c r="E380" s="260">
        <v>1.5</v>
      </c>
      <c r="F380" s="281">
        <v>0</v>
      </c>
      <c r="G380" s="253">
        <f>E380*F380</f>
        <v>0</v>
      </c>
      <c r="H380" s="15"/>
      <c r="I380" s="11"/>
      <c r="J380" s="11"/>
      <c r="K380" s="57"/>
      <c r="L380" s="10"/>
    </row>
    <row r="381" spans="1:12" x14ac:dyDescent="0.25">
      <c r="A381" s="5"/>
      <c r="B381" s="88"/>
      <c r="C381" s="14"/>
      <c r="D381" s="18"/>
      <c r="E381" s="178"/>
      <c r="F381" s="65"/>
      <c r="G381" s="65"/>
      <c r="H381" s="18"/>
      <c r="I381" s="11"/>
      <c r="J381" s="11"/>
      <c r="K381" s="57"/>
      <c r="L381" s="10"/>
    </row>
    <row r="382" spans="1:12" hidden="1" x14ac:dyDescent="0.25">
      <c r="A382" s="5"/>
      <c r="B382" s="88"/>
      <c r="C382" s="224"/>
      <c r="D382" s="263"/>
      <c r="E382" s="236"/>
      <c r="F382" s="277"/>
      <c r="G382" s="254"/>
      <c r="H382" s="18"/>
      <c r="I382" s="11"/>
      <c r="J382" s="11"/>
      <c r="K382" s="57"/>
      <c r="L382" s="10"/>
    </row>
    <row r="383" spans="1:12" hidden="1" x14ac:dyDescent="0.25">
      <c r="A383" s="5"/>
      <c r="B383" s="94"/>
      <c r="C383" s="14"/>
      <c r="D383" s="18"/>
      <c r="E383" s="178"/>
      <c r="F383" s="65"/>
      <c r="G383" s="65"/>
      <c r="H383" s="18"/>
      <c r="I383" s="11"/>
      <c r="J383" s="11"/>
      <c r="K383" s="57"/>
      <c r="L383" s="10"/>
    </row>
    <row r="384" spans="1:12" hidden="1" x14ac:dyDescent="0.25">
      <c r="A384" s="5"/>
      <c r="B384" s="88"/>
      <c r="C384" s="14"/>
      <c r="D384" s="18"/>
      <c r="E384" s="178"/>
      <c r="F384" s="65"/>
      <c r="G384" s="65"/>
      <c r="H384" s="18"/>
      <c r="I384" s="11"/>
      <c r="J384" s="11"/>
      <c r="K384" s="57"/>
      <c r="L384" s="10"/>
    </row>
    <row r="385" spans="1:12" hidden="1" x14ac:dyDescent="0.25">
      <c r="A385" s="5"/>
      <c r="B385" s="88"/>
      <c r="C385" s="224"/>
      <c r="D385" s="263"/>
      <c r="E385" s="236"/>
      <c r="F385" s="277"/>
      <c r="G385" s="254"/>
      <c r="H385" s="18"/>
      <c r="I385" s="11"/>
      <c r="J385" s="11"/>
      <c r="K385" s="57"/>
      <c r="L385" s="10"/>
    </row>
    <row r="386" spans="1:12" hidden="1" x14ac:dyDescent="0.25">
      <c r="A386" s="5"/>
      <c r="B386" s="88"/>
      <c r="C386" s="14"/>
      <c r="D386" s="18"/>
      <c r="E386" s="178"/>
      <c r="F386" s="65"/>
      <c r="G386" s="65"/>
      <c r="H386" s="18"/>
      <c r="I386" s="11"/>
      <c r="J386" s="11"/>
      <c r="K386" s="57"/>
      <c r="L386" s="10"/>
    </row>
    <row r="387" spans="1:12" hidden="1" x14ac:dyDescent="0.25">
      <c r="A387" s="5"/>
      <c r="B387" s="88"/>
      <c r="C387" s="224"/>
      <c r="D387" s="263"/>
      <c r="E387" s="236"/>
      <c r="F387" s="277"/>
      <c r="G387" s="254"/>
      <c r="H387" s="18"/>
      <c r="I387" s="11"/>
      <c r="J387" s="11"/>
      <c r="K387" s="57"/>
      <c r="L387" s="10"/>
    </row>
    <row r="388" spans="1:12" hidden="1" x14ac:dyDescent="0.25">
      <c r="A388" s="5"/>
      <c r="B388" s="88"/>
      <c r="C388" s="14"/>
      <c r="D388" s="18"/>
      <c r="E388" s="178"/>
      <c r="F388" s="65"/>
      <c r="G388" s="65"/>
      <c r="H388" s="18"/>
      <c r="I388" s="11"/>
      <c r="J388" s="11"/>
      <c r="K388" s="57"/>
      <c r="L388" s="10"/>
    </row>
    <row r="389" spans="1:12" hidden="1" x14ac:dyDescent="0.25">
      <c r="A389" s="5"/>
      <c r="B389" s="88"/>
      <c r="C389" s="283"/>
      <c r="D389" s="218"/>
      <c r="E389" s="236"/>
      <c r="F389" s="277"/>
      <c r="G389" s="254"/>
      <c r="H389" s="18"/>
      <c r="I389" s="11"/>
      <c r="J389" s="11"/>
      <c r="K389" s="57"/>
      <c r="L389" s="10"/>
    </row>
    <row r="390" spans="1:12" hidden="1" x14ac:dyDescent="0.25">
      <c r="A390" s="5"/>
      <c r="B390" s="88"/>
      <c r="C390" s="37"/>
      <c r="D390" s="18"/>
      <c r="E390" s="178"/>
      <c r="F390" s="65"/>
      <c r="G390" s="65"/>
      <c r="H390" s="18"/>
      <c r="I390" s="11"/>
      <c r="J390" s="11"/>
      <c r="K390" s="57"/>
      <c r="L390" s="10"/>
    </row>
    <row r="391" spans="1:12" hidden="1" x14ac:dyDescent="0.25">
      <c r="A391" s="5"/>
      <c r="B391" s="88"/>
      <c r="C391" s="283"/>
      <c r="D391" s="204"/>
      <c r="E391" s="236"/>
      <c r="F391" s="277"/>
      <c r="G391" s="254"/>
      <c r="H391" s="18"/>
      <c r="I391" s="11"/>
      <c r="J391" s="11"/>
      <c r="K391" s="57"/>
      <c r="L391" s="10"/>
    </row>
    <row r="392" spans="1:12" hidden="1" x14ac:dyDescent="0.25">
      <c r="A392" s="5"/>
      <c r="B392" s="88"/>
      <c r="C392" s="37"/>
      <c r="D392" s="18"/>
      <c r="E392" s="178"/>
      <c r="F392" s="65"/>
      <c r="G392" s="65"/>
      <c r="H392" s="18"/>
      <c r="I392" s="11"/>
      <c r="J392" s="11"/>
      <c r="K392" s="57"/>
      <c r="L392" s="10"/>
    </row>
    <row r="393" spans="1:12" hidden="1" x14ac:dyDescent="0.25">
      <c r="A393" s="5"/>
      <c r="B393" s="88"/>
      <c r="C393" s="283"/>
      <c r="D393" s="204"/>
      <c r="E393" s="285"/>
      <c r="F393" s="277"/>
      <c r="G393" s="254"/>
      <c r="H393" s="18"/>
      <c r="I393" s="11"/>
      <c r="J393" s="11"/>
      <c r="K393" s="57"/>
      <c r="L393" s="10"/>
    </row>
    <row r="394" spans="1:12" x14ac:dyDescent="0.25">
      <c r="A394" s="5"/>
      <c r="B394" s="88"/>
      <c r="C394" s="14"/>
      <c r="D394" s="78"/>
      <c r="E394" s="9"/>
      <c r="F394" s="65"/>
      <c r="G394" s="65"/>
      <c r="H394" s="18"/>
      <c r="I394" s="11"/>
      <c r="J394" s="11"/>
      <c r="K394" s="57"/>
      <c r="L394" s="10"/>
    </row>
    <row r="395" spans="1:12" ht="15.75" thickBot="1" x14ac:dyDescent="0.3">
      <c r="A395" s="5"/>
      <c r="B395" s="88"/>
      <c r="C395" s="70" t="s">
        <v>169</v>
      </c>
      <c r="D395" s="82"/>
      <c r="E395" s="71"/>
      <c r="F395" s="72"/>
      <c r="G395" s="265">
        <f>SUM(G322:G393)</f>
        <v>0</v>
      </c>
      <c r="H395" s="136"/>
      <c r="I395" s="16"/>
      <c r="J395" s="16"/>
      <c r="K395" s="60"/>
      <c r="L395" s="6"/>
    </row>
    <row r="396" spans="1:12" ht="15.75" thickTop="1" x14ac:dyDescent="0.25">
      <c r="A396" s="5"/>
      <c r="B396" s="88"/>
      <c r="C396" s="14"/>
      <c r="D396" s="78"/>
      <c r="E396" s="9"/>
      <c r="F396" s="65"/>
      <c r="G396" s="65"/>
      <c r="H396" s="18"/>
      <c r="I396" s="11"/>
      <c r="J396" s="11"/>
      <c r="K396" s="57"/>
      <c r="L396" s="10"/>
    </row>
    <row r="397" spans="1:12" x14ac:dyDescent="0.25">
      <c r="A397" s="5"/>
      <c r="B397" s="88"/>
      <c r="C397" s="14"/>
      <c r="D397" s="78"/>
      <c r="E397" s="9"/>
      <c r="F397" s="65"/>
      <c r="G397" s="65"/>
      <c r="H397" s="18"/>
      <c r="I397" s="11"/>
      <c r="J397" s="11"/>
      <c r="K397" s="57"/>
      <c r="L397" s="10"/>
    </row>
    <row r="398" spans="1:12" x14ac:dyDescent="0.25">
      <c r="A398" s="5"/>
      <c r="B398" s="88"/>
      <c r="C398" s="14"/>
      <c r="D398" s="78"/>
      <c r="E398" s="9"/>
      <c r="F398" s="65"/>
      <c r="G398" s="65"/>
      <c r="H398" s="18"/>
      <c r="I398" s="11"/>
      <c r="J398" s="11"/>
      <c r="K398" s="57"/>
      <c r="L398" s="10"/>
    </row>
    <row r="399" spans="1:12" x14ac:dyDescent="0.25">
      <c r="A399" s="5"/>
      <c r="B399" s="88"/>
      <c r="C399" s="14"/>
      <c r="D399" s="143" t="s">
        <v>154</v>
      </c>
      <c r="E399" s="147" t="s">
        <v>155</v>
      </c>
      <c r="F399" s="148" t="s">
        <v>215</v>
      </c>
      <c r="G399" s="145"/>
      <c r="H399" s="146"/>
      <c r="I399" s="147"/>
      <c r="J399" s="147"/>
      <c r="K399" s="148"/>
      <c r="L399" s="10"/>
    </row>
    <row r="400" spans="1:12" x14ac:dyDescent="0.25">
      <c r="A400" s="25"/>
      <c r="B400" s="91" t="s">
        <v>9</v>
      </c>
      <c r="C400" s="50" t="s">
        <v>10</v>
      </c>
      <c r="D400" s="79"/>
      <c r="E400" s="20"/>
      <c r="F400" s="66"/>
      <c r="G400" s="66"/>
      <c r="H400" s="54"/>
      <c r="I400" s="20"/>
      <c r="J400" s="20"/>
      <c r="K400" s="60"/>
      <c r="L400" s="25"/>
    </row>
    <row r="401" spans="1:12" x14ac:dyDescent="0.25">
      <c r="A401" s="5"/>
      <c r="B401" s="88"/>
      <c r="C401" s="14"/>
      <c r="D401" s="78"/>
      <c r="E401" s="10"/>
      <c r="F401" s="65"/>
      <c r="G401" s="65"/>
      <c r="H401" s="136"/>
      <c r="I401" s="16"/>
      <c r="J401" s="16"/>
      <c r="K401" s="57"/>
      <c r="L401" s="10"/>
    </row>
    <row r="402" spans="1:12" x14ac:dyDescent="0.25">
      <c r="A402" s="5"/>
      <c r="B402" s="88"/>
      <c r="C402" s="101" t="s">
        <v>171</v>
      </c>
      <c r="D402" s="78"/>
      <c r="E402" s="10"/>
      <c r="F402" s="65"/>
      <c r="G402" s="65"/>
      <c r="H402" s="136"/>
      <c r="I402" s="16"/>
      <c r="J402" s="16"/>
      <c r="K402" s="57"/>
      <c r="L402" s="10"/>
    </row>
    <row r="403" spans="1:12" ht="25.5" x14ac:dyDescent="0.25">
      <c r="A403" s="5"/>
      <c r="B403" s="88"/>
      <c r="C403" s="101" t="s">
        <v>178</v>
      </c>
      <c r="D403" s="136"/>
      <c r="E403" s="187"/>
      <c r="F403" s="65"/>
      <c r="G403" s="65"/>
      <c r="H403" s="136"/>
      <c r="I403" s="16"/>
      <c r="J403" s="16"/>
      <c r="K403" s="57"/>
      <c r="L403" s="10"/>
    </row>
    <row r="404" spans="1:12" x14ac:dyDescent="0.25">
      <c r="A404" s="5"/>
      <c r="B404" s="88"/>
      <c r="C404" s="14"/>
      <c r="D404" s="136"/>
      <c r="E404" s="187"/>
      <c r="F404" s="65"/>
      <c r="G404" s="65"/>
      <c r="H404" s="136"/>
      <c r="I404" s="16"/>
      <c r="J404" s="16"/>
      <c r="K404" s="57"/>
      <c r="L404" s="10"/>
    </row>
    <row r="405" spans="1:12" hidden="1" x14ac:dyDescent="0.25">
      <c r="A405" s="5"/>
      <c r="B405" s="95"/>
      <c r="C405" s="364"/>
      <c r="D405" s="312"/>
      <c r="E405" s="260"/>
      <c r="F405" s="259"/>
      <c r="G405" s="259"/>
      <c r="H405" s="18"/>
      <c r="I405" s="11"/>
      <c r="J405" s="11"/>
      <c r="K405" s="57"/>
      <c r="L405" s="10"/>
    </row>
    <row r="406" spans="1:12" hidden="1" x14ac:dyDescent="0.25">
      <c r="A406" s="5"/>
      <c r="B406" s="95"/>
      <c r="C406" s="311"/>
      <c r="D406" s="204"/>
      <c r="E406" s="236"/>
      <c r="F406" s="277"/>
      <c r="G406" s="254"/>
      <c r="H406" s="18"/>
      <c r="I406" s="11"/>
      <c r="J406" s="11"/>
      <c r="K406" s="57"/>
      <c r="L406" s="10"/>
    </row>
    <row r="407" spans="1:12" hidden="1" x14ac:dyDescent="0.25">
      <c r="A407" s="5"/>
      <c r="B407" s="88"/>
      <c r="C407" s="14"/>
      <c r="D407" s="18"/>
      <c r="E407" s="178"/>
      <c r="F407" s="65"/>
      <c r="G407" s="65"/>
      <c r="H407" s="18"/>
      <c r="I407" s="11"/>
      <c r="J407" s="11"/>
      <c r="K407" s="57"/>
      <c r="L407" s="10"/>
    </row>
    <row r="408" spans="1:12" hidden="1" x14ac:dyDescent="0.25">
      <c r="A408" s="100"/>
      <c r="B408" s="95"/>
      <c r="C408" s="224"/>
      <c r="D408" s="204"/>
      <c r="E408" s="236"/>
      <c r="F408" s="277"/>
      <c r="G408" s="254"/>
      <c r="H408" s="18"/>
      <c r="I408" s="34"/>
      <c r="J408" s="34"/>
      <c r="K408" s="57"/>
      <c r="L408" s="10"/>
    </row>
    <row r="409" spans="1:12" hidden="1" x14ac:dyDescent="0.25">
      <c r="A409" s="100"/>
      <c r="B409" s="94"/>
      <c r="C409" s="224"/>
      <c r="D409" s="204"/>
      <c r="E409" s="191"/>
      <c r="F409" s="74"/>
      <c r="G409" s="74"/>
      <c r="H409" s="18"/>
      <c r="I409" s="34"/>
      <c r="J409" s="34"/>
      <c r="K409" s="57"/>
      <c r="L409" s="10"/>
    </row>
    <row r="410" spans="1:12" hidden="1" x14ac:dyDescent="0.25">
      <c r="A410" s="100"/>
      <c r="B410" s="95"/>
      <c r="C410" s="224"/>
      <c r="D410" s="204"/>
      <c r="E410" s="236"/>
      <c r="F410" s="277"/>
      <c r="G410" s="254"/>
      <c r="H410" s="18"/>
      <c r="I410" s="34"/>
      <c r="J410" s="34"/>
      <c r="K410" s="57"/>
      <c r="L410" s="10"/>
    </row>
    <row r="411" spans="1:12" hidden="1" x14ac:dyDescent="0.25">
      <c r="A411" s="100"/>
      <c r="B411" s="94"/>
      <c r="C411" s="14"/>
      <c r="D411" s="18"/>
      <c r="E411" s="191"/>
      <c r="F411" s="74"/>
      <c r="G411" s="74"/>
      <c r="H411" s="18"/>
      <c r="I411" s="34"/>
      <c r="J411" s="34"/>
      <c r="K411" s="57"/>
      <c r="L411" s="10"/>
    </row>
    <row r="412" spans="1:12" hidden="1" x14ac:dyDescent="0.25">
      <c r="A412" s="100"/>
      <c r="B412" s="88"/>
      <c r="C412" s="217"/>
      <c r="D412" s="218"/>
      <c r="E412" s="236"/>
      <c r="F412" s="277"/>
      <c r="G412" s="254"/>
      <c r="H412" s="18"/>
      <c r="I412" s="34"/>
      <c r="J412" s="34"/>
      <c r="K412" s="57"/>
      <c r="L412" s="10"/>
    </row>
    <row r="413" spans="1:12" hidden="1" x14ac:dyDescent="0.25">
      <c r="A413" s="100"/>
      <c r="B413" s="94"/>
      <c r="C413" s="14"/>
      <c r="D413" s="18"/>
      <c r="E413" s="191"/>
      <c r="F413" s="74"/>
      <c r="G413" s="74"/>
      <c r="H413" s="18"/>
      <c r="I413" s="34"/>
      <c r="J413" s="34"/>
      <c r="K413" s="57"/>
      <c r="L413" s="10"/>
    </row>
    <row r="414" spans="1:12" hidden="1" x14ac:dyDescent="0.25">
      <c r="A414" s="100"/>
      <c r="B414" s="88"/>
      <c r="C414" s="217"/>
      <c r="D414" s="218"/>
      <c r="E414" s="236"/>
      <c r="F414" s="277"/>
      <c r="G414" s="254"/>
      <c r="H414" s="18"/>
      <c r="I414" s="34"/>
      <c r="J414" s="34"/>
      <c r="K414" s="57"/>
      <c r="L414" s="10"/>
    </row>
    <row r="415" spans="1:12" hidden="1" x14ac:dyDescent="0.25">
      <c r="A415" s="5"/>
      <c r="B415" s="88"/>
      <c r="C415" s="14"/>
      <c r="D415" s="18"/>
      <c r="E415" s="178"/>
      <c r="F415" s="65"/>
      <c r="G415" s="65"/>
      <c r="H415" s="18"/>
      <c r="I415" s="11"/>
      <c r="J415" s="11"/>
      <c r="K415" s="57"/>
      <c r="L415" s="10"/>
    </row>
    <row r="416" spans="1:12" hidden="1" x14ac:dyDescent="0.25">
      <c r="A416" s="100"/>
      <c r="B416" s="88"/>
      <c r="C416" s="224"/>
      <c r="D416" s="204"/>
      <c r="E416" s="236"/>
      <c r="F416" s="308"/>
      <c r="G416" s="308"/>
      <c r="H416" s="18"/>
      <c r="I416" s="34"/>
      <c r="J416" s="34"/>
      <c r="K416" s="57"/>
      <c r="L416" s="10"/>
    </row>
    <row r="417" spans="1:12" hidden="1" x14ac:dyDescent="0.25">
      <c r="A417" s="100"/>
      <c r="B417" s="94"/>
      <c r="C417" s="224"/>
      <c r="D417" s="204"/>
      <c r="E417" s="236"/>
      <c r="F417" s="277"/>
      <c r="G417" s="254"/>
      <c r="H417" s="18"/>
      <c r="I417" s="34"/>
      <c r="J417" s="34"/>
      <c r="K417" s="57"/>
      <c r="L417" s="10"/>
    </row>
    <row r="418" spans="1:12" hidden="1" x14ac:dyDescent="0.25">
      <c r="A418" s="100"/>
      <c r="B418" s="94"/>
      <c r="C418" s="217"/>
      <c r="D418" s="218"/>
      <c r="E418" s="236"/>
      <c r="F418" s="277"/>
      <c r="G418" s="254"/>
      <c r="H418" s="18"/>
      <c r="I418" s="34"/>
      <c r="J418" s="34"/>
      <c r="K418" s="57"/>
      <c r="L418" s="10"/>
    </row>
    <row r="419" spans="1:12" x14ac:dyDescent="0.25">
      <c r="A419" s="100"/>
      <c r="B419" s="94"/>
      <c r="C419" s="14"/>
      <c r="D419" s="18"/>
      <c r="E419" s="191"/>
      <c r="F419" s="74"/>
      <c r="G419" s="74"/>
      <c r="H419" s="18"/>
      <c r="I419" s="34"/>
      <c r="J419" s="34"/>
      <c r="K419" s="57"/>
      <c r="L419" s="10"/>
    </row>
    <row r="420" spans="1:12" ht="89.25" x14ac:dyDescent="0.25">
      <c r="A420" s="100"/>
      <c r="B420" s="88">
        <v>1</v>
      </c>
      <c r="C420" s="588" t="s">
        <v>554</v>
      </c>
      <c r="D420" s="312" t="s">
        <v>25</v>
      </c>
      <c r="E420" s="267">
        <v>1</v>
      </c>
      <c r="F420" s="281">
        <v>0</v>
      </c>
      <c r="G420" s="253">
        <f>E420*F420</f>
        <v>0</v>
      </c>
      <c r="H420" s="18"/>
      <c r="I420" s="102"/>
      <c r="J420" s="102"/>
      <c r="K420" s="57"/>
      <c r="L420" s="10"/>
    </row>
    <row r="421" spans="1:12" x14ac:dyDescent="0.25">
      <c r="A421" s="100"/>
      <c r="B421" s="94"/>
      <c r="C421" s="361"/>
      <c r="D421" s="312"/>
      <c r="E421" s="260"/>
      <c r="F421" s="281"/>
      <c r="G421" s="253"/>
      <c r="H421" s="18"/>
      <c r="I421" s="34"/>
      <c r="J421" s="34"/>
      <c r="K421" s="57"/>
      <c r="L421" s="10"/>
    </row>
    <row r="422" spans="1:12" hidden="1" x14ac:dyDescent="0.25">
      <c r="A422" s="100"/>
      <c r="B422" s="94"/>
      <c r="C422" s="361"/>
      <c r="D422" s="312"/>
      <c r="E422" s="260"/>
      <c r="F422" s="281"/>
      <c r="G422" s="253"/>
      <c r="H422" s="18"/>
      <c r="I422" s="34"/>
      <c r="J422" s="34"/>
      <c r="K422" s="57"/>
      <c r="L422" s="10"/>
    </row>
    <row r="423" spans="1:12" hidden="1" x14ac:dyDescent="0.25">
      <c r="A423" s="100"/>
      <c r="B423" s="94"/>
      <c r="C423" s="215"/>
      <c r="D423" s="218"/>
      <c r="E423" s="236"/>
      <c r="F423" s="277"/>
      <c r="G423" s="254"/>
      <c r="H423" s="18"/>
      <c r="I423" s="34"/>
      <c r="J423" s="34"/>
      <c r="K423" s="57"/>
      <c r="L423" s="10"/>
    </row>
    <row r="424" spans="1:12" hidden="1" x14ac:dyDescent="0.25">
      <c r="A424" s="100"/>
      <c r="B424" s="94"/>
      <c r="C424" s="14"/>
      <c r="D424" s="18"/>
      <c r="E424" s="191"/>
      <c r="F424" s="74"/>
      <c r="G424" s="74"/>
      <c r="H424" s="18"/>
      <c r="I424" s="34"/>
      <c r="J424" s="34"/>
      <c r="K424" s="57"/>
      <c r="L424" s="10"/>
    </row>
    <row r="425" spans="1:12" hidden="1" x14ac:dyDescent="0.25">
      <c r="A425" s="100"/>
      <c r="B425" s="95"/>
      <c r="C425" s="217"/>
      <c r="D425" s="218"/>
      <c r="E425" s="236"/>
      <c r="F425" s="277"/>
      <c r="G425" s="254"/>
      <c r="H425" s="18"/>
      <c r="I425" s="34"/>
      <c r="J425" s="34"/>
      <c r="K425" s="57"/>
      <c r="L425" s="10"/>
    </row>
    <row r="426" spans="1:12" hidden="1" x14ac:dyDescent="0.25">
      <c r="A426" s="100"/>
      <c r="B426" s="95"/>
      <c r="C426" s="14"/>
      <c r="D426" s="18"/>
      <c r="E426" s="191"/>
      <c r="F426" s="74"/>
      <c r="G426" s="74"/>
      <c r="H426" s="18"/>
      <c r="I426" s="34"/>
      <c r="J426" s="34"/>
      <c r="K426" s="57"/>
      <c r="L426" s="10"/>
    </row>
    <row r="427" spans="1:12" hidden="1" x14ac:dyDescent="0.25">
      <c r="A427" s="100"/>
      <c r="B427" s="88"/>
      <c r="C427" s="217"/>
      <c r="D427" s="218"/>
      <c r="E427" s="236"/>
      <c r="F427" s="277"/>
      <c r="G427" s="254"/>
      <c r="H427" s="18"/>
      <c r="I427" s="34"/>
      <c r="J427" s="34"/>
      <c r="K427" s="57"/>
      <c r="L427" s="10"/>
    </row>
    <row r="428" spans="1:12" hidden="1" x14ac:dyDescent="0.25">
      <c r="A428" s="100"/>
      <c r="B428" s="94"/>
      <c r="C428" s="14"/>
      <c r="D428" s="18"/>
      <c r="E428" s="191"/>
      <c r="F428" s="74"/>
      <c r="G428" s="74"/>
      <c r="H428" s="18"/>
      <c r="I428" s="34"/>
      <c r="J428" s="34"/>
      <c r="K428" s="57"/>
      <c r="L428" s="10"/>
    </row>
    <row r="429" spans="1:12" hidden="1" x14ac:dyDescent="0.25">
      <c r="A429" s="100"/>
      <c r="B429" s="88"/>
      <c r="C429" s="224"/>
      <c r="D429" s="204"/>
      <c r="E429" s="285"/>
      <c r="F429" s="277"/>
      <c r="G429" s="254"/>
      <c r="H429" s="18"/>
      <c r="I429" s="171"/>
      <c r="J429" s="34"/>
      <c r="K429" s="57"/>
      <c r="L429" s="10"/>
    </row>
    <row r="430" spans="1:12" hidden="1" x14ac:dyDescent="0.25">
      <c r="A430" s="100"/>
      <c r="B430" s="94"/>
      <c r="C430" s="14"/>
      <c r="D430" s="18"/>
      <c r="E430" s="191"/>
      <c r="F430" s="74"/>
      <c r="G430" s="74"/>
      <c r="H430" s="18"/>
      <c r="I430" s="34"/>
      <c r="J430" s="34"/>
      <c r="K430" s="57"/>
      <c r="L430" s="10"/>
    </row>
    <row r="431" spans="1:12" hidden="1" x14ac:dyDescent="0.25">
      <c r="A431" s="100"/>
      <c r="B431" s="88"/>
      <c r="C431" s="217"/>
      <c r="D431" s="218"/>
      <c r="E431" s="285"/>
      <c r="F431" s="277"/>
      <c r="G431" s="254"/>
      <c r="H431" s="18"/>
      <c r="I431" s="34"/>
      <c r="J431" s="34"/>
      <c r="K431" s="57"/>
      <c r="L431" s="10"/>
    </row>
    <row r="432" spans="1:12" hidden="1" x14ac:dyDescent="0.25">
      <c r="A432" s="100"/>
      <c r="B432" s="94"/>
      <c r="C432" s="14"/>
      <c r="D432" s="18"/>
      <c r="E432" s="191"/>
      <c r="F432" s="74"/>
      <c r="G432" s="74"/>
      <c r="H432" s="18"/>
      <c r="I432" s="34"/>
      <c r="J432" s="34"/>
      <c r="K432" s="57"/>
      <c r="L432" s="10"/>
    </row>
    <row r="433" spans="1:12" hidden="1" x14ac:dyDescent="0.25">
      <c r="A433" s="100"/>
      <c r="B433" s="88"/>
      <c r="C433" s="224"/>
      <c r="D433" s="204"/>
      <c r="E433" s="236"/>
      <c r="F433" s="277"/>
      <c r="G433" s="254"/>
      <c r="H433" s="18"/>
      <c r="I433" s="34"/>
      <c r="J433" s="34"/>
      <c r="K433" s="57"/>
      <c r="L433" s="10"/>
    </row>
    <row r="434" spans="1:12" hidden="1" x14ac:dyDescent="0.25">
      <c r="A434" s="100"/>
      <c r="B434" s="94"/>
      <c r="C434" s="14"/>
      <c r="D434" s="18"/>
      <c r="E434" s="191"/>
      <c r="F434" s="74"/>
      <c r="G434" s="74"/>
      <c r="H434" s="18"/>
      <c r="I434" s="34"/>
      <c r="J434" s="34"/>
      <c r="K434" s="57"/>
      <c r="L434" s="10"/>
    </row>
    <row r="435" spans="1:12" hidden="1" x14ac:dyDescent="0.25">
      <c r="A435" s="100"/>
      <c r="B435" s="88"/>
      <c r="C435" s="343"/>
      <c r="D435" s="204"/>
      <c r="E435" s="236"/>
      <c r="F435" s="277"/>
      <c r="G435" s="254"/>
      <c r="H435" s="18"/>
      <c r="I435" s="171"/>
      <c r="J435" s="34"/>
      <c r="K435" s="57"/>
      <c r="L435" s="10"/>
    </row>
    <row r="436" spans="1:12" hidden="1" x14ac:dyDescent="0.25">
      <c r="A436" s="100"/>
      <c r="B436" s="94"/>
      <c r="C436" s="14"/>
      <c r="D436" s="18"/>
      <c r="E436" s="191"/>
      <c r="F436" s="74"/>
      <c r="G436" s="74"/>
      <c r="H436" s="18"/>
      <c r="I436" s="34"/>
      <c r="J436" s="34"/>
      <c r="K436" s="57"/>
      <c r="L436" s="10"/>
    </row>
    <row r="437" spans="1:12" hidden="1" x14ac:dyDescent="0.25">
      <c r="A437" s="5"/>
      <c r="B437" s="88"/>
      <c r="C437" s="286"/>
      <c r="D437" s="218"/>
      <c r="E437" s="236"/>
      <c r="F437" s="277"/>
      <c r="G437" s="254"/>
      <c r="H437" s="18"/>
      <c r="I437" s="121"/>
      <c r="J437" s="121"/>
      <c r="K437" s="140"/>
      <c r="L437" s="5"/>
    </row>
    <row r="438" spans="1:12" hidden="1" x14ac:dyDescent="0.25">
      <c r="A438" s="100"/>
      <c r="B438" s="94"/>
      <c r="C438" s="14"/>
      <c r="D438" s="18"/>
      <c r="E438" s="191"/>
      <c r="F438" s="74"/>
      <c r="G438" s="74"/>
      <c r="H438" s="18"/>
      <c r="I438" s="34"/>
      <c r="J438" s="34"/>
      <c r="K438" s="57"/>
      <c r="L438" s="10"/>
    </row>
    <row r="439" spans="1:12" x14ac:dyDescent="0.25">
      <c r="A439" s="100"/>
      <c r="B439" s="88">
        <v>2</v>
      </c>
      <c r="C439" s="304" t="s">
        <v>173</v>
      </c>
      <c r="D439" s="312" t="s">
        <v>30</v>
      </c>
      <c r="E439" s="260">
        <v>1</v>
      </c>
      <c r="F439" s="281">
        <v>0</v>
      </c>
      <c r="G439" s="253">
        <f>E439*F439</f>
        <v>0</v>
      </c>
      <c r="H439" s="18"/>
      <c r="I439" s="34"/>
      <c r="J439" s="34"/>
      <c r="K439" s="57"/>
      <c r="L439" s="10"/>
    </row>
    <row r="440" spans="1:12" x14ac:dyDescent="0.25">
      <c r="A440" s="100"/>
      <c r="B440" s="94"/>
      <c r="C440" s="14"/>
      <c r="D440" s="18"/>
      <c r="E440" s="191"/>
      <c r="F440" s="74"/>
      <c r="G440" s="74"/>
      <c r="H440" s="18"/>
      <c r="I440" s="34"/>
      <c r="J440" s="34"/>
      <c r="K440" s="57"/>
      <c r="L440" s="10"/>
    </row>
    <row r="441" spans="1:12" hidden="1" x14ac:dyDescent="0.25">
      <c r="A441" s="5"/>
      <c r="B441" s="88"/>
      <c r="C441" s="224"/>
      <c r="D441" s="204"/>
      <c r="E441" s="236"/>
      <c r="F441" s="277"/>
      <c r="G441" s="254"/>
      <c r="H441" s="18"/>
      <c r="I441" s="11"/>
      <c r="J441" s="11"/>
      <c r="K441" s="57"/>
      <c r="L441" s="10"/>
    </row>
    <row r="442" spans="1:12" hidden="1" x14ac:dyDescent="0.25">
      <c r="A442" s="5"/>
      <c r="B442" s="88"/>
      <c r="C442" s="14"/>
      <c r="D442" s="18"/>
      <c r="E442" s="178"/>
      <c r="F442" s="65"/>
      <c r="G442" s="65"/>
      <c r="H442" s="18"/>
      <c r="I442" s="11"/>
      <c r="J442" s="11"/>
      <c r="K442" s="57"/>
      <c r="L442" s="10"/>
    </row>
    <row r="443" spans="1:12" hidden="1" x14ac:dyDescent="0.25">
      <c r="A443" s="5"/>
      <c r="B443" s="88"/>
      <c r="C443" s="217"/>
      <c r="D443" s="18"/>
      <c r="E443" s="191"/>
      <c r="F443" s="120"/>
      <c r="G443" s="65"/>
      <c r="H443" s="18"/>
      <c r="I443" s="34"/>
      <c r="J443" s="34"/>
      <c r="K443" s="57"/>
      <c r="L443" s="10"/>
    </row>
    <row r="444" spans="1:12" hidden="1" x14ac:dyDescent="0.25">
      <c r="A444" s="5"/>
      <c r="B444" s="94"/>
      <c r="C444" s="215"/>
      <c r="D444" s="218"/>
      <c r="E444" s="236"/>
      <c r="F444" s="277"/>
      <c r="G444" s="254"/>
      <c r="H444" s="18"/>
      <c r="I444" s="34"/>
      <c r="J444" s="34"/>
      <c r="K444" s="57"/>
      <c r="L444" s="10"/>
    </row>
    <row r="445" spans="1:12" hidden="1" x14ac:dyDescent="0.25">
      <c r="A445" s="5"/>
      <c r="B445" s="94"/>
      <c r="C445" s="215"/>
      <c r="D445" s="218"/>
      <c r="E445" s="285"/>
      <c r="F445" s="277"/>
      <c r="G445" s="254"/>
      <c r="H445" s="18"/>
      <c r="I445" s="34"/>
      <c r="J445" s="34"/>
      <c r="K445" s="57"/>
      <c r="L445" s="10"/>
    </row>
    <row r="446" spans="1:12" hidden="1" x14ac:dyDescent="0.25">
      <c r="A446" s="5"/>
      <c r="B446" s="88"/>
      <c r="C446" s="14"/>
      <c r="D446" s="18"/>
      <c r="E446" s="178"/>
      <c r="F446" s="65"/>
      <c r="G446" s="65"/>
      <c r="H446" s="18"/>
      <c r="I446" s="11"/>
      <c r="J446" s="11"/>
      <c r="K446" s="57"/>
      <c r="L446" s="10"/>
    </row>
    <row r="447" spans="1:12" hidden="1" x14ac:dyDescent="0.25">
      <c r="A447" s="5"/>
      <c r="B447" s="88"/>
      <c r="C447" s="217"/>
      <c r="D447" s="218"/>
      <c r="E447" s="285"/>
      <c r="F447" s="277"/>
      <c r="G447" s="254"/>
      <c r="H447" s="18"/>
      <c r="I447" s="11"/>
      <c r="J447" s="11"/>
      <c r="K447" s="57"/>
      <c r="L447" s="10"/>
    </row>
    <row r="448" spans="1:12" x14ac:dyDescent="0.25">
      <c r="A448" s="5"/>
      <c r="B448" s="88"/>
      <c r="C448" s="217"/>
      <c r="D448" s="218"/>
      <c r="E448" s="285"/>
      <c r="F448" s="277"/>
      <c r="G448" s="254"/>
      <c r="H448" s="18"/>
      <c r="I448" s="11"/>
      <c r="J448" s="11"/>
      <c r="K448" s="57"/>
      <c r="L448" s="10"/>
    </row>
    <row r="449" spans="1:12" ht="0.95" customHeight="1" x14ac:dyDescent="0.25">
      <c r="A449" s="5"/>
      <c r="B449" s="412"/>
      <c r="C449" s="224"/>
      <c r="D449" s="204"/>
      <c r="E449" s="285"/>
      <c r="F449" s="277"/>
      <c r="G449" s="254"/>
      <c r="H449" s="18"/>
      <c r="I449" s="11"/>
      <c r="J449" s="11"/>
      <c r="K449" s="57"/>
      <c r="L449" s="10"/>
    </row>
    <row r="450" spans="1:12" x14ac:dyDescent="0.25">
      <c r="A450" s="5"/>
      <c r="B450" s="88"/>
      <c r="C450" s="14"/>
      <c r="D450" s="78"/>
      <c r="E450" s="10"/>
      <c r="F450" s="65"/>
      <c r="G450" s="65"/>
      <c r="H450" s="18"/>
      <c r="I450" s="11"/>
      <c r="J450" s="11"/>
      <c r="K450" s="57"/>
      <c r="L450" s="10"/>
    </row>
    <row r="451" spans="1:12" ht="15.75" thickBot="1" x14ac:dyDescent="0.3">
      <c r="A451" s="5"/>
      <c r="B451" s="88"/>
      <c r="C451" s="70" t="s">
        <v>175</v>
      </c>
      <c r="D451" s="82"/>
      <c r="E451" s="71"/>
      <c r="F451" s="72"/>
      <c r="G451" s="265">
        <f>SUM(G406:G449)</f>
        <v>0</v>
      </c>
      <c r="H451" s="136"/>
      <c r="I451" s="16"/>
      <c r="J451" s="16"/>
      <c r="K451" s="60"/>
      <c r="L451" s="6"/>
    </row>
    <row r="452" spans="1:12" ht="15.75" thickTop="1" x14ac:dyDescent="0.25">
      <c r="A452" s="5"/>
      <c r="B452" s="88"/>
      <c r="C452" s="14"/>
      <c r="D452" s="78"/>
      <c r="E452" s="10"/>
      <c r="F452" s="65"/>
      <c r="G452" s="65"/>
      <c r="H452" s="18"/>
      <c r="I452" s="11"/>
      <c r="J452" s="11"/>
      <c r="K452" s="57"/>
      <c r="L452" s="10"/>
    </row>
    <row r="453" spans="1:12" x14ac:dyDescent="0.25">
      <c r="A453" s="5"/>
      <c r="B453" s="88"/>
      <c r="C453" s="14"/>
      <c r="D453" s="78"/>
      <c r="E453" s="10"/>
      <c r="F453" s="65"/>
      <c r="G453" s="65"/>
      <c r="H453" s="18"/>
      <c r="I453" s="11"/>
      <c r="J453" s="11"/>
      <c r="K453" s="57"/>
      <c r="L453" s="10"/>
    </row>
    <row r="454" spans="1:12" x14ac:dyDescent="0.25">
      <c r="A454" s="5"/>
      <c r="B454" s="88"/>
      <c r="C454" s="14"/>
      <c r="D454" s="78"/>
      <c r="E454" s="10"/>
      <c r="F454" s="65"/>
      <c r="G454" s="65"/>
      <c r="H454" s="18"/>
      <c r="I454" s="11"/>
      <c r="J454" s="11"/>
      <c r="K454" s="57"/>
      <c r="L454" s="10"/>
    </row>
    <row r="455" spans="1:12" ht="14.1" customHeight="1" x14ac:dyDescent="0.25">
      <c r="A455" s="47"/>
      <c r="B455" s="88"/>
      <c r="C455" s="14"/>
      <c r="D455" s="143"/>
      <c r="E455" s="144"/>
      <c r="F455" s="145"/>
      <c r="G455" s="145"/>
      <c r="H455" s="146"/>
      <c r="I455" s="147"/>
      <c r="J455" s="147"/>
      <c r="K455" s="148"/>
      <c r="L455" s="10"/>
    </row>
    <row r="456" spans="1:12" ht="0.95" hidden="1" customHeight="1" x14ac:dyDescent="0.25">
      <c r="A456" s="25"/>
      <c r="B456" s="91"/>
      <c r="C456" s="50"/>
      <c r="D456" s="79"/>
      <c r="E456" s="20"/>
      <c r="F456" s="66"/>
      <c r="G456" s="66"/>
      <c r="H456" s="54"/>
      <c r="I456" s="20"/>
      <c r="J456" s="20"/>
      <c r="K456" s="60"/>
      <c r="L456" s="25"/>
    </row>
    <row r="457" spans="1:12" hidden="1" x14ac:dyDescent="0.25">
      <c r="A457" s="47"/>
      <c r="B457" s="88"/>
      <c r="C457" s="14"/>
      <c r="D457" s="78"/>
      <c r="E457" s="10"/>
      <c r="F457" s="65"/>
      <c r="G457" s="65"/>
      <c r="H457" s="136"/>
      <c r="I457" s="16"/>
      <c r="J457" s="16"/>
      <c r="K457" s="57"/>
      <c r="L457" s="10"/>
    </row>
    <row r="458" spans="1:12" hidden="1" x14ac:dyDescent="0.25">
      <c r="A458" s="47"/>
      <c r="B458" s="88"/>
      <c r="C458" s="224"/>
      <c r="D458" s="287"/>
      <c r="E458" s="288"/>
      <c r="F458" s="415"/>
      <c r="G458" s="254"/>
      <c r="H458" s="73"/>
      <c r="I458" s="35"/>
      <c r="J458" s="35"/>
      <c r="K458" s="57"/>
      <c r="L458" s="10"/>
    </row>
    <row r="459" spans="1:12" hidden="1" x14ac:dyDescent="0.25">
      <c r="A459" s="47"/>
      <c r="B459" s="88"/>
      <c r="C459" s="14"/>
      <c r="D459" s="18"/>
      <c r="E459" s="178"/>
      <c r="F459" s="65"/>
      <c r="G459" s="65"/>
      <c r="H459" s="18"/>
      <c r="I459" s="11"/>
      <c r="J459" s="11"/>
      <c r="K459" s="57"/>
      <c r="L459" s="10"/>
    </row>
    <row r="460" spans="1:12" hidden="1" x14ac:dyDescent="0.25">
      <c r="A460" s="47"/>
      <c r="B460" s="88"/>
      <c r="C460" s="14"/>
      <c r="D460" s="18"/>
      <c r="E460" s="178"/>
      <c r="F460" s="65"/>
      <c r="G460" s="65"/>
      <c r="H460" s="18"/>
      <c r="I460" s="11"/>
      <c r="J460" s="11"/>
      <c r="K460" s="57"/>
      <c r="L460" s="10"/>
    </row>
    <row r="461" spans="1:12" hidden="1" x14ac:dyDescent="0.25">
      <c r="A461" s="47"/>
      <c r="B461" s="91"/>
      <c r="C461" s="224"/>
      <c r="D461" s="287"/>
      <c r="E461" s="288"/>
      <c r="F461" s="415"/>
      <c r="G461" s="254"/>
      <c r="H461" s="18"/>
      <c r="I461" s="11"/>
      <c r="J461" s="11"/>
      <c r="K461" s="57"/>
      <c r="L461" s="10"/>
    </row>
    <row r="462" spans="1:12" hidden="1" x14ac:dyDescent="0.25">
      <c r="A462" s="47"/>
      <c r="B462" s="114"/>
      <c r="C462" s="217"/>
      <c r="D462" s="218"/>
      <c r="E462" s="288"/>
      <c r="F462" s="415"/>
      <c r="G462" s="254"/>
      <c r="H462" s="18"/>
      <c r="I462" s="11"/>
      <c r="J462" s="11"/>
      <c r="K462" s="62"/>
      <c r="L462" s="10"/>
    </row>
    <row r="463" spans="1:12" hidden="1" x14ac:dyDescent="0.25">
      <c r="A463" s="47"/>
      <c r="B463" s="114"/>
      <c r="C463" s="217"/>
      <c r="D463" s="218"/>
      <c r="E463" s="288"/>
      <c r="F463" s="415"/>
      <c r="G463" s="254"/>
      <c r="H463" s="18"/>
      <c r="I463" s="11"/>
      <c r="J463" s="11"/>
      <c r="K463" s="57"/>
      <c r="L463" s="10"/>
    </row>
    <row r="464" spans="1:12" hidden="1" x14ac:dyDescent="0.25">
      <c r="A464" s="47"/>
      <c r="B464" s="114"/>
      <c r="C464" s="217"/>
      <c r="D464" s="218"/>
      <c r="E464" s="288"/>
      <c r="F464" s="415"/>
      <c r="G464" s="254"/>
      <c r="H464" s="18"/>
      <c r="I464" s="11"/>
      <c r="J464" s="11"/>
      <c r="K464" s="57"/>
      <c r="L464" s="10"/>
    </row>
    <row r="465" spans="1:12" hidden="1" x14ac:dyDescent="0.25">
      <c r="A465" s="47"/>
      <c r="B465" s="114"/>
      <c r="C465" s="217"/>
      <c r="D465" s="218"/>
      <c r="E465" s="288"/>
      <c r="F465" s="415"/>
      <c r="G465" s="254"/>
      <c r="H465" s="18"/>
      <c r="I465" s="11"/>
      <c r="J465" s="11"/>
      <c r="K465" s="57"/>
      <c r="L465" s="10"/>
    </row>
    <row r="466" spans="1:12" hidden="1" x14ac:dyDescent="0.25">
      <c r="A466" s="47"/>
      <c r="B466" s="114"/>
      <c r="C466" s="217"/>
      <c r="D466" s="218"/>
      <c r="E466" s="288"/>
      <c r="F466" s="415"/>
      <c r="G466" s="254"/>
      <c r="H466" s="18"/>
      <c r="I466" s="11"/>
      <c r="J466" s="11"/>
      <c r="K466" s="57"/>
      <c r="L466" s="10"/>
    </row>
    <row r="467" spans="1:12" hidden="1" x14ac:dyDescent="0.25">
      <c r="A467" s="47"/>
      <c r="B467" s="91"/>
      <c r="C467" s="14"/>
      <c r="D467" s="18"/>
      <c r="E467" s="178"/>
      <c r="F467" s="65"/>
      <c r="G467" s="65"/>
      <c r="H467" s="18"/>
      <c r="I467" s="11"/>
      <c r="J467" s="11"/>
      <c r="K467" s="57"/>
      <c r="L467" s="10"/>
    </row>
    <row r="468" spans="1:12" hidden="1" x14ac:dyDescent="0.25">
      <c r="A468" s="47"/>
      <c r="B468" s="91"/>
      <c r="C468" s="217"/>
      <c r="D468" s="218"/>
      <c r="E468" s="288"/>
      <c r="F468" s="415"/>
      <c r="G468" s="254"/>
      <c r="H468" s="18"/>
      <c r="I468" s="11"/>
      <c r="J468" s="11"/>
      <c r="K468" s="57"/>
      <c r="L468" s="10"/>
    </row>
    <row r="469" spans="1:12" hidden="1" x14ac:dyDescent="0.25">
      <c r="A469" s="47"/>
      <c r="B469" s="88"/>
      <c r="C469" s="14"/>
      <c r="D469" s="18"/>
      <c r="E469" s="178"/>
      <c r="F469" s="65"/>
      <c r="G469" s="65"/>
      <c r="H469" s="18"/>
      <c r="I469" s="11"/>
      <c r="J469" s="11"/>
      <c r="K469" s="57"/>
      <c r="L469" s="10"/>
    </row>
    <row r="470" spans="1:12" hidden="1" x14ac:dyDescent="0.25">
      <c r="A470" s="47"/>
      <c r="B470" s="88"/>
      <c r="C470" s="217"/>
      <c r="D470" s="218"/>
      <c r="E470" s="178"/>
      <c r="F470" s="65"/>
      <c r="G470" s="65"/>
      <c r="H470" s="18"/>
      <c r="I470" s="11"/>
      <c r="J470" s="11"/>
      <c r="K470" s="57"/>
      <c r="L470" s="10"/>
    </row>
    <row r="471" spans="1:12" hidden="1" x14ac:dyDescent="0.25">
      <c r="A471" s="47"/>
      <c r="B471" s="94"/>
      <c r="C471" s="217"/>
      <c r="D471" s="218"/>
      <c r="E471" s="288"/>
      <c r="F471" s="415"/>
      <c r="G471" s="254"/>
      <c r="H471" s="18"/>
      <c r="I471" s="11"/>
      <c r="J471" s="11"/>
      <c r="K471" s="57"/>
      <c r="L471" s="10"/>
    </row>
    <row r="472" spans="1:12" hidden="1" x14ac:dyDescent="0.25">
      <c r="A472" s="47"/>
      <c r="B472" s="94"/>
      <c r="C472" s="217"/>
      <c r="D472" s="218"/>
      <c r="E472" s="288"/>
      <c r="F472" s="415"/>
      <c r="G472" s="254"/>
      <c r="H472" s="18"/>
      <c r="I472" s="11"/>
      <c r="J472" s="11"/>
      <c r="K472" s="57"/>
      <c r="L472" s="10"/>
    </row>
    <row r="473" spans="1:12" hidden="1" x14ac:dyDescent="0.25">
      <c r="A473" s="47"/>
      <c r="B473" s="88"/>
      <c r="C473" s="14"/>
      <c r="D473" s="18"/>
      <c r="E473" s="178"/>
      <c r="F473" s="65"/>
      <c r="G473" s="65"/>
      <c r="H473" s="18"/>
      <c r="I473" s="11"/>
      <c r="J473" s="11"/>
      <c r="K473" s="57"/>
      <c r="L473" s="10"/>
    </row>
    <row r="474" spans="1:12" hidden="1" x14ac:dyDescent="0.25">
      <c r="A474" s="47"/>
      <c r="B474" s="88"/>
      <c r="C474" s="217"/>
      <c r="D474" s="218"/>
      <c r="E474" s="288"/>
      <c r="F474" s="415"/>
      <c r="G474" s="254"/>
      <c r="H474" s="18"/>
      <c r="I474" s="11"/>
      <c r="J474" s="11"/>
      <c r="K474" s="57"/>
      <c r="L474" s="10"/>
    </row>
    <row r="475" spans="1:12" hidden="1" x14ac:dyDescent="0.25">
      <c r="A475" s="47"/>
      <c r="B475" s="88"/>
      <c r="C475" s="14"/>
      <c r="D475" s="18"/>
      <c r="E475" s="178"/>
      <c r="F475" s="65"/>
      <c r="G475" s="65"/>
      <c r="H475" s="18"/>
      <c r="I475" s="11"/>
      <c r="J475" s="11"/>
      <c r="K475" s="57"/>
      <c r="L475" s="10"/>
    </row>
    <row r="476" spans="1:12" hidden="1" x14ac:dyDescent="0.25">
      <c r="A476" s="47"/>
      <c r="B476" s="88"/>
      <c r="C476" s="217"/>
      <c r="D476" s="218"/>
      <c r="E476" s="288"/>
      <c r="F476" s="415"/>
      <c r="G476" s="254"/>
      <c r="H476" s="18"/>
      <c r="I476" s="11"/>
      <c r="J476" s="11"/>
      <c r="K476" s="57"/>
      <c r="L476" s="10"/>
    </row>
    <row r="477" spans="1:12" hidden="1" x14ac:dyDescent="0.25">
      <c r="A477" s="47"/>
      <c r="B477" s="88"/>
      <c r="C477" s="14"/>
      <c r="D477" s="18"/>
      <c r="E477" s="178"/>
      <c r="F477" s="65"/>
      <c r="G477" s="65"/>
      <c r="H477" s="18"/>
      <c r="I477" s="11"/>
      <c r="J477" s="11"/>
      <c r="K477" s="57"/>
      <c r="L477" s="10"/>
    </row>
    <row r="478" spans="1:12" hidden="1" x14ac:dyDescent="0.25">
      <c r="A478" s="47"/>
      <c r="B478" s="88"/>
      <c r="C478" s="217"/>
      <c r="D478" s="218"/>
      <c r="E478" s="288"/>
      <c r="F478" s="415"/>
      <c r="G478" s="254"/>
      <c r="H478" s="18"/>
      <c r="I478" s="11"/>
      <c r="J478" s="11"/>
      <c r="K478" s="57"/>
      <c r="L478" s="10"/>
    </row>
    <row r="479" spans="1:12" hidden="1" x14ac:dyDescent="0.25">
      <c r="A479" s="47"/>
      <c r="B479" s="88"/>
      <c r="C479" s="14"/>
      <c r="D479" s="18"/>
      <c r="E479" s="178"/>
      <c r="F479" s="65"/>
      <c r="G479" s="65"/>
      <c r="H479" s="18"/>
      <c r="I479" s="11"/>
      <c r="J479" s="11"/>
      <c r="K479" s="57"/>
      <c r="L479" s="10"/>
    </row>
    <row r="480" spans="1:12" hidden="1" x14ac:dyDescent="0.25">
      <c r="A480" s="47"/>
      <c r="B480" s="88"/>
      <c r="C480" s="217"/>
      <c r="D480" s="218"/>
      <c r="E480" s="288"/>
      <c r="F480" s="415"/>
      <c r="G480" s="254"/>
      <c r="H480" s="18"/>
      <c r="I480" s="11"/>
      <c r="J480" s="11"/>
      <c r="K480" s="57"/>
      <c r="L480" s="10"/>
    </row>
    <row r="481" spans="1:12" hidden="1" x14ac:dyDescent="0.25">
      <c r="A481" s="47"/>
      <c r="B481" s="88"/>
      <c r="C481" s="14"/>
      <c r="D481" s="18"/>
      <c r="E481" s="178"/>
      <c r="F481" s="65"/>
      <c r="G481" s="65"/>
      <c r="H481" s="18"/>
      <c r="I481" s="11"/>
      <c r="J481" s="11"/>
      <c r="K481" s="57"/>
      <c r="L481" s="10"/>
    </row>
    <row r="482" spans="1:12" hidden="1" x14ac:dyDescent="0.25">
      <c r="A482" s="47"/>
      <c r="B482" s="88"/>
      <c r="C482" s="217"/>
      <c r="D482" s="218"/>
      <c r="E482" s="288"/>
      <c r="F482" s="415"/>
      <c r="G482" s="254"/>
      <c r="H482" s="18"/>
      <c r="I482" s="11"/>
      <c r="J482" s="11"/>
      <c r="K482" s="57"/>
      <c r="L482" s="10"/>
    </row>
    <row r="483" spans="1:12" hidden="1" x14ac:dyDescent="0.25">
      <c r="A483" s="47"/>
      <c r="B483" s="88"/>
      <c r="C483" s="14"/>
      <c r="D483" s="18"/>
      <c r="E483" s="178"/>
      <c r="F483" s="65"/>
      <c r="G483" s="65"/>
      <c r="H483" s="18"/>
      <c r="I483" s="11"/>
      <c r="J483" s="11"/>
      <c r="K483" s="57"/>
      <c r="L483" s="10"/>
    </row>
    <row r="484" spans="1:12" hidden="1" x14ac:dyDescent="0.25">
      <c r="A484" s="47"/>
      <c r="B484" s="88"/>
      <c r="C484" s="217"/>
      <c r="D484" s="218"/>
      <c r="E484" s="288"/>
      <c r="F484" s="415"/>
      <c r="G484" s="254"/>
      <c r="H484" s="18"/>
      <c r="I484" s="11"/>
      <c r="J484" s="11"/>
      <c r="K484" s="57"/>
      <c r="L484" s="10"/>
    </row>
    <row r="485" spans="1:12" hidden="1" x14ac:dyDescent="0.25">
      <c r="A485" s="47"/>
      <c r="B485" s="88"/>
      <c r="C485" s="14"/>
      <c r="D485" s="18"/>
      <c r="E485" s="178"/>
      <c r="F485" s="65"/>
      <c r="G485" s="65"/>
      <c r="H485" s="18"/>
      <c r="I485" s="11"/>
      <c r="J485" s="11"/>
      <c r="K485" s="57"/>
      <c r="L485" s="10"/>
    </row>
    <row r="486" spans="1:12" hidden="1" x14ac:dyDescent="0.25">
      <c r="A486" s="47"/>
      <c r="B486" s="88"/>
      <c r="C486" s="217"/>
      <c r="D486" s="218"/>
      <c r="E486" s="288"/>
      <c r="F486" s="415"/>
      <c r="G486" s="254"/>
      <c r="H486" s="18"/>
      <c r="I486" s="11"/>
      <c r="J486" s="11"/>
      <c r="K486" s="57"/>
      <c r="L486" s="10"/>
    </row>
    <row r="487" spans="1:12" hidden="1" x14ac:dyDescent="0.25">
      <c r="A487" s="47"/>
      <c r="B487" s="88"/>
      <c r="C487" s="14"/>
      <c r="D487" s="18"/>
      <c r="E487" s="178"/>
      <c r="F487" s="65"/>
      <c r="G487" s="65"/>
      <c r="H487" s="18"/>
      <c r="I487" s="11"/>
      <c r="J487" s="11"/>
      <c r="K487" s="57"/>
      <c r="L487" s="10"/>
    </row>
    <row r="488" spans="1:12" hidden="1" x14ac:dyDescent="0.25">
      <c r="A488" s="47"/>
      <c r="B488" s="88"/>
      <c r="C488" s="14"/>
      <c r="D488" s="18"/>
      <c r="E488" s="178"/>
      <c r="F488" s="65"/>
      <c r="G488" s="65"/>
      <c r="H488" s="18"/>
      <c r="I488" s="11"/>
      <c r="J488" s="11"/>
      <c r="K488" s="57"/>
      <c r="L488" s="10"/>
    </row>
    <row r="489" spans="1:12" hidden="1" x14ac:dyDescent="0.25">
      <c r="A489" s="47"/>
      <c r="B489" s="88"/>
      <c r="C489" s="217"/>
      <c r="D489" s="218"/>
      <c r="E489" s="288"/>
      <c r="F489" s="415"/>
      <c r="G489" s="254"/>
      <c r="H489" s="18"/>
      <c r="I489" s="11"/>
      <c r="J489" s="11"/>
      <c r="K489" s="57"/>
      <c r="L489" s="10"/>
    </row>
    <row r="490" spans="1:12" hidden="1" x14ac:dyDescent="0.25">
      <c r="A490" s="47"/>
      <c r="B490" s="88"/>
      <c r="C490" s="14"/>
      <c r="D490" s="78"/>
      <c r="E490" s="10"/>
      <c r="F490" s="65"/>
      <c r="G490" s="65"/>
      <c r="H490" s="18"/>
      <c r="I490" s="11"/>
      <c r="J490" s="11"/>
      <c r="K490" s="57"/>
      <c r="L490" s="10"/>
    </row>
    <row r="491" spans="1:12" hidden="1" x14ac:dyDescent="0.25">
      <c r="A491" s="47"/>
      <c r="B491" s="88"/>
      <c r="C491" s="8"/>
      <c r="D491" s="75"/>
      <c r="E491" s="6"/>
      <c r="F491" s="65"/>
      <c r="G491" s="253"/>
      <c r="H491" s="136"/>
      <c r="I491" s="16"/>
      <c r="J491" s="16"/>
      <c r="K491" s="60"/>
      <c r="L491" s="6"/>
    </row>
    <row r="492" spans="1:12" hidden="1" x14ac:dyDescent="0.25">
      <c r="A492" s="47"/>
      <c r="B492" s="88"/>
      <c r="C492" s="14"/>
      <c r="D492" s="78"/>
      <c r="E492" s="10"/>
      <c r="F492" s="65"/>
      <c r="G492" s="65"/>
      <c r="H492" s="18"/>
      <c r="I492" s="11"/>
      <c r="J492" s="11"/>
      <c r="K492" s="57"/>
      <c r="L492" s="10"/>
    </row>
    <row r="493" spans="1:12" hidden="1" x14ac:dyDescent="0.25">
      <c r="A493" s="47"/>
      <c r="B493" s="88"/>
      <c r="C493" s="14"/>
      <c r="D493" s="78"/>
      <c r="E493" s="10"/>
      <c r="F493" s="65"/>
      <c r="G493" s="65"/>
      <c r="H493" s="18"/>
      <c r="I493" s="11"/>
      <c r="J493" s="11"/>
      <c r="K493" s="57"/>
      <c r="L493" s="10"/>
    </row>
    <row r="494" spans="1:12" hidden="1" x14ac:dyDescent="0.25">
      <c r="A494" s="47"/>
      <c r="B494" s="88"/>
      <c r="C494" s="14"/>
      <c r="D494" s="78"/>
      <c r="E494" s="10"/>
      <c r="F494" s="65"/>
      <c r="G494" s="65"/>
      <c r="H494" s="18"/>
      <c r="I494" s="11"/>
      <c r="J494" s="11"/>
      <c r="K494" s="57"/>
      <c r="L494" s="10"/>
    </row>
    <row r="495" spans="1:12" hidden="1" x14ac:dyDescent="0.25">
      <c r="A495" s="47"/>
      <c r="B495" s="88"/>
      <c r="C495" s="14"/>
      <c r="D495" s="143"/>
      <c r="E495" s="144"/>
      <c r="F495" s="145"/>
      <c r="G495" s="145"/>
      <c r="H495" s="146"/>
      <c r="I495" s="147"/>
      <c r="J495" s="147"/>
      <c r="K495" s="148"/>
      <c r="L495" s="10"/>
    </row>
    <row r="496" spans="1:12" hidden="1" x14ac:dyDescent="0.25">
      <c r="A496" s="25"/>
      <c r="B496" s="91"/>
      <c r="C496" s="50"/>
      <c r="D496" s="79"/>
      <c r="E496" s="20"/>
      <c r="F496" s="66"/>
      <c r="G496" s="66"/>
      <c r="H496" s="54"/>
      <c r="I496" s="20"/>
      <c r="J496" s="20"/>
      <c r="K496" s="60"/>
      <c r="L496" s="25"/>
    </row>
    <row r="497" spans="1:12" hidden="1" x14ac:dyDescent="0.25">
      <c r="A497" s="47"/>
      <c r="B497" s="88"/>
      <c r="C497" s="14"/>
      <c r="D497" s="78"/>
      <c r="E497" s="10"/>
      <c r="F497" s="65"/>
      <c r="G497" s="65"/>
      <c r="H497" s="18"/>
      <c r="I497" s="11"/>
      <c r="J497" s="11"/>
      <c r="K497" s="57"/>
      <c r="L497" s="10"/>
    </row>
    <row r="498" spans="1:12" hidden="1" x14ac:dyDescent="0.25">
      <c r="A498" s="47"/>
      <c r="B498" s="88"/>
      <c r="C498" s="217"/>
      <c r="D498" s="213"/>
      <c r="E498" s="288"/>
      <c r="F498" s="415"/>
      <c r="G498" s="254"/>
      <c r="H498" s="15"/>
      <c r="I498" s="15"/>
      <c r="J498" s="15"/>
      <c r="K498" s="57"/>
      <c r="L498" s="10"/>
    </row>
    <row r="499" spans="1:12" hidden="1" x14ac:dyDescent="0.25">
      <c r="A499" s="47"/>
      <c r="B499" s="88"/>
      <c r="C499" s="14"/>
      <c r="D499" s="18"/>
      <c r="E499" s="178"/>
      <c r="F499" s="65"/>
      <c r="G499" s="65"/>
      <c r="H499" s="18"/>
      <c r="I499" s="11"/>
      <c r="J499" s="11"/>
      <c r="K499" s="57"/>
      <c r="L499" s="10"/>
    </row>
    <row r="500" spans="1:12" hidden="1" x14ac:dyDescent="0.25">
      <c r="A500" s="47"/>
      <c r="B500" s="93"/>
      <c r="C500" s="232"/>
      <c r="D500" s="213"/>
      <c r="E500" s="288"/>
      <c r="F500" s="415"/>
      <c r="G500" s="254"/>
      <c r="H500" s="15"/>
      <c r="I500" s="15"/>
      <c r="J500" s="15"/>
      <c r="K500" s="57"/>
      <c r="L500" s="10"/>
    </row>
    <row r="501" spans="1:12" hidden="1" x14ac:dyDescent="0.25">
      <c r="A501" s="47"/>
      <c r="B501" s="93"/>
      <c r="C501" s="21"/>
      <c r="D501" s="73"/>
      <c r="E501" s="198"/>
      <c r="F501" s="65"/>
      <c r="G501" s="65"/>
      <c r="H501" s="73"/>
      <c r="I501" s="13"/>
      <c r="J501" s="13"/>
      <c r="K501" s="57"/>
      <c r="L501" s="10"/>
    </row>
    <row r="502" spans="1:12" hidden="1" x14ac:dyDescent="0.25">
      <c r="A502" s="47"/>
      <c r="B502" s="93"/>
      <c r="C502" s="232"/>
      <c r="D502" s="213"/>
      <c r="E502" s="288"/>
      <c r="F502" s="415"/>
      <c r="G502" s="254"/>
      <c r="H502" s="15"/>
      <c r="I502" s="15"/>
      <c r="J502" s="15"/>
      <c r="K502" s="57"/>
      <c r="L502" s="10"/>
    </row>
    <row r="503" spans="1:12" hidden="1" x14ac:dyDescent="0.25">
      <c r="A503" s="47"/>
      <c r="B503" s="93"/>
      <c r="C503" s="36"/>
      <c r="D503" s="73"/>
      <c r="E503" s="198"/>
      <c r="F503" s="65"/>
      <c r="G503" s="65"/>
      <c r="H503" s="73"/>
      <c r="I503" s="13"/>
      <c r="J503" s="13"/>
      <c r="K503" s="57"/>
      <c r="L503" s="10"/>
    </row>
    <row r="504" spans="1:12" hidden="1" x14ac:dyDescent="0.25">
      <c r="A504" s="47"/>
      <c r="B504" s="93"/>
      <c r="C504" s="232"/>
      <c r="D504" s="213"/>
      <c r="E504" s="288"/>
      <c r="F504" s="415"/>
      <c r="G504" s="254"/>
      <c r="H504" s="15"/>
      <c r="I504" s="15"/>
      <c r="J504" s="15"/>
      <c r="K504" s="57"/>
      <c r="L504" s="10"/>
    </row>
    <row r="505" spans="1:12" hidden="1" x14ac:dyDescent="0.25">
      <c r="A505" s="47"/>
      <c r="B505" s="88"/>
      <c r="C505" s="14"/>
      <c r="D505" s="18"/>
      <c r="E505" s="178"/>
      <c r="F505" s="65"/>
      <c r="G505" s="65"/>
      <c r="H505" s="18"/>
      <c r="I505" s="11"/>
      <c r="J505" s="11"/>
      <c r="K505" s="57"/>
      <c r="L505" s="10"/>
    </row>
    <row r="506" spans="1:12" hidden="1" x14ac:dyDescent="0.25">
      <c r="A506" s="47"/>
      <c r="B506" s="88"/>
      <c r="C506" s="217"/>
      <c r="D506" s="213"/>
      <c r="E506" s="288"/>
      <c r="F506" s="415"/>
      <c r="G506" s="254"/>
      <c r="H506" s="18"/>
      <c r="I506" s="11"/>
      <c r="J506" s="11"/>
      <c r="K506" s="57"/>
      <c r="L506" s="10"/>
    </row>
    <row r="507" spans="1:12" hidden="1" x14ac:dyDescent="0.25">
      <c r="A507" s="47"/>
      <c r="B507" s="88"/>
      <c r="C507" s="14"/>
      <c r="D507" s="18"/>
      <c r="E507" s="178"/>
      <c r="F507" s="65"/>
      <c r="G507" s="65"/>
      <c r="H507" s="18"/>
      <c r="I507" s="11"/>
      <c r="J507" s="11"/>
      <c r="K507" s="57"/>
      <c r="L507" s="10"/>
    </row>
    <row r="508" spans="1:12" hidden="1" x14ac:dyDescent="0.25">
      <c r="A508" s="47"/>
      <c r="B508" s="93"/>
      <c r="C508" s="232"/>
      <c r="D508" s="18"/>
      <c r="E508" s="178"/>
      <c r="F508" s="65"/>
      <c r="G508" s="65"/>
      <c r="H508" s="18"/>
      <c r="I508" s="11"/>
      <c r="J508" s="11"/>
      <c r="K508" s="57"/>
      <c r="L508" s="10"/>
    </row>
    <row r="509" spans="1:12" hidden="1" x14ac:dyDescent="0.25">
      <c r="A509" s="47"/>
      <c r="B509" s="92"/>
      <c r="C509" s="232"/>
      <c r="D509" s="213"/>
      <c r="E509" s="288"/>
      <c r="F509" s="415"/>
      <c r="G509" s="254"/>
      <c r="H509" s="18"/>
      <c r="I509" s="11"/>
      <c r="J509" s="11"/>
      <c r="K509" s="57"/>
      <c r="L509" s="10"/>
    </row>
    <row r="510" spans="1:12" hidden="1" x14ac:dyDescent="0.25">
      <c r="A510" s="47"/>
      <c r="B510" s="92"/>
      <c r="C510" s="232"/>
      <c r="D510" s="559"/>
      <c r="E510" s="560"/>
      <c r="F510" s="561"/>
      <c r="G510" s="254"/>
      <c r="H510" s="18"/>
      <c r="I510" s="11"/>
      <c r="J510" s="11"/>
      <c r="K510" s="57"/>
      <c r="L510" s="10"/>
    </row>
    <row r="511" spans="1:12" hidden="1" x14ac:dyDescent="0.25">
      <c r="A511" s="47"/>
      <c r="B511" s="92"/>
      <c r="C511" s="232"/>
      <c r="D511" s="559"/>
      <c r="E511" s="560"/>
      <c r="F511" s="561"/>
      <c r="G511" s="254"/>
      <c r="H511" s="18"/>
      <c r="I511" s="11"/>
      <c r="J511" s="11"/>
      <c r="K511" s="57"/>
      <c r="L511" s="10"/>
    </row>
    <row r="512" spans="1:12" hidden="1" x14ac:dyDescent="0.25">
      <c r="A512" s="47"/>
      <c r="B512" s="93"/>
      <c r="C512" s="21"/>
      <c r="D512" s="18"/>
      <c r="E512" s="178"/>
      <c r="F512" s="65"/>
      <c r="G512" s="65"/>
      <c r="H512" s="18"/>
      <c r="I512" s="11"/>
      <c r="J512" s="11"/>
      <c r="K512" s="57"/>
      <c r="L512" s="10"/>
    </row>
    <row r="513" spans="1:12" hidden="1" x14ac:dyDescent="0.25">
      <c r="A513" s="47"/>
      <c r="B513" s="88"/>
      <c r="C513" s="284"/>
      <c r="D513" s="291"/>
      <c r="E513" s="560"/>
      <c r="F513" s="561"/>
      <c r="G513" s="254"/>
      <c r="H513" s="73"/>
      <c r="I513" s="13"/>
      <c r="J513" s="13"/>
      <c r="K513" s="57"/>
      <c r="L513" s="10"/>
    </row>
    <row r="514" spans="1:12" hidden="1" x14ac:dyDescent="0.25">
      <c r="A514" s="47"/>
      <c r="B514" s="88"/>
      <c r="C514" s="37"/>
      <c r="D514" s="18"/>
      <c r="E514" s="178"/>
      <c r="F514" s="65"/>
      <c r="G514" s="65"/>
      <c r="H514" s="18"/>
      <c r="I514" s="11"/>
      <c r="J514" s="11"/>
      <c r="K514" s="57"/>
      <c r="L514" s="10"/>
    </row>
    <row r="515" spans="1:12" hidden="1" x14ac:dyDescent="0.25">
      <c r="A515" s="47"/>
      <c r="B515" s="88"/>
      <c r="C515" s="284"/>
      <c r="D515" s="218"/>
      <c r="E515" s="560"/>
      <c r="F515" s="561"/>
      <c r="G515" s="254"/>
      <c r="H515" s="18"/>
      <c r="I515" s="11"/>
      <c r="J515" s="11"/>
      <c r="K515" s="57"/>
      <c r="L515" s="10"/>
    </row>
    <row r="516" spans="1:12" hidden="1" x14ac:dyDescent="0.25">
      <c r="A516" s="47"/>
      <c r="B516" s="88"/>
      <c r="C516" s="37"/>
      <c r="D516" s="78"/>
      <c r="E516" s="10"/>
      <c r="F516" s="65"/>
      <c r="G516" s="65"/>
      <c r="H516" s="18"/>
      <c r="I516" s="11"/>
      <c r="J516" s="11"/>
      <c r="K516" s="57"/>
      <c r="L516" s="10"/>
    </row>
    <row r="517" spans="1:12" hidden="1" x14ac:dyDescent="0.25">
      <c r="A517" s="47"/>
      <c r="B517" s="88"/>
      <c r="C517" s="8"/>
      <c r="D517" s="75"/>
      <c r="E517" s="6"/>
      <c r="F517" s="65"/>
      <c r="G517" s="253"/>
      <c r="H517" s="136"/>
      <c r="I517" s="16"/>
      <c r="J517" s="16"/>
      <c r="K517" s="60"/>
      <c r="L517" s="6"/>
    </row>
    <row r="518" spans="1:12" hidden="1" x14ac:dyDescent="0.25">
      <c r="A518" s="47"/>
      <c r="B518" s="88"/>
      <c r="C518" s="37"/>
      <c r="D518" s="78"/>
      <c r="E518" s="10"/>
      <c r="F518" s="65"/>
      <c r="G518" s="65"/>
      <c r="H518" s="18"/>
      <c r="I518" s="11"/>
      <c r="J518" s="11"/>
      <c r="K518" s="57"/>
      <c r="L518" s="10"/>
    </row>
    <row r="519" spans="1:12" hidden="1" x14ac:dyDescent="0.25">
      <c r="A519" s="47"/>
      <c r="B519" s="88"/>
      <c r="C519" s="37"/>
      <c r="D519" s="78"/>
      <c r="E519" s="10"/>
      <c r="F519" s="65"/>
      <c r="G519" s="65"/>
      <c r="H519" s="18"/>
      <c r="I519" s="11"/>
      <c r="J519" s="11"/>
      <c r="K519" s="57"/>
      <c r="L519" s="10"/>
    </row>
    <row r="520" spans="1:12" hidden="1" x14ac:dyDescent="0.25">
      <c r="A520" s="47"/>
      <c r="B520" s="88"/>
      <c r="C520" s="37"/>
      <c r="D520" s="78"/>
      <c r="E520" s="10"/>
      <c r="F520" s="65"/>
      <c r="G520" s="65"/>
      <c r="H520" s="18"/>
      <c r="I520" s="11"/>
      <c r="J520" s="11"/>
      <c r="K520" s="57"/>
      <c r="L520" s="10"/>
    </row>
    <row r="521" spans="1:12" hidden="1" x14ac:dyDescent="0.25">
      <c r="A521" s="47"/>
      <c r="B521" s="88"/>
      <c r="C521" s="37"/>
      <c r="D521" s="143"/>
      <c r="E521" s="144"/>
      <c r="F521" s="145"/>
      <c r="G521" s="145"/>
      <c r="H521" s="146"/>
      <c r="I521" s="147"/>
      <c r="J521" s="147"/>
      <c r="K521" s="148"/>
      <c r="L521" s="10"/>
    </row>
    <row r="522" spans="1:12" hidden="1" x14ac:dyDescent="0.25">
      <c r="A522" s="25"/>
      <c r="B522" s="91"/>
      <c r="C522" s="50"/>
      <c r="D522" s="79"/>
      <c r="E522" s="20"/>
      <c r="F522" s="66"/>
      <c r="G522" s="66"/>
      <c r="H522" s="54"/>
      <c r="I522" s="20"/>
      <c r="J522" s="20"/>
      <c r="K522" s="60"/>
      <c r="L522" s="25"/>
    </row>
    <row r="523" spans="1:12" hidden="1" x14ac:dyDescent="0.25">
      <c r="A523" s="47"/>
      <c r="B523" s="159"/>
      <c r="C523" s="21"/>
      <c r="D523" s="84"/>
      <c r="E523" s="10"/>
      <c r="F523" s="65"/>
      <c r="G523" s="65"/>
      <c r="H523" s="18"/>
      <c r="I523" s="11"/>
      <c r="J523" s="11"/>
      <c r="K523" s="57"/>
      <c r="L523" s="10"/>
    </row>
    <row r="524" spans="1:12" ht="0.95" hidden="1" customHeight="1" x14ac:dyDescent="0.25">
      <c r="A524" s="47"/>
      <c r="B524" s="159"/>
      <c r="C524" s="232"/>
      <c r="D524" s="292"/>
      <c r="E524" s="11"/>
      <c r="F524" s="65"/>
      <c r="G524" s="65"/>
      <c r="H524" s="18"/>
      <c r="I524" s="11"/>
      <c r="J524" s="11"/>
      <c r="K524" s="57"/>
      <c r="L524" s="10"/>
    </row>
    <row r="525" spans="1:12" hidden="1" x14ac:dyDescent="0.25">
      <c r="A525" s="47"/>
      <c r="B525" s="159"/>
      <c r="C525" s="232"/>
      <c r="D525" s="218"/>
      <c r="E525" s="560"/>
      <c r="F525" s="561"/>
      <c r="G525" s="561"/>
      <c r="H525" s="18"/>
      <c r="I525" s="11"/>
      <c r="J525" s="11"/>
      <c r="K525" s="130"/>
      <c r="L525" s="679"/>
    </row>
    <row r="526" spans="1:12" hidden="1" x14ac:dyDescent="0.25">
      <c r="A526" s="47"/>
      <c r="B526" s="159"/>
      <c r="C526" s="232"/>
      <c r="D526" s="218"/>
      <c r="E526" s="560"/>
      <c r="F526" s="561"/>
      <c r="G526" s="561"/>
      <c r="H526" s="18"/>
      <c r="I526" s="11"/>
      <c r="J526" s="11"/>
      <c r="K526" s="130"/>
      <c r="L526" s="680"/>
    </row>
    <row r="527" spans="1:12" hidden="1" x14ac:dyDescent="0.25">
      <c r="A527" s="47"/>
      <c r="B527" s="159"/>
      <c r="C527" s="232"/>
      <c r="D527" s="218"/>
      <c r="E527" s="560"/>
      <c r="F527" s="561"/>
      <c r="G527" s="561"/>
      <c r="H527" s="18"/>
      <c r="I527" s="11"/>
      <c r="J527" s="11"/>
      <c r="K527" s="130"/>
      <c r="L527" s="680"/>
    </row>
    <row r="528" spans="1:12" hidden="1" x14ac:dyDescent="0.25">
      <c r="A528" s="47"/>
      <c r="B528" s="93"/>
      <c r="C528" s="36"/>
      <c r="D528" s="18"/>
      <c r="E528" s="178"/>
      <c r="F528" s="65"/>
      <c r="G528" s="310"/>
      <c r="H528" s="18"/>
      <c r="I528" s="11"/>
      <c r="J528" s="11"/>
      <c r="K528" s="161"/>
      <c r="L528" s="680"/>
    </row>
    <row r="529" spans="1:12" hidden="1" x14ac:dyDescent="0.25">
      <c r="A529" s="47"/>
      <c r="B529" s="159"/>
      <c r="C529" s="232"/>
      <c r="D529" s="218"/>
      <c r="E529" s="560"/>
      <c r="F529" s="561"/>
      <c r="G529" s="561"/>
      <c r="H529" s="18"/>
      <c r="I529" s="11"/>
      <c r="J529" s="11"/>
      <c r="K529" s="130"/>
      <c r="L529" s="680"/>
    </row>
    <row r="530" spans="1:12" hidden="1" x14ac:dyDescent="0.25">
      <c r="A530" s="47"/>
      <c r="B530" s="562"/>
      <c r="C530" s="563"/>
      <c r="D530" s="218"/>
      <c r="E530" s="178"/>
      <c r="F530" s="65"/>
      <c r="G530" s="310"/>
      <c r="H530" s="18"/>
      <c r="I530" s="11"/>
      <c r="J530" s="11"/>
      <c r="K530" s="161"/>
      <c r="L530" s="680"/>
    </row>
    <row r="531" spans="1:12" hidden="1" x14ac:dyDescent="0.25">
      <c r="A531" s="47"/>
      <c r="B531" s="159"/>
      <c r="C531" s="232"/>
      <c r="D531" s="218"/>
      <c r="E531" s="178"/>
      <c r="F531" s="65"/>
      <c r="G531" s="257"/>
      <c r="H531" s="18"/>
      <c r="I531" s="11"/>
      <c r="J531" s="11"/>
      <c r="K531" s="128"/>
      <c r="L531" s="680"/>
    </row>
    <row r="532" spans="1:12" hidden="1" x14ac:dyDescent="0.25">
      <c r="A532" s="47"/>
      <c r="B532" s="159"/>
      <c r="C532" s="232"/>
      <c r="D532" s="218"/>
      <c r="E532" s="560"/>
      <c r="F532" s="561"/>
      <c r="G532" s="561"/>
      <c r="H532" s="18"/>
      <c r="I532" s="11"/>
      <c r="J532" s="11"/>
      <c r="K532" s="130"/>
      <c r="L532" s="680"/>
    </row>
    <row r="533" spans="1:12" hidden="1" x14ac:dyDescent="0.25">
      <c r="A533" s="47"/>
      <c r="B533" s="159"/>
      <c r="C533" s="232"/>
      <c r="D533" s="218"/>
      <c r="E533" s="560"/>
      <c r="F533" s="561"/>
      <c r="G533" s="561"/>
      <c r="H533" s="18"/>
      <c r="I533" s="11"/>
      <c r="J533" s="11"/>
      <c r="K533" s="130"/>
      <c r="L533" s="680"/>
    </row>
    <row r="534" spans="1:12" hidden="1" x14ac:dyDescent="0.25">
      <c r="A534" s="47"/>
      <c r="B534" s="93"/>
      <c r="C534" s="232"/>
      <c r="D534" s="218"/>
      <c r="E534" s="178"/>
      <c r="F534" s="65"/>
      <c r="G534" s="310"/>
      <c r="H534" s="18"/>
      <c r="I534" s="11"/>
      <c r="J534" s="11"/>
      <c r="K534" s="161"/>
      <c r="L534" s="680"/>
    </row>
    <row r="535" spans="1:12" hidden="1" x14ac:dyDescent="0.25">
      <c r="A535" s="47"/>
      <c r="B535" s="159"/>
      <c r="C535" s="232"/>
      <c r="D535" s="218"/>
      <c r="E535" s="178"/>
      <c r="F535" s="65"/>
      <c r="G535" s="310"/>
      <c r="H535" s="18"/>
      <c r="I535" s="11"/>
      <c r="J535" s="11"/>
      <c r="K535" s="161"/>
      <c r="L535" s="680"/>
    </row>
    <row r="536" spans="1:12" hidden="1" x14ac:dyDescent="0.25">
      <c r="A536" s="47"/>
      <c r="B536" s="159"/>
      <c r="C536" s="232"/>
      <c r="D536" s="218"/>
      <c r="E536" s="560"/>
      <c r="F536" s="561"/>
      <c r="G536" s="561"/>
      <c r="H536" s="18"/>
      <c r="I536" s="11"/>
      <c r="J536" s="11"/>
      <c r="K536" s="130"/>
      <c r="L536" s="680"/>
    </row>
    <row r="537" spans="1:12" hidden="1" x14ac:dyDescent="0.25">
      <c r="A537" s="47"/>
      <c r="B537" s="159"/>
      <c r="C537" s="232"/>
      <c r="D537" s="218"/>
      <c r="E537" s="560"/>
      <c r="F537" s="561"/>
      <c r="G537" s="561"/>
      <c r="H537" s="18"/>
      <c r="I537" s="11"/>
      <c r="J537" s="11"/>
      <c r="K537" s="130"/>
      <c r="L537" s="680"/>
    </row>
    <row r="538" spans="1:12" hidden="1" x14ac:dyDescent="0.25">
      <c r="A538" s="47"/>
      <c r="B538" s="159"/>
      <c r="C538" s="232"/>
      <c r="D538" s="218"/>
      <c r="E538" s="560"/>
      <c r="F538" s="561"/>
      <c r="G538" s="561"/>
      <c r="H538" s="18"/>
      <c r="I538" s="11"/>
      <c r="J538" s="11"/>
      <c r="K538" s="130"/>
      <c r="L538" s="680"/>
    </row>
    <row r="539" spans="1:12" hidden="1" x14ac:dyDescent="0.25">
      <c r="A539" s="47"/>
      <c r="B539" s="159"/>
      <c r="C539" s="232"/>
      <c r="D539" s="218"/>
      <c r="E539" s="560"/>
      <c r="F539" s="561"/>
      <c r="G539" s="561"/>
      <c r="H539" s="18"/>
      <c r="I539" s="11"/>
      <c r="J539" s="11"/>
      <c r="K539" s="130"/>
      <c r="L539" s="680"/>
    </row>
    <row r="540" spans="1:12" ht="0.95" hidden="1" customHeight="1" x14ac:dyDescent="0.25">
      <c r="A540" s="47"/>
      <c r="B540" s="159"/>
      <c r="C540" s="246"/>
      <c r="D540" s="204"/>
      <c r="E540" s="560"/>
      <c r="F540" s="561"/>
      <c r="G540" s="561"/>
      <c r="H540" s="18"/>
      <c r="I540" s="11"/>
      <c r="J540" s="11"/>
      <c r="K540" s="130"/>
      <c r="L540" s="680"/>
    </row>
    <row r="541" spans="1:12" hidden="1" x14ac:dyDescent="0.25">
      <c r="A541" s="47"/>
      <c r="B541" s="88"/>
      <c r="C541" s="14"/>
      <c r="D541" s="78"/>
      <c r="E541" s="10"/>
      <c r="F541" s="65"/>
      <c r="G541" s="65"/>
      <c r="H541" s="18"/>
      <c r="I541" s="11"/>
      <c r="J541" s="11"/>
      <c r="K541" s="60"/>
      <c r="L541" s="680"/>
    </row>
    <row r="542" spans="1:12" hidden="1" x14ac:dyDescent="0.25">
      <c r="A542" s="47"/>
      <c r="B542" s="88"/>
      <c r="C542" s="8"/>
      <c r="D542" s="75"/>
      <c r="E542" s="6"/>
      <c r="F542" s="65"/>
      <c r="G542" s="253"/>
      <c r="H542" s="136"/>
      <c r="I542" s="16"/>
      <c r="J542" s="16"/>
      <c r="K542" s="60"/>
      <c r="L542" s="6"/>
    </row>
    <row r="543" spans="1:12" hidden="1" x14ac:dyDescent="0.25">
      <c r="A543" s="47"/>
      <c r="B543" s="88"/>
      <c r="C543" s="37"/>
      <c r="D543" s="78"/>
      <c r="E543" s="10"/>
      <c r="F543" s="65"/>
      <c r="G543" s="65"/>
      <c r="H543" s="18"/>
      <c r="I543" s="11"/>
      <c r="J543" s="11"/>
      <c r="K543" s="57"/>
      <c r="L543" s="10"/>
    </row>
    <row r="544" spans="1:12" hidden="1" x14ac:dyDescent="0.25">
      <c r="A544" s="47"/>
      <c r="B544" s="88"/>
      <c r="C544" s="37"/>
      <c r="D544" s="78"/>
      <c r="E544" s="10"/>
      <c r="F544" s="65"/>
      <c r="G544" s="65"/>
      <c r="H544" s="18"/>
      <c r="I544" s="11"/>
      <c r="J544" s="11"/>
      <c r="K544" s="57"/>
      <c r="L544" s="10"/>
    </row>
    <row r="545" spans="1:12" hidden="1" x14ac:dyDescent="0.25">
      <c r="A545" s="5"/>
      <c r="B545" s="88"/>
      <c r="C545" s="37"/>
      <c r="D545" s="78"/>
      <c r="E545" s="10"/>
      <c r="F545" s="65"/>
      <c r="G545" s="65"/>
      <c r="H545" s="18"/>
      <c r="I545" s="11"/>
      <c r="J545" s="11"/>
      <c r="K545" s="57"/>
      <c r="L545" s="10"/>
    </row>
    <row r="546" spans="1:12" x14ac:dyDescent="0.25">
      <c r="A546" s="5"/>
      <c r="B546" s="88"/>
      <c r="C546" s="37"/>
      <c r="D546" s="143" t="s">
        <v>154</v>
      </c>
      <c r="E546" s="144"/>
      <c r="F546" s="145"/>
      <c r="G546" s="145"/>
      <c r="H546" s="146"/>
      <c r="I546" s="147"/>
      <c r="J546" s="147"/>
      <c r="K546" s="148"/>
      <c r="L546" s="10"/>
    </row>
    <row r="547" spans="1:12" x14ac:dyDescent="0.25">
      <c r="A547" s="25"/>
      <c r="B547" s="91" t="s">
        <v>181</v>
      </c>
      <c r="C547" s="50" t="s">
        <v>13</v>
      </c>
      <c r="D547" s="79"/>
      <c r="E547" s="20"/>
      <c r="F547" s="66"/>
      <c r="G547" s="66"/>
      <c r="H547" s="54"/>
      <c r="I547" s="20"/>
      <c r="J547" s="20"/>
      <c r="K547" s="60"/>
      <c r="L547" s="25"/>
    </row>
    <row r="548" spans="1:12" x14ac:dyDescent="0.25">
      <c r="A548" s="5"/>
      <c r="B548" s="91"/>
      <c r="C548" s="14"/>
      <c r="D548" s="78"/>
      <c r="E548" s="10"/>
      <c r="F548" s="65"/>
      <c r="G548" s="65"/>
      <c r="H548" s="136"/>
      <c r="I548" s="16"/>
      <c r="J548" s="16"/>
      <c r="K548" s="57"/>
      <c r="L548" s="2"/>
    </row>
    <row r="549" spans="1:12" ht="51" x14ac:dyDescent="0.25">
      <c r="A549" s="5"/>
      <c r="B549" s="91">
        <v>1</v>
      </c>
      <c r="C549" s="14" t="s">
        <v>733</v>
      </c>
      <c r="D549" s="282" t="s">
        <v>25</v>
      </c>
      <c r="E549" s="306">
        <v>1</v>
      </c>
      <c r="F549" s="305">
        <v>0</v>
      </c>
      <c r="G549" s="305">
        <f>E549*F549</f>
        <v>0</v>
      </c>
      <c r="H549" s="136"/>
      <c r="I549" s="16"/>
      <c r="J549" s="16"/>
      <c r="K549" s="57"/>
      <c r="L549" s="10"/>
    </row>
    <row r="550" spans="1:12" x14ac:dyDescent="0.25">
      <c r="A550" s="5"/>
      <c r="B550" s="91"/>
      <c r="C550" s="14"/>
      <c r="D550" s="282"/>
      <c r="E550" s="261"/>
      <c r="F550" s="259"/>
      <c r="G550" s="259"/>
      <c r="H550" s="136"/>
      <c r="I550" s="16"/>
      <c r="J550" s="16"/>
      <c r="K550" s="57"/>
      <c r="L550" s="10"/>
    </row>
    <row r="551" spans="1:12" ht="25.5" x14ac:dyDescent="0.25">
      <c r="A551" s="5"/>
      <c r="B551" s="91">
        <v>2</v>
      </c>
      <c r="C551" s="14" t="s">
        <v>115</v>
      </c>
      <c r="D551" s="282" t="s">
        <v>116</v>
      </c>
      <c r="E551" s="260">
        <v>4</v>
      </c>
      <c r="F551" s="305">
        <v>0</v>
      </c>
      <c r="G551" s="305">
        <f>E551*F551</f>
        <v>0</v>
      </c>
      <c r="H551" s="18"/>
      <c r="I551" s="11"/>
      <c r="J551" s="11"/>
      <c r="K551" s="57"/>
      <c r="L551" s="10"/>
    </row>
    <row r="552" spans="1:12" x14ac:dyDescent="0.25">
      <c r="A552" s="5"/>
      <c r="B552" s="95"/>
      <c r="C552" s="14"/>
      <c r="D552" s="78"/>
      <c r="E552" s="10"/>
      <c r="F552" s="65"/>
      <c r="G552" s="65"/>
      <c r="H552" s="18"/>
      <c r="I552" s="11"/>
      <c r="J552" s="11"/>
      <c r="K552" s="57"/>
      <c r="L552" s="10"/>
    </row>
    <row r="553" spans="1:12" ht="15.75" thickBot="1" x14ac:dyDescent="0.3">
      <c r="A553" s="5"/>
      <c r="B553" s="95"/>
      <c r="C553" s="70" t="s">
        <v>183</v>
      </c>
      <c r="D553" s="82"/>
      <c r="E553" s="71"/>
      <c r="F553" s="72"/>
      <c r="G553" s="265">
        <f>SUM(G549:G551)</f>
        <v>0</v>
      </c>
      <c r="H553" s="136"/>
      <c r="I553" s="16"/>
      <c r="J553" s="16"/>
      <c r="K553" s="60"/>
      <c r="L553" s="10"/>
    </row>
    <row r="554" spans="1:12" ht="15.75" thickTop="1" x14ac:dyDescent="0.25">
      <c r="A554" s="5"/>
      <c r="B554" s="95"/>
      <c r="C554" s="37"/>
      <c r="D554" s="78"/>
      <c r="E554" s="10"/>
      <c r="F554" s="65"/>
      <c r="G554" s="65"/>
      <c r="H554" s="18"/>
      <c r="I554" s="11"/>
      <c r="J554" s="11"/>
      <c r="K554" s="57"/>
      <c r="L554" s="10"/>
    </row>
    <row r="555" spans="1:12" x14ac:dyDescent="0.25">
      <c r="A555" s="5"/>
      <c r="B555" s="95"/>
      <c r="C555" s="37"/>
      <c r="D555" s="78"/>
      <c r="E555" s="10"/>
      <c r="F555" s="65"/>
      <c r="G555" s="65"/>
      <c r="H555" s="18"/>
      <c r="I555" s="11"/>
      <c r="J555" s="11"/>
      <c r="K555" s="57"/>
      <c r="L555" s="10"/>
    </row>
    <row r="556" spans="1:12" x14ac:dyDescent="0.25">
      <c r="A556" s="5"/>
      <c r="B556" s="95"/>
      <c r="C556" s="37"/>
      <c r="D556" s="78"/>
      <c r="E556" s="10"/>
      <c r="F556" s="65"/>
      <c r="G556" s="65"/>
      <c r="H556" s="18"/>
      <c r="I556" s="11"/>
      <c r="J556" s="11"/>
      <c r="K556" s="57"/>
      <c r="L556" s="10"/>
    </row>
    <row r="557" spans="1:12" x14ac:dyDescent="0.25">
      <c r="A557" s="25"/>
      <c r="B557" s="92"/>
      <c r="C557" s="25"/>
      <c r="D557" s="143" t="s">
        <v>154</v>
      </c>
      <c r="E557" s="144"/>
      <c r="F557" s="145"/>
      <c r="G557" s="145"/>
      <c r="H557" s="146"/>
      <c r="I557" s="147"/>
      <c r="J557" s="147"/>
      <c r="K557" s="148"/>
      <c r="L557" s="25"/>
    </row>
    <row r="558" spans="1:12" ht="15.75" x14ac:dyDescent="0.25">
      <c r="A558" s="90" t="s">
        <v>41</v>
      </c>
      <c r="B558" s="678" t="s">
        <v>42</v>
      </c>
      <c r="C558" s="678"/>
      <c r="D558" s="678"/>
      <c r="E558" s="678"/>
      <c r="F558" s="678"/>
      <c r="G558" s="678"/>
      <c r="H558" s="678"/>
      <c r="I558" s="678"/>
      <c r="J558" s="678"/>
      <c r="K558" s="678"/>
      <c r="L558" s="25"/>
    </row>
    <row r="559" spans="1:12" x14ac:dyDescent="0.25">
      <c r="A559" s="5"/>
      <c r="B559" s="88"/>
      <c r="C559" s="14"/>
      <c r="D559" s="78"/>
      <c r="E559" s="10"/>
      <c r="F559" s="65"/>
      <c r="G559" s="65"/>
      <c r="H559" s="18"/>
      <c r="I559" s="11"/>
      <c r="J559" s="11"/>
      <c r="K559" s="57"/>
      <c r="L559" s="10"/>
    </row>
    <row r="560" spans="1:12" x14ac:dyDescent="0.25">
      <c r="A560" s="25"/>
      <c r="B560" s="91" t="s">
        <v>2</v>
      </c>
      <c r="C560" s="50" t="s">
        <v>43</v>
      </c>
      <c r="D560" s="79"/>
      <c r="E560" s="20"/>
      <c r="F560" s="66"/>
      <c r="G560" s="66"/>
      <c r="H560" s="54"/>
      <c r="I560" s="20"/>
      <c r="J560" s="20"/>
      <c r="K560" s="60"/>
      <c r="L560" s="25"/>
    </row>
    <row r="561" spans="1:12" x14ac:dyDescent="0.25">
      <c r="A561" s="5"/>
      <c r="B561" s="88"/>
      <c r="C561" s="14"/>
      <c r="D561" s="78"/>
      <c r="E561" s="10"/>
      <c r="F561" s="65"/>
      <c r="G561" s="65"/>
      <c r="H561" s="136"/>
      <c r="I561" s="16"/>
      <c r="J561" s="16"/>
      <c r="K561" s="57"/>
      <c r="L561" s="10"/>
    </row>
    <row r="562" spans="1:12" ht="38.25" x14ac:dyDescent="0.25">
      <c r="A562" s="5"/>
      <c r="B562" s="88">
        <v>1</v>
      </c>
      <c r="C562" s="304" t="s">
        <v>44</v>
      </c>
      <c r="D562" s="294" t="s">
        <v>54</v>
      </c>
      <c r="E562" s="267">
        <v>6</v>
      </c>
      <c r="F562" s="305">
        <v>0</v>
      </c>
      <c r="G562" s="305">
        <f>E562*F562</f>
        <v>0</v>
      </c>
      <c r="H562" s="18"/>
      <c r="I562" s="11"/>
      <c r="J562" s="11"/>
      <c r="K562" s="107"/>
      <c r="L562" s="38"/>
    </row>
    <row r="563" spans="1:12" x14ac:dyDescent="0.25">
      <c r="A563" s="5"/>
      <c r="B563" s="94"/>
      <c r="C563" s="224"/>
      <c r="D563" s="307"/>
      <c r="E563" s="256"/>
      <c r="F563" s="308"/>
      <c r="G563" s="308"/>
      <c r="H563" s="18"/>
      <c r="I563" s="11"/>
      <c r="J563" s="11"/>
      <c r="K563" s="107"/>
      <c r="L563" s="38"/>
    </row>
    <row r="564" spans="1:12" hidden="1" x14ac:dyDescent="0.25">
      <c r="A564" s="5"/>
      <c r="B564" s="94"/>
      <c r="C564" s="600"/>
      <c r="D564" s="263"/>
      <c r="E564" s="285"/>
      <c r="F564" s="264"/>
      <c r="G564" s="264"/>
      <c r="H564" s="18"/>
      <c r="I564" s="121"/>
      <c r="J564" s="121"/>
      <c r="K564" s="108"/>
      <c r="L564" s="10"/>
    </row>
    <row r="565" spans="1:12" hidden="1" x14ac:dyDescent="0.25">
      <c r="A565" s="5"/>
      <c r="B565" s="94"/>
      <c r="C565" s="600"/>
      <c r="D565" s="263"/>
      <c r="E565" s="285"/>
      <c r="F565" s="264"/>
      <c r="G565" s="264"/>
      <c r="H565" s="18"/>
      <c r="I565" s="11"/>
      <c r="J565" s="11"/>
      <c r="K565" s="57"/>
      <c r="L565" s="10"/>
    </row>
    <row r="566" spans="1:12" hidden="1" x14ac:dyDescent="0.25">
      <c r="A566" s="5"/>
      <c r="B566" s="94"/>
      <c r="C566" s="600"/>
      <c r="D566" s="263"/>
      <c r="E566" s="285"/>
      <c r="F566" s="264"/>
      <c r="G566" s="264"/>
      <c r="H566" s="18"/>
      <c r="I566" s="11"/>
      <c r="J566" s="11"/>
      <c r="K566" s="57"/>
      <c r="L566" s="10"/>
    </row>
    <row r="567" spans="1:12" hidden="1" x14ac:dyDescent="0.25">
      <c r="A567" s="5"/>
      <c r="B567" s="94"/>
      <c r="C567" s="600"/>
      <c r="D567" s="263"/>
      <c r="E567" s="285"/>
      <c r="F567" s="264"/>
      <c r="G567" s="264"/>
      <c r="H567" s="18"/>
      <c r="I567" s="11"/>
      <c r="J567" s="11"/>
      <c r="K567" s="57"/>
      <c r="L567" s="10"/>
    </row>
    <row r="568" spans="1:12" ht="63.75" x14ac:dyDescent="0.25">
      <c r="A568" s="5"/>
      <c r="B568" s="605" t="s">
        <v>19</v>
      </c>
      <c r="C568" s="304" t="s">
        <v>567</v>
      </c>
      <c r="D568" s="294" t="s">
        <v>25</v>
      </c>
      <c r="E568" s="267">
        <v>1</v>
      </c>
      <c r="F568" s="305">
        <v>0</v>
      </c>
      <c r="G568" s="305">
        <f>E568*F568</f>
        <v>0</v>
      </c>
      <c r="H568" s="18"/>
      <c r="I568" s="11"/>
      <c r="J568" s="11"/>
      <c r="K568" s="108"/>
      <c r="L568" s="10"/>
    </row>
    <row r="569" spans="1:12" x14ac:dyDescent="0.25">
      <c r="A569" s="5"/>
      <c r="B569" s="605"/>
      <c r="C569" s="224"/>
      <c r="D569" s="303"/>
      <c r="E569" s="285"/>
      <c r="F569" s="264"/>
      <c r="G569" s="264"/>
      <c r="H569" s="18"/>
      <c r="I569" s="11"/>
      <c r="J569" s="11"/>
      <c r="K569" s="57"/>
      <c r="L569" s="10"/>
    </row>
    <row r="570" spans="1:12" ht="38.25" x14ac:dyDescent="0.25">
      <c r="A570" s="5"/>
      <c r="B570" s="605" t="s">
        <v>20</v>
      </c>
      <c r="C570" s="304" t="s">
        <v>556</v>
      </c>
      <c r="D570" s="294" t="s">
        <v>25</v>
      </c>
      <c r="E570" s="267">
        <v>1</v>
      </c>
      <c r="F570" s="305">
        <v>0</v>
      </c>
      <c r="G570" s="305">
        <f>E570*F570</f>
        <v>0</v>
      </c>
      <c r="H570" s="18"/>
      <c r="I570" s="11"/>
      <c r="J570" s="11"/>
      <c r="K570" s="57"/>
      <c r="L570" s="10"/>
    </row>
    <row r="571" spans="1:12" x14ac:dyDescent="0.25">
      <c r="A571" s="5"/>
      <c r="B571" s="605"/>
      <c r="C571" s="304" t="s">
        <v>555</v>
      </c>
      <c r="D571" s="282" t="s">
        <v>30</v>
      </c>
      <c r="E571" s="267">
        <v>1</v>
      </c>
      <c r="F571" s="305">
        <v>0</v>
      </c>
      <c r="G571" s="305">
        <f>E571*F571</f>
        <v>0</v>
      </c>
      <c r="H571" s="18"/>
      <c r="I571" s="11"/>
      <c r="J571" s="11"/>
      <c r="K571" s="108"/>
      <c r="L571" s="10"/>
    </row>
    <row r="572" spans="1:12" x14ac:dyDescent="0.25">
      <c r="A572" s="5"/>
      <c r="B572" s="605"/>
      <c r="C572" s="304" t="s">
        <v>233</v>
      </c>
      <c r="D572" s="282" t="s">
        <v>30</v>
      </c>
      <c r="E572" s="267">
        <v>1</v>
      </c>
      <c r="F572" s="305">
        <v>0</v>
      </c>
      <c r="G572" s="305">
        <f>E572*F572</f>
        <v>0</v>
      </c>
      <c r="H572" s="18"/>
      <c r="I572" s="11"/>
      <c r="J572" s="11"/>
      <c r="K572" s="108"/>
      <c r="L572" s="10"/>
    </row>
    <row r="573" spans="1:12" x14ac:dyDescent="0.25">
      <c r="A573" s="5"/>
      <c r="B573" s="605"/>
      <c r="C573" s="224"/>
      <c r="D573" s="303"/>
      <c r="E573" s="285"/>
      <c r="F573" s="264"/>
      <c r="G573" s="264"/>
      <c r="H573" s="18"/>
      <c r="I573" s="11"/>
      <c r="J573" s="11"/>
      <c r="K573" s="108"/>
      <c r="L573" s="10"/>
    </row>
    <row r="574" spans="1:12" ht="51" x14ac:dyDescent="0.25">
      <c r="A574" s="5"/>
      <c r="B574" s="605" t="s">
        <v>22</v>
      </c>
      <c r="C574" s="364" t="s">
        <v>557</v>
      </c>
      <c r="D574" s="294" t="s">
        <v>25</v>
      </c>
      <c r="E574" s="267">
        <v>1</v>
      </c>
      <c r="F574" s="305">
        <v>0</v>
      </c>
      <c r="G574" s="305">
        <f>E574*F574</f>
        <v>0</v>
      </c>
      <c r="H574" s="18"/>
      <c r="I574" s="11"/>
      <c r="J574" s="11"/>
      <c r="K574" s="108"/>
      <c r="L574" s="10"/>
    </row>
    <row r="575" spans="1:12" ht="12.95" customHeight="1" x14ac:dyDescent="0.25">
      <c r="A575" s="5"/>
      <c r="B575" s="94"/>
      <c r="C575" s="224"/>
      <c r="D575" s="303"/>
      <c r="E575" s="285"/>
      <c r="F575" s="264"/>
      <c r="G575" s="264"/>
      <c r="H575" s="18"/>
      <c r="I575" s="11"/>
      <c r="J575" s="11"/>
      <c r="K575" s="108"/>
      <c r="L575" s="10"/>
    </row>
    <row r="576" spans="1:12" hidden="1" x14ac:dyDescent="0.25">
      <c r="A576" s="5"/>
      <c r="B576" s="94"/>
      <c r="C576" s="600"/>
      <c r="D576" s="303"/>
      <c r="E576" s="309"/>
      <c r="F576" s="264"/>
      <c r="G576" s="264"/>
      <c r="H576" s="18"/>
      <c r="I576" s="11"/>
      <c r="J576" s="11"/>
      <c r="K576" s="57"/>
      <c r="L576" s="10"/>
    </row>
    <row r="577" spans="1:12" hidden="1" x14ac:dyDescent="0.25">
      <c r="A577" s="5"/>
      <c r="B577" s="94"/>
      <c r="C577" s="600"/>
      <c r="D577" s="303"/>
      <c r="E577" s="180"/>
      <c r="F577" s="65"/>
      <c r="G577" s="65"/>
      <c r="H577" s="18"/>
      <c r="I577" s="11"/>
      <c r="J577" s="11"/>
      <c r="K577" s="57"/>
      <c r="L577" s="10"/>
    </row>
    <row r="578" spans="1:12" hidden="1" x14ac:dyDescent="0.25">
      <c r="A578" s="5"/>
      <c r="B578" s="88"/>
      <c r="C578" s="600"/>
      <c r="D578" s="263"/>
      <c r="E578" s="180"/>
      <c r="F578" s="65"/>
      <c r="G578" s="65"/>
      <c r="H578" s="18"/>
      <c r="I578" s="11"/>
      <c r="J578" s="11"/>
      <c r="K578" s="57"/>
      <c r="L578" s="10"/>
    </row>
    <row r="579" spans="1:12" hidden="1" x14ac:dyDescent="0.25">
      <c r="A579" s="5"/>
      <c r="B579" s="94"/>
      <c r="C579" s="600"/>
      <c r="D579" s="303"/>
      <c r="E579" s="309"/>
      <c r="F579" s="264"/>
      <c r="G579" s="264"/>
      <c r="H579" s="18"/>
      <c r="I579" s="11"/>
      <c r="J579" s="11"/>
      <c r="K579" s="108"/>
      <c r="L579" s="10"/>
    </row>
    <row r="580" spans="1:12" hidden="1" x14ac:dyDescent="0.25">
      <c r="A580" s="5"/>
      <c r="B580" s="94"/>
      <c r="C580" s="616"/>
      <c r="D580" s="303"/>
      <c r="E580" s="309"/>
      <c r="F580" s="264"/>
      <c r="G580" s="264"/>
      <c r="H580" s="18"/>
      <c r="I580" s="11"/>
      <c r="J580" s="11"/>
      <c r="K580" s="108"/>
      <c r="L580" s="10"/>
    </row>
    <row r="581" spans="1:12" hidden="1" x14ac:dyDescent="0.25">
      <c r="A581" s="5"/>
      <c r="B581" s="94"/>
      <c r="C581" s="616"/>
      <c r="D581" s="303"/>
      <c r="E581" s="309"/>
      <c r="F581" s="264"/>
      <c r="G581" s="264"/>
      <c r="H581" s="18"/>
      <c r="I581" s="11"/>
      <c r="J581" s="11"/>
      <c r="K581" s="108"/>
      <c r="L581" s="10"/>
    </row>
    <row r="582" spans="1:12" hidden="1" x14ac:dyDescent="0.25">
      <c r="A582" s="5"/>
      <c r="B582" s="94"/>
      <c r="C582" s="616"/>
      <c r="D582" s="303"/>
      <c r="E582" s="309"/>
      <c r="F582" s="264"/>
      <c r="G582" s="264"/>
      <c r="H582" s="18"/>
      <c r="I582" s="11"/>
      <c r="J582" s="11"/>
      <c r="K582" s="108"/>
      <c r="L582" s="10"/>
    </row>
    <row r="583" spans="1:12" hidden="1" x14ac:dyDescent="0.25">
      <c r="A583" s="5"/>
      <c r="B583" s="94"/>
      <c r="C583" s="616"/>
      <c r="D583" s="303"/>
      <c r="E583" s="309"/>
      <c r="F583" s="264"/>
      <c r="G583" s="264"/>
      <c r="H583" s="18"/>
      <c r="I583" s="11"/>
      <c r="J583" s="11"/>
      <c r="K583" s="108"/>
      <c r="L583" s="10"/>
    </row>
    <row r="584" spans="1:12" hidden="1" x14ac:dyDescent="0.25">
      <c r="A584" s="5"/>
      <c r="B584" s="94"/>
      <c r="C584" s="616"/>
      <c r="D584" s="303"/>
      <c r="E584" s="309"/>
      <c r="F584" s="264"/>
      <c r="G584" s="264"/>
      <c r="H584" s="18"/>
      <c r="I584" s="11"/>
      <c r="J584" s="11"/>
      <c r="K584" s="108"/>
      <c r="L584" s="10"/>
    </row>
    <row r="585" spans="1:12" hidden="1" x14ac:dyDescent="0.25">
      <c r="A585" s="5"/>
      <c r="B585" s="94"/>
      <c r="C585" s="600"/>
      <c r="D585" s="303"/>
      <c r="E585" s="309"/>
      <c r="F585" s="264"/>
      <c r="G585" s="264"/>
      <c r="H585" s="18"/>
      <c r="I585" s="11"/>
      <c r="J585" s="11"/>
      <c r="K585" s="57"/>
      <c r="L585" s="10"/>
    </row>
    <row r="586" spans="1:12" hidden="1" x14ac:dyDescent="0.25">
      <c r="A586" s="5"/>
      <c r="B586" s="94"/>
      <c r="C586" s="600"/>
      <c r="D586" s="303"/>
      <c r="E586" s="309"/>
      <c r="F586" s="264"/>
      <c r="G586" s="264"/>
      <c r="H586" s="18"/>
      <c r="I586" s="11"/>
      <c r="J586" s="11"/>
      <c r="K586" s="108"/>
      <c r="L586" s="10"/>
    </row>
    <row r="587" spans="1:12" hidden="1" x14ac:dyDescent="0.25">
      <c r="A587" s="5"/>
      <c r="B587" s="94"/>
      <c r="C587" s="600"/>
      <c r="D587" s="303"/>
      <c r="E587" s="309"/>
      <c r="F587" s="264"/>
      <c r="G587" s="264"/>
      <c r="H587" s="18"/>
      <c r="I587" s="11"/>
      <c r="J587" s="11"/>
      <c r="K587" s="108"/>
      <c r="L587" s="10"/>
    </row>
    <row r="588" spans="1:12" hidden="1" x14ac:dyDescent="0.25">
      <c r="A588" s="5"/>
      <c r="B588" s="94"/>
      <c r="C588" s="224"/>
      <c r="D588" s="303"/>
      <c r="E588" s="552"/>
      <c r="F588" s="277"/>
      <c r="G588" s="277"/>
      <c r="H588" s="18"/>
      <c r="I588" s="11"/>
      <c r="J588" s="11"/>
      <c r="K588" s="108"/>
      <c r="L588" s="10"/>
    </row>
    <row r="589" spans="1:12" hidden="1" x14ac:dyDescent="0.25">
      <c r="A589" s="5"/>
      <c r="B589" s="94"/>
      <c r="C589" s="224"/>
      <c r="D589" s="303"/>
      <c r="E589" s="180"/>
      <c r="F589" s="65"/>
      <c r="G589" s="65"/>
      <c r="H589" s="18"/>
      <c r="I589" s="11"/>
      <c r="J589" s="11"/>
      <c r="K589" s="57"/>
      <c r="L589" s="10"/>
    </row>
    <row r="590" spans="1:12" ht="38.25" x14ac:dyDescent="0.25">
      <c r="A590" s="5"/>
      <c r="B590" s="95">
        <v>2</v>
      </c>
      <c r="C590" s="364" t="s">
        <v>558</v>
      </c>
      <c r="D590" s="294" t="s">
        <v>25</v>
      </c>
      <c r="E590" s="313">
        <v>1</v>
      </c>
      <c r="F590" s="305">
        <v>0</v>
      </c>
      <c r="G590" s="305">
        <f>E590*F590</f>
        <v>0</v>
      </c>
      <c r="H590" s="19"/>
      <c r="I590" s="11"/>
      <c r="J590" s="11"/>
      <c r="K590" s="57"/>
      <c r="L590" s="10"/>
    </row>
    <row r="591" spans="1:12" x14ac:dyDescent="0.25">
      <c r="A591" s="5"/>
      <c r="B591" s="94"/>
      <c r="C591" s="14"/>
      <c r="D591" s="294"/>
      <c r="E591" s="300"/>
      <c r="F591" s="99"/>
      <c r="G591" s="99"/>
      <c r="H591" s="136"/>
      <c r="I591" s="16"/>
      <c r="J591" s="16"/>
      <c r="K591" s="57"/>
      <c r="L591" s="2"/>
    </row>
    <row r="592" spans="1:12" ht="135" customHeight="1" x14ac:dyDescent="0.25">
      <c r="A592" s="5"/>
      <c r="B592" s="88">
        <v>3</v>
      </c>
      <c r="C592" s="14" t="s">
        <v>559</v>
      </c>
      <c r="D592" s="294" t="s">
        <v>25</v>
      </c>
      <c r="E592" s="267">
        <v>1</v>
      </c>
      <c r="F592" s="305">
        <v>0</v>
      </c>
      <c r="G592" s="305">
        <f>E592*F592</f>
        <v>0</v>
      </c>
      <c r="H592" s="104"/>
      <c r="I592" s="302"/>
      <c r="J592" s="105"/>
      <c r="K592" s="57"/>
      <c r="L592" s="200"/>
    </row>
    <row r="593" spans="1:12" x14ac:dyDescent="0.25">
      <c r="A593" s="5"/>
      <c r="B593" s="94"/>
      <c r="C593" s="304"/>
      <c r="D593" s="294"/>
      <c r="E593" s="260"/>
      <c r="F593" s="305"/>
      <c r="G593" s="305"/>
      <c r="H593" s="18"/>
      <c r="I593" s="171"/>
      <c r="J593" s="34"/>
      <c r="K593" s="57"/>
      <c r="L593" s="10"/>
    </row>
    <row r="594" spans="1:12" ht="63.75" x14ac:dyDescent="0.25">
      <c r="A594" s="5"/>
      <c r="B594" s="605">
        <v>4</v>
      </c>
      <c r="C594" s="304" t="s">
        <v>560</v>
      </c>
      <c r="D594" s="294" t="s">
        <v>25</v>
      </c>
      <c r="E594" s="260">
        <v>1</v>
      </c>
      <c r="F594" s="305">
        <v>0</v>
      </c>
      <c r="G594" s="305">
        <f>E594*F594</f>
        <v>0</v>
      </c>
      <c r="H594" s="18"/>
      <c r="I594" s="171"/>
      <c r="J594" s="34"/>
      <c r="K594" s="57"/>
      <c r="L594" s="10"/>
    </row>
    <row r="595" spans="1:12" x14ac:dyDescent="0.25">
      <c r="A595" s="5"/>
      <c r="B595" s="94"/>
      <c r="C595" s="304"/>
      <c r="D595" s="204"/>
      <c r="E595" s="236"/>
      <c r="F595" s="264"/>
      <c r="G595" s="264"/>
      <c r="H595" s="18"/>
      <c r="I595" s="171"/>
      <c r="J595" s="34"/>
      <c r="K595" s="57"/>
      <c r="L595" s="10"/>
    </row>
    <row r="596" spans="1:12" ht="38.25" x14ac:dyDescent="0.25">
      <c r="A596" s="5"/>
      <c r="B596" s="379">
        <v>5</v>
      </c>
      <c r="C596" s="304" t="s">
        <v>561</v>
      </c>
      <c r="D596" s="294" t="s">
        <v>25</v>
      </c>
      <c r="E596" s="267">
        <v>1</v>
      </c>
      <c r="F596" s="305">
        <v>0</v>
      </c>
      <c r="G596" s="305">
        <f>E596*F596</f>
        <v>0</v>
      </c>
      <c r="H596" s="18"/>
      <c r="I596" s="171"/>
      <c r="J596" s="34"/>
      <c r="K596" s="57"/>
      <c r="L596" s="10"/>
    </row>
    <row r="597" spans="1:12" x14ac:dyDescent="0.25">
      <c r="A597" s="5"/>
      <c r="B597" s="94"/>
      <c r="C597" s="304"/>
      <c r="D597" s="204"/>
      <c r="E597" s="236"/>
      <c r="F597" s="264"/>
      <c r="G597" s="264"/>
      <c r="H597" s="18"/>
      <c r="I597" s="171"/>
      <c r="J597" s="34"/>
      <c r="K597" s="57"/>
      <c r="L597" s="10"/>
    </row>
    <row r="598" spans="1:12" hidden="1" x14ac:dyDescent="0.25">
      <c r="A598" s="5"/>
      <c r="B598" s="94"/>
      <c r="C598" s="304"/>
      <c r="D598" s="294"/>
      <c r="E598" s="260"/>
      <c r="F598" s="305"/>
      <c r="G598" s="305"/>
      <c r="H598" s="18"/>
      <c r="I598" s="171"/>
      <c r="J598" s="34"/>
      <c r="K598" s="57"/>
      <c r="L598" s="10"/>
    </row>
    <row r="599" spans="1:12" hidden="1" x14ac:dyDescent="0.25">
      <c r="A599" s="5"/>
      <c r="B599" s="94"/>
      <c r="C599" s="14"/>
      <c r="D599" s="294"/>
      <c r="E599" s="180"/>
      <c r="F599" s="65"/>
      <c r="G599" s="65"/>
      <c r="H599" s="18"/>
      <c r="I599" s="11"/>
      <c r="J599" s="11"/>
      <c r="K599" s="57"/>
      <c r="L599" s="10"/>
    </row>
    <row r="600" spans="1:12" hidden="1" x14ac:dyDescent="0.25">
      <c r="A600" s="5"/>
      <c r="B600" s="88"/>
      <c r="C600" s="217"/>
      <c r="D600" s="204"/>
      <c r="E600" s="236"/>
      <c r="F600" s="264"/>
      <c r="G600" s="264"/>
      <c r="H600" s="18"/>
      <c r="I600" s="11"/>
      <c r="J600" s="11"/>
      <c r="K600" s="57"/>
      <c r="L600" s="10"/>
    </row>
    <row r="601" spans="1:12" hidden="1" x14ac:dyDescent="0.25">
      <c r="A601" s="5"/>
      <c r="B601" s="94"/>
      <c r="C601" s="14"/>
      <c r="D601" s="294"/>
      <c r="E601" s="180"/>
      <c r="F601" s="65"/>
      <c r="G601" s="65"/>
      <c r="H601" s="18"/>
      <c r="I601" s="11"/>
      <c r="J601" s="11"/>
      <c r="K601" s="57"/>
      <c r="L601" s="10"/>
    </row>
    <row r="602" spans="1:12" hidden="1" x14ac:dyDescent="0.25">
      <c r="A602" s="5"/>
      <c r="B602" s="88"/>
      <c r="C602" s="224"/>
      <c r="D602" s="303"/>
      <c r="E602" s="285"/>
      <c r="F602" s="264"/>
      <c r="G602" s="264"/>
      <c r="H602" s="19"/>
      <c r="I602" s="11"/>
      <c r="J602" s="11"/>
      <c r="K602" s="57"/>
      <c r="L602" s="10"/>
    </row>
    <row r="603" spans="1:12" hidden="1" x14ac:dyDescent="0.25">
      <c r="A603" s="5"/>
      <c r="B603" s="94"/>
      <c r="C603" s="14"/>
      <c r="D603" s="294"/>
      <c r="E603" s="180"/>
      <c r="F603" s="65"/>
      <c r="G603" s="65"/>
      <c r="H603" s="18"/>
      <c r="I603" s="11"/>
      <c r="J603" s="11"/>
      <c r="K603" s="57"/>
      <c r="L603" s="10"/>
    </row>
    <row r="604" spans="1:12" hidden="1" x14ac:dyDescent="0.25">
      <c r="A604" s="5"/>
      <c r="B604" s="88"/>
      <c r="C604" s="304"/>
      <c r="D604" s="294"/>
      <c r="E604" s="267"/>
      <c r="F604" s="305"/>
      <c r="G604" s="305"/>
      <c r="H604" s="19"/>
      <c r="I604" s="11"/>
      <c r="J604" s="11"/>
      <c r="K604" s="57"/>
      <c r="L604" s="10"/>
    </row>
    <row r="605" spans="1:12" hidden="1" x14ac:dyDescent="0.25">
      <c r="A605" s="5"/>
      <c r="B605" s="94"/>
      <c r="C605" s="224"/>
      <c r="D605" s="303"/>
      <c r="E605" s="256"/>
      <c r="F605" s="308"/>
      <c r="G605" s="308"/>
      <c r="H605" s="18"/>
      <c r="I605" s="11"/>
      <c r="J605" s="11"/>
      <c r="K605" s="57"/>
      <c r="L605" s="10"/>
    </row>
    <row r="606" spans="1:12" ht="25.5" x14ac:dyDescent="0.25">
      <c r="A606" s="5"/>
      <c r="B606" s="379">
        <v>6</v>
      </c>
      <c r="C606" s="304" t="s">
        <v>562</v>
      </c>
      <c r="D606" s="263"/>
      <c r="E606" s="256"/>
      <c r="F606" s="308"/>
      <c r="G606" s="308"/>
      <c r="H606" s="18"/>
      <c r="I606" s="11"/>
      <c r="J606" s="11"/>
      <c r="K606" s="57"/>
      <c r="L606" s="10"/>
    </row>
    <row r="607" spans="1:12" x14ac:dyDescent="0.25">
      <c r="A607" s="5"/>
      <c r="B607" s="94" t="s">
        <v>19</v>
      </c>
      <c r="C607" s="304" t="s">
        <v>49</v>
      </c>
      <c r="D607" s="294" t="s">
        <v>229</v>
      </c>
      <c r="E607" s="267">
        <v>1.5</v>
      </c>
      <c r="F607" s="305">
        <v>0</v>
      </c>
      <c r="G607" s="305">
        <f>E607*F607</f>
        <v>0</v>
      </c>
      <c r="H607" s="19"/>
      <c r="I607" s="11"/>
      <c r="J607" s="11"/>
      <c r="K607" s="57"/>
      <c r="L607" s="10"/>
    </row>
    <row r="608" spans="1:12" x14ac:dyDescent="0.25">
      <c r="A608" s="5"/>
      <c r="B608" s="94"/>
      <c r="C608" s="224"/>
      <c r="D608" s="303"/>
      <c r="E608" s="285"/>
      <c r="F608" s="264"/>
      <c r="G608" s="264"/>
      <c r="H608" s="19"/>
      <c r="I608" s="11"/>
      <c r="J608" s="11"/>
      <c r="K608" s="57"/>
      <c r="L608" s="10"/>
    </row>
    <row r="609" spans="1:12" hidden="1" x14ac:dyDescent="0.25">
      <c r="A609" s="5"/>
      <c r="B609" s="94"/>
      <c r="C609" s="617"/>
      <c r="D609" s="294"/>
      <c r="E609" s="180"/>
      <c r="F609" s="65"/>
      <c r="G609" s="65"/>
      <c r="H609" s="18"/>
      <c r="I609" s="11"/>
      <c r="J609" s="11"/>
      <c r="K609" s="57"/>
      <c r="L609" s="10"/>
    </row>
    <row r="610" spans="1:12" ht="38.25" x14ac:dyDescent="0.25">
      <c r="A610" s="5"/>
      <c r="B610" s="88">
        <v>7</v>
      </c>
      <c r="C610" s="127" t="s">
        <v>563</v>
      </c>
      <c r="D610" s="294" t="s">
        <v>229</v>
      </c>
      <c r="E610" s="267">
        <v>1.5</v>
      </c>
      <c r="F610" s="305">
        <v>0</v>
      </c>
      <c r="G610" s="305">
        <f>E610*F610</f>
        <v>0</v>
      </c>
      <c r="H610" s="18"/>
      <c r="I610" s="11"/>
      <c r="J610" s="11"/>
      <c r="K610" s="57"/>
      <c r="L610" s="10"/>
    </row>
    <row r="611" spans="1:12" x14ac:dyDescent="0.25">
      <c r="A611" s="5"/>
      <c r="B611" s="94"/>
      <c r="C611" s="217"/>
      <c r="D611" s="303"/>
      <c r="E611" s="285"/>
      <c r="F611" s="264"/>
      <c r="G611" s="264"/>
      <c r="H611" s="19"/>
      <c r="I611" s="39"/>
      <c r="J611" s="39"/>
      <c r="K611" s="131"/>
      <c r="L611" s="10"/>
    </row>
    <row r="612" spans="1:12" hidden="1" x14ac:dyDescent="0.25">
      <c r="A612" s="5"/>
      <c r="B612" s="94"/>
      <c r="C612" s="304"/>
      <c r="D612" s="294"/>
      <c r="E612" s="267"/>
      <c r="F612" s="305"/>
      <c r="G612" s="305"/>
      <c r="H612" s="19"/>
      <c r="I612" s="11"/>
      <c r="J612" s="11"/>
      <c r="K612" s="131"/>
      <c r="L612" s="10"/>
    </row>
    <row r="613" spans="1:12" hidden="1" x14ac:dyDescent="0.25">
      <c r="A613" s="5"/>
      <c r="B613" s="94"/>
      <c r="C613" s="217"/>
      <c r="D613" s="303"/>
      <c r="E613" s="285"/>
      <c r="F613" s="264"/>
      <c r="G613" s="264"/>
      <c r="H613" s="19"/>
      <c r="I613" s="11"/>
      <c r="J613" s="11"/>
      <c r="K613" s="131"/>
      <c r="L613" s="10"/>
    </row>
    <row r="614" spans="1:12" hidden="1" x14ac:dyDescent="0.25">
      <c r="A614" s="5"/>
      <c r="B614" s="94"/>
      <c r="C614" s="617"/>
      <c r="D614" s="294"/>
      <c r="E614" s="180"/>
      <c r="F614" s="65"/>
      <c r="G614" s="65"/>
      <c r="H614" s="18"/>
      <c r="I614" s="11"/>
      <c r="J614" s="11"/>
      <c r="K614" s="57"/>
      <c r="L614" s="10"/>
    </row>
    <row r="615" spans="1:12" ht="51" x14ac:dyDescent="0.25">
      <c r="A615" s="5"/>
      <c r="B615" s="88">
        <v>8</v>
      </c>
      <c r="C615" s="14" t="s">
        <v>565</v>
      </c>
      <c r="D615" s="294" t="s">
        <v>25</v>
      </c>
      <c r="E615" s="267">
        <v>1</v>
      </c>
      <c r="F615" s="305">
        <v>0</v>
      </c>
      <c r="G615" s="305">
        <f>E615*F615</f>
        <v>0</v>
      </c>
      <c r="H615" s="18"/>
      <c r="I615" s="11"/>
      <c r="J615" s="11"/>
      <c r="K615" s="57"/>
      <c r="L615" s="10"/>
    </row>
    <row r="616" spans="1:12" x14ac:dyDescent="0.25">
      <c r="A616" s="5"/>
      <c r="B616" s="94"/>
      <c r="C616" s="14"/>
      <c r="D616" s="78"/>
      <c r="E616" s="180"/>
      <c r="F616" s="65"/>
      <c r="G616" s="65"/>
      <c r="H616" s="18"/>
      <c r="I616" s="11"/>
      <c r="J616" s="11"/>
      <c r="K616" s="57"/>
      <c r="L616" s="10"/>
    </row>
    <row r="617" spans="1:12" ht="38.25" x14ac:dyDescent="0.25">
      <c r="A617" s="5"/>
      <c r="B617" s="88">
        <v>9</v>
      </c>
      <c r="C617" s="127" t="s">
        <v>145</v>
      </c>
      <c r="D617" s="294" t="s">
        <v>25</v>
      </c>
      <c r="E617" s="267">
        <v>1</v>
      </c>
      <c r="F617" s="305">
        <v>0</v>
      </c>
      <c r="G617" s="305">
        <f>E617*F617</f>
        <v>0</v>
      </c>
      <c r="H617" s="19"/>
      <c r="I617" s="11"/>
      <c r="J617" s="11"/>
      <c r="K617" s="131"/>
      <c r="L617" s="10"/>
    </row>
    <row r="618" spans="1:12" x14ac:dyDescent="0.25">
      <c r="A618" s="5"/>
      <c r="B618" s="94"/>
      <c r="C618" s="14"/>
      <c r="D618" s="282"/>
      <c r="E618" s="180"/>
      <c r="F618" s="65"/>
      <c r="G618" s="65"/>
      <c r="H618" s="18"/>
      <c r="I618" s="11"/>
      <c r="J618" s="11"/>
      <c r="K618" s="57"/>
      <c r="L618" s="10"/>
    </row>
    <row r="619" spans="1:12" ht="25.5" x14ac:dyDescent="0.25">
      <c r="A619" s="5"/>
      <c r="B619" s="379">
        <v>10</v>
      </c>
      <c r="C619" s="304" t="s">
        <v>236</v>
      </c>
      <c r="D619" s="282" t="s">
        <v>25</v>
      </c>
      <c r="E619" s="267">
        <v>1</v>
      </c>
      <c r="F619" s="305">
        <v>0</v>
      </c>
      <c r="G619" s="305">
        <f>E619*F619</f>
        <v>0</v>
      </c>
      <c r="H619" s="18"/>
      <c r="I619" s="11"/>
      <c r="J619" s="11"/>
      <c r="K619" s="57"/>
      <c r="L619" s="10"/>
    </row>
    <row r="620" spans="1:12" ht="0.95" customHeight="1" x14ac:dyDescent="0.25">
      <c r="A620" s="5"/>
      <c r="B620" s="94"/>
      <c r="C620" s="14"/>
      <c r="D620" s="282"/>
      <c r="E620" s="180"/>
      <c r="F620" s="65"/>
      <c r="G620" s="65"/>
      <c r="H620" s="18"/>
      <c r="I620" s="11"/>
      <c r="J620" s="11"/>
      <c r="K620" s="57"/>
      <c r="L620" s="10"/>
    </row>
    <row r="621" spans="1:12" ht="25.5" x14ac:dyDescent="0.25">
      <c r="A621" s="5"/>
      <c r="B621" s="88" t="s">
        <v>19</v>
      </c>
      <c r="C621" s="14" t="s">
        <v>566</v>
      </c>
      <c r="D621" s="282" t="s">
        <v>25</v>
      </c>
      <c r="E621" s="267">
        <v>1</v>
      </c>
      <c r="F621" s="305">
        <v>0</v>
      </c>
      <c r="G621" s="305">
        <f>E621*F621</f>
        <v>0</v>
      </c>
      <c r="H621" s="18"/>
      <c r="I621" s="11"/>
      <c r="J621" s="11"/>
      <c r="K621" s="57"/>
      <c r="L621" s="10"/>
    </row>
    <row r="622" spans="1:12" x14ac:dyDescent="0.25">
      <c r="A622" s="5"/>
      <c r="B622" s="94"/>
      <c r="C622" s="14"/>
      <c r="D622" s="282"/>
      <c r="E622" s="267"/>
      <c r="F622" s="305"/>
      <c r="G622" s="305"/>
      <c r="H622" s="18"/>
      <c r="I622" s="11"/>
      <c r="J622" s="11"/>
      <c r="K622" s="57"/>
      <c r="L622" s="10"/>
    </row>
    <row r="623" spans="1:12" ht="0.95" customHeight="1" x14ac:dyDescent="0.25">
      <c r="A623" s="5"/>
      <c r="B623" s="94"/>
      <c r="C623" s="14"/>
      <c r="D623" s="282"/>
      <c r="E623" s="180"/>
      <c r="F623" s="65"/>
      <c r="G623" s="65"/>
      <c r="H623" s="18"/>
      <c r="I623" s="11"/>
      <c r="J623" s="11"/>
      <c r="K623" s="57"/>
      <c r="L623" s="10"/>
    </row>
    <row r="624" spans="1:12" hidden="1" x14ac:dyDescent="0.25">
      <c r="A624" s="5"/>
      <c r="B624" s="94"/>
      <c r="C624" s="618"/>
      <c r="D624" s="282"/>
      <c r="E624" s="180"/>
      <c r="F624" s="65"/>
      <c r="G624" s="65"/>
      <c r="H624" s="18"/>
      <c r="I624" s="11"/>
      <c r="J624" s="11"/>
      <c r="K624" s="57"/>
      <c r="L624" s="10"/>
    </row>
    <row r="625" spans="1:12" hidden="1" x14ac:dyDescent="0.25">
      <c r="A625" s="5"/>
      <c r="B625" s="88"/>
      <c r="C625" s="600"/>
      <c r="D625" s="303"/>
      <c r="E625" s="285"/>
      <c r="F625" s="264"/>
      <c r="G625" s="264"/>
      <c r="H625" s="18"/>
      <c r="I625" s="11"/>
      <c r="J625" s="11"/>
      <c r="K625" s="131"/>
      <c r="L625" s="10"/>
    </row>
    <row r="626" spans="1:12" hidden="1" x14ac:dyDescent="0.25">
      <c r="A626" s="5"/>
      <c r="B626" s="94"/>
      <c r="C626" s="600"/>
      <c r="D626" s="303"/>
      <c r="E626" s="285"/>
      <c r="F626" s="264"/>
      <c r="G626" s="264"/>
      <c r="H626" s="18"/>
      <c r="I626" s="11"/>
      <c r="J626" s="11"/>
      <c r="K626" s="131"/>
      <c r="L626" s="10"/>
    </row>
    <row r="627" spans="1:12" ht="0.95" hidden="1" customHeight="1" x14ac:dyDescent="0.25">
      <c r="A627" s="5"/>
      <c r="B627" s="94"/>
      <c r="C627" s="617"/>
      <c r="D627" s="282"/>
      <c r="E627" s="180"/>
      <c r="F627" s="65"/>
      <c r="G627" s="65"/>
      <c r="H627" s="18"/>
      <c r="I627" s="11"/>
      <c r="J627" s="11"/>
      <c r="K627" s="57"/>
      <c r="L627" s="10"/>
    </row>
    <row r="628" spans="1:12" hidden="1" x14ac:dyDescent="0.25">
      <c r="A628" s="5"/>
      <c r="B628" s="88"/>
      <c r="C628" s="127"/>
      <c r="D628" s="282"/>
      <c r="E628" s="267"/>
      <c r="F628" s="305"/>
      <c r="G628" s="305"/>
      <c r="H628" s="18"/>
      <c r="I628" s="11"/>
      <c r="J628" s="11"/>
      <c r="K628" s="57"/>
      <c r="L628" s="10"/>
    </row>
    <row r="629" spans="1:12" ht="0.95" hidden="1" customHeight="1" x14ac:dyDescent="0.25">
      <c r="A629" s="5"/>
      <c r="B629" s="94"/>
      <c r="C629" s="600"/>
      <c r="D629" s="263"/>
      <c r="E629" s="285"/>
      <c r="F629" s="264"/>
      <c r="G629" s="264"/>
      <c r="H629" s="18"/>
      <c r="I629" s="121"/>
      <c r="J629" s="121"/>
      <c r="K629" s="131"/>
      <c r="L629" s="10"/>
    </row>
    <row r="630" spans="1:12" hidden="1" x14ac:dyDescent="0.25">
      <c r="A630" s="5"/>
      <c r="B630" s="94"/>
      <c r="C630" s="304"/>
      <c r="D630" s="282"/>
      <c r="E630" s="267"/>
      <c r="F630" s="305"/>
      <c r="G630" s="305"/>
      <c r="H630" s="18"/>
      <c r="I630" s="121"/>
      <c r="J630" s="121"/>
      <c r="K630" s="131"/>
      <c r="L630" s="10"/>
    </row>
    <row r="631" spans="1:12" hidden="1" x14ac:dyDescent="0.25">
      <c r="A631" s="5"/>
      <c r="B631" s="94"/>
      <c r="C631" s="224"/>
      <c r="D631" s="263"/>
      <c r="E631" s="309"/>
      <c r="F631" s="264"/>
      <c r="G631" s="264"/>
      <c r="H631" s="18"/>
      <c r="I631" s="121"/>
      <c r="J631" s="121"/>
      <c r="K631" s="131"/>
      <c r="L631" s="10"/>
    </row>
    <row r="632" spans="1:12" ht="0.95" customHeight="1" x14ac:dyDescent="0.25">
      <c r="A632" s="5"/>
      <c r="B632" s="94"/>
      <c r="C632" s="14"/>
      <c r="D632" s="282"/>
      <c r="E632" s="180"/>
      <c r="F632" s="65"/>
      <c r="G632" s="65"/>
      <c r="H632" s="18"/>
      <c r="I632" s="121"/>
      <c r="J632" s="121"/>
      <c r="K632" s="107"/>
      <c r="L632" s="10"/>
    </row>
    <row r="633" spans="1:12" ht="25.5" x14ac:dyDescent="0.25">
      <c r="A633" s="5"/>
      <c r="B633" s="88">
        <v>11</v>
      </c>
      <c r="C633" s="14" t="s">
        <v>564</v>
      </c>
      <c r="D633" s="282"/>
      <c r="E633" s="180"/>
      <c r="F633" s="65"/>
      <c r="G633" s="65"/>
      <c r="H633" s="18"/>
      <c r="I633" s="121"/>
      <c r="J633" s="121"/>
      <c r="K633" s="107"/>
      <c r="L633" s="10"/>
    </row>
    <row r="634" spans="1:12" x14ac:dyDescent="0.25">
      <c r="A634" s="5"/>
      <c r="B634" s="94" t="s">
        <v>19</v>
      </c>
      <c r="C634" s="14" t="s">
        <v>104</v>
      </c>
      <c r="D634" s="282" t="s">
        <v>25</v>
      </c>
      <c r="E634" s="313">
        <v>1</v>
      </c>
      <c r="F634" s="305">
        <v>0</v>
      </c>
      <c r="G634" s="305">
        <f>E634*F634</f>
        <v>0</v>
      </c>
      <c r="H634" s="18"/>
      <c r="I634" s="121"/>
      <c r="J634" s="121"/>
      <c r="K634" s="107"/>
      <c r="L634" s="10"/>
    </row>
    <row r="635" spans="1:12" x14ac:dyDescent="0.25">
      <c r="A635" s="5"/>
      <c r="B635" s="94" t="s">
        <v>20</v>
      </c>
      <c r="C635" s="304" t="s">
        <v>105</v>
      </c>
      <c r="D635" s="282" t="s">
        <v>25</v>
      </c>
      <c r="E635" s="313">
        <v>1</v>
      </c>
      <c r="F635" s="305">
        <v>0</v>
      </c>
      <c r="G635" s="305">
        <f>E635*F635</f>
        <v>0</v>
      </c>
      <c r="H635" s="18"/>
      <c r="I635" s="121"/>
      <c r="J635" s="121"/>
      <c r="K635" s="107"/>
      <c r="L635" s="10"/>
    </row>
    <row r="636" spans="1:12" x14ac:dyDescent="0.25">
      <c r="A636" s="5"/>
      <c r="B636" s="94"/>
      <c r="C636" s="14"/>
      <c r="D636" s="282"/>
      <c r="E636" s="180"/>
      <c r="F636" s="65"/>
      <c r="G636" s="65"/>
      <c r="H636" s="18"/>
      <c r="I636" s="121"/>
      <c r="J636" s="121"/>
      <c r="K636" s="107"/>
      <c r="L636" s="10"/>
    </row>
    <row r="637" spans="1:12" ht="0.95" customHeight="1" x14ac:dyDescent="0.25">
      <c r="A637" s="5"/>
      <c r="B637" s="88"/>
      <c r="C637" s="127"/>
      <c r="D637" s="282"/>
      <c r="E637" s="309"/>
      <c r="F637" s="264"/>
      <c r="G637" s="264"/>
      <c r="H637" s="18"/>
      <c r="I637" s="121"/>
      <c r="J637" s="121"/>
      <c r="K637" s="107"/>
      <c r="L637" s="10"/>
    </row>
    <row r="638" spans="1:12" hidden="1" x14ac:dyDescent="0.25">
      <c r="A638" s="5"/>
      <c r="B638" s="94"/>
      <c r="C638" s="14"/>
      <c r="D638" s="282"/>
      <c r="E638" s="180"/>
      <c r="F638" s="65"/>
      <c r="G638" s="65"/>
      <c r="H638" s="18"/>
      <c r="I638" s="11"/>
      <c r="J638" s="11"/>
      <c r="K638" s="57"/>
      <c r="L638" s="10"/>
    </row>
    <row r="639" spans="1:12" hidden="1" x14ac:dyDescent="0.25">
      <c r="A639" s="5"/>
      <c r="B639" s="88"/>
      <c r="C639" s="14"/>
      <c r="D639" s="294"/>
      <c r="E639" s="313"/>
      <c r="F639" s="305"/>
      <c r="G639" s="305"/>
      <c r="H639" s="18"/>
      <c r="I639" s="11"/>
      <c r="J639" s="11"/>
      <c r="K639" s="57"/>
      <c r="L639" s="10"/>
    </row>
    <row r="640" spans="1:12" hidden="1" x14ac:dyDescent="0.25">
      <c r="A640" s="5"/>
      <c r="B640" s="94"/>
      <c r="C640" s="14"/>
      <c r="D640" s="294"/>
      <c r="E640" s="180"/>
      <c r="F640" s="65"/>
      <c r="G640" s="65"/>
      <c r="H640" s="18"/>
      <c r="I640" s="11"/>
      <c r="J640" s="11"/>
      <c r="K640" s="57"/>
      <c r="L640" s="10"/>
    </row>
    <row r="641" spans="1:12" x14ac:dyDescent="0.25">
      <c r="A641" s="5"/>
      <c r="B641" s="88">
        <v>12</v>
      </c>
      <c r="C641" s="14" t="s">
        <v>217</v>
      </c>
      <c r="D641" s="294" t="s">
        <v>25</v>
      </c>
      <c r="E641" s="180">
        <v>0.1</v>
      </c>
      <c r="F641" s="350">
        <f>SUM(G562:G639)</f>
        <v>0</v>
      </c>
      <c r="G641" s="305">
        <f>E641*F641</f>
        <v>0</v>
      </c>
      <c r="H641" s="18"/>
      <c r="I641" s="11"/>
      <c r="J641" s="11"/>
      <c r="K641" s="57"/>
      <c r="L641" s="10"/>
    </row>
    <row r="642" spans="1:12" x14ac:dyDescent="0.25">
      <c r="A642" s="5"/>
      <c r="B642" s="94"/>
      <c r="C642" s="14"/>
      <c r="D642" s="78"/>
      <c r="E642" s="10"/>
      <c r="F642" s="65"/>
      <c r="G642" s="65"/>
      <c r="H642" s="18"/>
      <c r="I642" s="11"/>
      <c r="J642" s="11"/>
      <c r="K642" s="57"/>
      <c r="L642" s="10"/>
    </row>
    <row r="643" spans="1:12" ht="15.75" thickBot="1" x14ac:dyDescent="0.3">
      <c r="A643" s="5"/>
      <c r="B643" s="95"/>
      <c r="C643" s="70" t="s">
        <v>184</v>
      </c>
      <c r="D643" s="82"/>
      <c r="E643" s="71"/>
      <c r="F643" s="72"/>
      <c r="G643" s="265">
        <f>SUM(G562:G641)</f>
        <v>0</v>
      </c>
      <c r="H643" s="136"/>
      <c r="I643" s="16"/>
      <c r="J643" s="16"/>
      <c r="K643" s="60"/>
      <c r="L643" s="10"/>
    </row>
    <row r="644" spans="1:12" ht="15.75" thickTop="1" x14ac:dyDescent="0.25">
      <c r="A644" s="5"/>
      <c r="B644" s="95"/>
      <c r="C644" s="37"/>
      <c r="D644" s="78"/>
      <c r="E644" s="10"/>
      <c r="F644" s="65"/>
      <c r="G644" s="65"/>
      <c r="H644" s="18"/>
      <c r="I644" s="11"/>
      <c r="J644" s="11"/>
      <c r="K644" s="57"/>
      <c r="L644" s="10"/>
    </row>
    <row r="645" spans="1:12" x14ac:dyDescent="0.25">
      <c r="A645" s="5"/>
      <c r="B645" s="95"/>
      <c r="C645" s="37"/>
      <c r="D645" s="78"/>
      <c r="E645" s="10"/>
      <c r="F645" s="65"/>
      <c r="G645" s="65"/>
      <c r="H645" s="18"/>
      <c r="I645" s="11"/>
      <c r="J645" s="11"/>
      <c r="K645" s="57"/>
      <c r="L645" s="10"/>
    </row>
    <row r="646" spans="1:12" x14ac:dyDescent="0.25">
      <c r="A646" s="5"/>
      <c r="B646" s="95"/>
      <c r="C646" s="37"/>
      <c r="D646" s="78"/>
      <c r="E646" s="10"/>
      <c r="F646" s="65"/>
      <c r="G646" s="65"/>
      <c r="H646" s="18"/>
      <c r="I646" s="11"/>
      <c r="J646" s="11"/>
      <c r="K646" s="57"/>
      <c r="L646" s="10"/>
    </row>
    <row r="647" spans="1:12" x14ac:dyDescent="0.25">
      <c r="A647" s="25"/>
      <c r="B647" s="92"/>
      <c r="C647" s="25"/>
      <c r="D647" s="143" t="s">
        <v>154</v>
      </c>
      <c r="E647" s="144"/>
      <c r="F647" s="145"/>
      <c r="G647" s="145"/>
      <c r="H647" s="146"/>
      <c r="I647" s="147"/>
      <c r="J647" s="147"/>
      <c r="K647" s="148"/>
      <c r="L647" s="25"/>
    </row>
    <row r="648" spans="1:12" x14ac:dyDescent="0.25">
      <c r="A648" s="25"/>
      <c r="B648" s="91" t="s">
        <v>3</v>
      </c>
      <c r="C648" s="50" t="s">
        <v>14</v>
      </c>
      <c r="D648" s="79"/>
      <c r="E648" s="20"/>
      <c r="F648" s="66"/>
      <c r="G648" s="66"/>
      <c r="H648" s="54"/>
      <c r="I648" s="20"/>
      <c r="J648" s="20"/>
      <c r="K648" s="60"/>
      <c r="L648" s="25"/>
    </row>
    <row r="649" spans="1:12" ht="14.1" customHeight="1" x14ac:dyDescent="0.25">
      <c r="A649" s="5"/>
      <c r="B649" s="94"/>
      <c r="C649" s="22"/>
      <c r="D649" s="85"/>
      <c r="E649" s="40"/>
      <c r="F649" s="106"/>
      <c r="G649" s="106"/>
      <c r="H649" s="136"/>
      <c r="I649" s="16"/>
      <c r="J649" s="16"/>
      <c r="K649" s="60"/>
      <c r="L649" s="6"/>
    </row>
    <row r="650" spans="1:12" ht="0.95" hidden="1" customHeight="1" x14ac:dyDescent="0.25">
      <c r="A650" s="5"/>
      <c r="B650" s="88"/>
      <c r="C650" s="246"/>
      <c r="D650" s="314"/>
      <c r="E650" s="309"/>
      <c r="F650" s="264"/>
      <c r="G650" s="264"/>
      <c r="H650" s="18"/>
      <c r="I650" s="11"/>
      <c r="J650" s="11"/>
      <c r="K650" s="57"/>
      <c r="L650" s="10"/>
    </row>
    <row r="651" spans="1:12" hidden="1" x14ac:dyDescent="0.25">
      <c r="A651" s="5"/>
      <c r="B651" s="94"/>
      <c r="C651" s="246"/>
      <c r="D651" s="314"/>
      <c r="E651" s="209"/>
      <c r="F651" s="87"/>
      <c r="G651" s="87"/>
      <c r="H651" s="18"/>
      <c r="I651" s="11"/>
      <c r="J651" s="11"/>
      <c r="K651" s="57"/>
      <c r="L651" s="10"/>
    </row>
    <row r="652" spans="1:12" hidden="1" x14ac:dyDescent="0.25">
      <c r="A652" s="5"/>
      <c r="B652" s="93"/>
      <c r="C652" s="344"/>
      <c r="D652" s="314"/>
      <c r="E652" s="28"/>
      <c r="F652" s="87"/>
      <c r="G652" s="87"/>
      <c r="H652" s="18"/>
      <c r="I652" s="11"/>
      <c r="J652" s="11"/>
      <c r="K652" s="57"/>
      <c r="L652" s="10"/>
    </row>
    <row r="653" spans="1:12" hidden="1" x14ac:dyDescent="0.25">
      <c r="A653" s="5"/>
      <c r="B653" s="92"/>
      <c r="C653" s="344"/>
      <c r="D653" s="296"/>
      <c r="E653" s="459"/>
      <c r="F653" s="281"/>
      <c r="G653" s="281"/>
      <c r="H653" s="18"/>
      <c r="I653" s="11"/>
      <c r="J653" s="11"/>
      <c r="K653" s="57"/>
      <c r="L653" s="10"/>
    </row>
    <row r="654" spans="1:12" hidden="1" x14ac:dyDescent="0.25">
      <c r="A654" s="5"/>
      <c r="B654" s="92"/>
      <c r="C654" s="246"/>
      <c r="D654" s="279"/>
      <c r="E654" s="309"/>
      <c r="F654" s="264"/>
      <c r="G654" s="264"/>
      <c r="H654" s="18"/>
      <c r="I654" s="11"/>
      <c r="J654" s="11"/>
      <c r="K654" s="57"/>
      <c r="L654" s="10"/>
    </row>
    <row r="655" spans="1:12" hidden="1" x14ac:dyDescent="0.25">
      <c r="A655" s="5"/>
      <c r="B655" s="92"/>
      <c r="C655" s="246"/>
      <c r="D655" s="279"/>
      <c r="E655" s="209"/>
      <c r="F655" s="87"/>
      <c r="G655" s="87"/>
      <c r="H655" s="18"/>
      <c r="I655" s="11"/>
      <c r="J655" s="11"/>
      <c r="K655" s="57"/>
      <c r="L655" s="10"/>
    </row>
    <row r="656" spans="1:12" hidden="1" x14ac:dyDescent="0.25">
      <c r="A656" s="5"/>
      <c r="B656" s="93"/>
      <c r="C656" s="344"/>
      <c r="D656" s="296"/>
      <c r="E656" s="313"/>
      <c r="F656" s="305"/>
      <c r="G656" s="305"/>
      <c r="H656" s="18"/>
      <c r="I656" s="121"/>
      <c r="J656" s="121"/>
      <c r="K656" s="107"/>
      <c r="L656" s="10"/>
    </row>
    <row r="657" spans="1:12" hidden="1" x14ac:dyDescent="0.25">
      <c r="A657" s="5"/>
      <c r="B657" s="92"/>
      <c r="C657" s="246"/>
      <c r="D657" s="279"/>
      <c r="E657" s="209"/>
      <c r="F657" s="87"/>
      <c r="G657" s="87"/>
      <c r="H657" s="18"/>
      <c r="I657" s="11"/>
      <c r="J657" s="11"/>
      <c r="K657" s="57"/>
      <c r="L657" s="10"/>
    </row>
    <row r="658" spans="1:12" hidden="1" x14ac:dyDescent="0.25">
      <c r="A658" s="5"/>
      <c r="B658" s="93"/>
      <c r="C658" s="344"/>
      <c r="D658" s="279"/>
      <c r="E658" s="309"/>
      <c r="F658" s="264"/>
      <c r="G658" s="264"/>
      <c r="H658" s="18"/>
      <c r="I658" s="11"/>
      <c r="J658" s="11"/>
      <c r="K658" s="57"/>
      <c r="L658" s="10"/>
    </row>
    <row r="659" spans="1:12" x14ac:dyDescent="0.25">
      <c r="A659" s="5"/>
      <c r="B659" s="92"/>
      <c r="C659" s="21"/>
      <c r="D659" s="295"/>
      <c r="E659" s="209"/>
      <c r="F659" s="87"/>
      <c r="G659" s="87"/>
      <c r="H659" s="18"/>
      <c r="I659" s="11"/>
      <c r="J659" s="11"/>
      <c r="K659" s="57"/>
      <c r="L659" s="10"/>
    </row>
    <row r="660" spans="1:12" ht="114.75" x14ac:dyDescent="0.25">
      <c r="A660" s="5"/>
      <c r="B660" s="93">
        <v>1</v>
      </c>
      <c r="C660" s="344" t="s">
        <v>569</v>
      </c>
      <c r="D660" s="314"/>
      <c r="E660" s="209"/>
      <c r="F660" s="87"/>
      <c r="G660" s="87"/>
      <c r="H660" s="18"/>
      <c r="I660" s="11"/>
      <c r="J660" s="11"/>
      <c r="K660" s="57"/>
      <c r="L660" s="10"/>
    </row>
    <row r="661" spans="1:12" ht="14.1" customHeight="1" x14ac:dyDescent="0.25">
      <c r="A661" s="5"/>
      <c r="B661" s="92" t="s">
        <v>19</v>
      </c>
      <c r="C661" s="344" t="s">
        <v>571</v>
      </c>
      <c r="D661" s="295" t="s">
        <v>25</v>
      </c>
      <c r="E661" s="313">
        <v>1</v>
      </c>
      <c r="F661" s="305">
        <v>0</v>
      </c>
      <c r="G661" s="305">
        <f>E661*F661</f>
        <v>0</v>
      </c>
      <c r="H661" s="18"/>
      <c r="I661" s="121"/>
      <c r="J661" s="121"/>
      <c r="K661" s="132"/>
      <c r="L661" s="10"/>
    </row>
    <row r="662" spans="1:12" hidden="1" x14ac:dyDescent="0.25">
      <c r="A662" s="5"/>
      <c r="B662" s="92"/>
      <c r="C662" s="246"/>
      <c r="D662" s="314"/>
      <c r="E662" s="309"/>
      <c r="F662" s="264"/>
      <c r="G662" s="264"/>
      <c r="H662" s="18"/>
      <c r="I662" s="121"/>
      <c r="J662" s="121"/>
      <c r="K662" s="132"/>
      <c r="L662" s="10"/>
    </row>
    <row r="663" spans="1:12" hidden="1" x14ac:dyDescent="0.25">
      <c r="A663" s="5"/>
      <c r="B663" s="92"/>
      <c r="C663" s="246"/>
      <c r="D663" s="314"/>
      <c r="E663" s="309"/>
      <c r="F663" s="264"/>
      <c r="G663" s="264"/>
      <c r="H663" s="18"/>
      <c r="I663" s="121"/>
      <c r="J663" s="121"/>
      <c r="K663" s="130"/>
      <c r="L663" s="10"/>
    </row>
    <row r="664" spans="1:12" x14ac:dyDescent="0.25">
      <c r="A664" s="5"/>
      <c r="B664" s="92"/>
      <c r="C664" s="344"/>
      <c r="D664" s="295"/>
      <c r="E664" s="313"/>
      <c r="F664" s="305"/>
      <c r="G664" s="305"/>
      <c r="H664" s="18"/>
      <c r="I664" s="11"/>
      <c r="J664" s="11"/>
      <c r="K664" s="132"/>
      <c r="L664" s="10"/>
    </row>
    <row r="665" spans="1:12" ht="32.1" customHeight="1" x14ac:dyDescent="0.25">
      <c r="A665" s="5"/>
      <c r="B665" s="93">
        <v>2</v>
      </c>
      <c r="C665" s="344" t="s">
        <v>572</v>
      </c>
      <c r="D665" s="295" t="s">
        <v>25</v>
      </c>
      <c r="E665" s="313">
        <v>1</v>
      </c>
      <c r="F665" s="305">
        <v>0</v>
      </c>
      <c r="G665" s="305">
        <f>E665*F665</f>
        <v>0</v>
      </c>
      <c r="H665" s="18"/>
      <c r="I665" s="11"/>
      <c r="J665" s="11"/>
      <c r="K665" s="57"/>
      <c r="L665" s="10"/>
    </row>
    <row r="666" spans="1:12" x14ac:dyDescent="0.25">
      <c r="A666" s="5"/>
      <c r="B666" s="93"/>
      <c r="C666" s="344"/>
      <c r="D666" s="296"/>
      <c r="E666" s="345"/>
      <c r="F666" s="346"/>
      <c r="G666" s="346"/>
      <c r="H666" s="136"/>
      <c r="I666" s="16"/>
      <c r="J666" s="16"/>
      <c r="K666" s="57"/>
      <c r="L666" s="2"/>
    </row>
    <row r="667" spans="1:12" ht="38.25" x14ac:dyDescent="0.25">
      <c r="A667" s="5"/>
      <c r="B667" s="93">
        <v>3</v>
      </c>
      <c r="C667" s="344" t="s">
        <v>570</v>
      </c>
      <c r="D667" s="296" t="s">
        <v>229</v>
      </c>
      <c r="E667" s="313">
        <v>1.5</v>
      </c>
      <c r="F667" s="281">
        <v>0</v>
      </c>
      <c r="G667" s="305">
        <f>E667*F667</f>
        <v>0</v>
      </c>
      <c r="H667" s="18"/>
      <c r="I667" s="16"/>
      <c r="J667" s="16"/>
      <c r="K667" s="57"/>
      <c r="L667" s="2"/>
    </row>
    <row r="668" spans="1:12" x14ac:dyDescent="0.25">
      <c r="A668" s="5"/>
      <c r="B668" s="92"/>
      <c r="C668" s="347"/>
      <c r="D668" s="348"/>
      <c r="E668" s="313"/>
      <c r="F668" s="305"/>
      <c r="G668" s="305"/>
      <c r="H668" s="18"/>
      <c r="I668" s="16"/>
      <c r="J668" s="16"/>
      <c r="K668" s="57"/>
      <c r="L668" s="2"/>
    </row>
    <row r="669" spans="1:12" hidden="1" x14ac:dyDescent="0.25">
      <c r="A669" s="5"/>
      <c r="B669" s="92"/>
      <c r="C669" s="347"/>
      <c r="D669" s="348"/>
      <c r="E669" s="313"/>
      <c r="F669" s="305"/>
      <c r="G669" s="305"/>
      <c r="H669" s="18"/>
      <c r="I669" s="11"/>
      <c r="J669" s="11"/>
      <c r="K669" s="57"/>
      <c r="L669" s="2"/>
    </row>
    <row r="670" spans="1:12" hidden="1" x14ac:dyDescent="0.25">
      <c r="A670" s="5"/>
      <c r="B670" s="92"/>
      <c r="C670" s="246"/>
      <c r="D670" s="314"/>
      <c r="E670" s="332"/>
      <c r="F670" s="349"/>
      <c r="G670" s="349"/>
      <c r="H670" s="18"/>
      <c r="I670" s="11"/>
      <c r="J670" s="11"/>
      <c r="K670" s="57"/>
      <c r="L670" s="2"/>
    </row>
    <row r="671" spans="1:12" hidden="1" x14ac:dyDescent="0.25">
      <c r="A671" s="5"/>
      <c r="B671" s="93"/>
      <c r="C671" s="344"/>
      <c r="D671" s="295"/>
      <c r="E671" s="313"/>
      <c r="F671" s="305"/>
      <c r="G671" s="305"/>
      <c r="H671" s="18"/>
      <c r="I671" s="11"/>
      <c r="J671" s="11"/>
      <c r="K671" s="57"/>
      <c r="L671" s="2"/>
    </row>
    <row r="672" spans="1:12" hidden="1" x14ac:dyDescent="0.25">
      <c r="A672" s="5"/>
      <c r="B672" s="92"/>
      <c r="C672" s="246"/>
      <c r="D672" s="314"/>
      <c r="E672" s="332"/>
      <c r="F672" s="349"/>
      <c r="G672" s="349"/>
      <c r="H672" s="18"/>
      <c r="I672" s="11"/>
      <c r="J672" s="11"/>
      <c r="K672" s="57"/>
      <c r="L672" s="2"/>
    </row>
    <row r="673" spans="1:12" hidden="1" x14ac:dyDescent="0.25">
      <c r="A673" s="5"/>
      <c r="B673" s="93"/>
      <c r="C673" s="344"/>
      <c r="D673" s="296"/>
      <c r="E673" s="313"/>
      <c r="F673" s="305"/>
      <c r="G673" s="305"/>
      <c r="H673" s="18"/>
      <c r="I673" s="11"/>
      <c r="J673" s="11"/>
      <c r="K673" s="57"/>
      <c r="L673" s="2"/>
    </row>
    <row r="674" spans="1:12" hidden="1" x14ac:dyDescent="0.25">
      <c r="A674" s="5"/>
      <c r="B674" s="92"/>
      <c r="C674" s="246"/>
      <c r="D674" s="314"/>
      <c r="E674" s="332"/>
      <c r="F674" s="349"/>
      <c r="G674" s="349"/>
      <c r="H674" s="18"/>
      <c r="I674" s="11"/>
      <c r="J674" s="11"/>
      <c r="K674" s="57"/>
      <c r="L674" s="2"/>
    </row>
    <row r="675" spans="1:12" hidden="1" x14ac:dyDescent="0.25">
      <c r="A675" s="5"/>
      <c r="B675" s="93"/>
      <c r="C675" s="344"/>
      <c r="D675" s="296"/>
      <c r="E675" s="313"/>
      <c r="F675" s="305"/>
      <c r="G675" s="305"/>
      <c r="H675" s="30"/>
      <c r="I675" s="11"/>
      <c r="J675" s="11"/>
      <c r="K675" s="57"/>
      <c r="L675" s="2"/>
    </row>
    <row r="676" spans="1:12" hidden="1" x14ac:dyDescent="0.25">
      <c r="A676" s="5"/>
      <c r="B676" s="92"/>
      <c r="C676" s="232"/>
      <c r="D676" s="279"/>
      <c r="E676" s="209"/>
      <c r="F676" s="87"/>
      <c r="G676" s="87"/>
      <c r="H676" s="18"/>
      <c r="I676" s="11"/>
      <c r="J676" s="11"/>
      <c r="K676" s="57"/>
      <c r="L676" s="10"/>
    </row>
    <row r="677" spans="1:12" hidden="1" x14ac:dyDescent="0.25">
      <c r="A677" s="5"/>
      <c r="B677" s="93"/>
      <c r="C677" s="344"/>
      <c r="D677" s="296"/>
      <c r="E677" s="313"/>
      <c r="F677" s="281"/>
      <c r="G677" s="305"/>
      <c r="H677" s="30"/>
      <c r="I677" s="11"/>
      <c r="J677" s="11"/>
      <c r="K677" s="57"/>
      <c r="L677" s="10"/>
    </row>
    <row r="678" spans="1:12" ht="0.95" hidden="1" customHeight="1" x14ac:dyDescent="0.25">
      <c r="A678" s="5"/>
      <c r="B678" s="92"/>
      <c r="C678" s="246"/>
      <c r="D678" s="279"/>
      <c r="E678" s="332"/>
      <c r="F678" s="349"/>
      <c r="G678" s="349"/>
      <c r="H678" s="18"/>
      <c r="I678" s="11"/>
      <c r="J678" s="11"/>
      <c r="K678" s="57"/>
      <c r="L678" s="10"/>
    </row>
    <row r="679" spans="1:12" ht="0.95" hidden="1" customHeight="1" x14ac:dyDescent="0.25">
      <c r="A679" s="5"/>
      <c r="B679" s="93"/>
      <c r="C679" s="246"/>
      <c r="D679" s="279"/>
      <c r="E679" s="309"/>
      <c r="F679" s="264"/>
      <c r="G679" s="264"/>
      <c r="H679" s="30"/>
      <c r="I679" s="11"/>
      <c r="J679" s="11"/>
      <c r="K679" s="57"/>
      <c r="L679" s="10"/>
    </row>
    <row r="680" spans="1:12" hidden="1" x14ac:dyDescent="0.25">
      <c r="A680" s="5"/>
      <c r="B680" s="92"/>
      <c r="C680" s="344"/>
      <c r="D680" s="296"/>
      <c r="E680" s="345"/>
      <c r="F680" s="346"/>
      <c r="G680" s="346"/>
      <c r="H680" s="18"/>
      <c r="I680" s="11"/>
      <c r="J680" s="11"/>
      <c r="K680" s="57"/>
      <c r="L680" s="10"/>
    </row>
    <row r="681" spans="1:12" hidden="1" x14ac:dyDescent="0.25">
      <c r="A681" s="5"/>
      <c r="B681" s="88"/>
      <c r="C681" s="224"/>
      <c r="D681" s="263"/>
      <c r="E681" s="309"/>
      <c r="F681" s="264"/>
      <c r="G681" s="264"/>
      <c r="H681" s="15"/>
      <c r="I681" s="11"/>
      <c r="J681" s="11"/>
      <c r="K681" s="57"/>
      <c r="L681" s="10"/>
    </row>
    <row r="682" spans="1:12" hidden="1" x14ac:dyDescent="0.25">
      <c r="A682" s="5"/>
      <c r="B682" s="92"/>
      <c r="C682" s="246"/>
      <c r="D682" s="318"/>
      <c r="E682" s="332"/>
      <c r="F682" s="349"/>
      <c r="G682" s="349"/>
      <c r="H682" s="18"/>
      <c r="I682" s="11"/>
      <c r="J682" s="11"/>
      <c r="K682" s="57"/>
      <c r="L682" s="10"/>
    </row>
    <row r="683" spans="1:12" hidden="1" x14ac:dyDescent="0.25">
      <c r="A683" s="5"/>
      <c r="B683" s="88"/>
      <c r="C683" s="224"/>
      <c r="D683" s="263"/>
      <c r="E683" s="309"/>
      <c r="F683" s="264"/>
      <c r="G683" s="264"/>
      <c r="H683" s="15"/>
      <c r="I683" s="11"/>
      <c r="J683" s="11"/>
      <c r="K683" s="131"/>
      <c r="L683" s="10"/>
    </row>
    <row r="684" spans="1:12" hidden="1" x14ac:dyDescent="0.25">
      <c r="A684" s="5"/>
      <c r="B684" s="92"/>
      <c r="C684" s="246"/>
      <c r="D684" s="279"/>
      <c r="E684" s="332"/>
      <c r="F684" s="349"/>
      <c r="G684" s="349"/>
      <c r="H684" s="18"/>
      <c r="I684" s="11"/>
      <c r="J684" s="11"/>
      <c r="K684" s="57"/>
      <c r="L684" s="10"/>
    </row>
    <row r="685" spans="1:12" hidden="1" x14ac:dyDescent="0.25">
      <c r="A685" s="5"/>
      <c r="B685" s="88"/>
      <c r="C685" s="224"/>
      <c r="D685" s="263"/>
      <c r="E685" s="309"/>
      <c r="F685" s="264"/>
      <c r="G685" s="264"/>
      <c r="H685" s="18"/>
      <c r="I685" s="11"/>
      <c r="J685" s="11"/>
      <c r="K685" s="57"/>
      <c r="L685" s="10"/>
    </row>
    <row r="686" spans="1:12" x14ac:dyDescent="0.25">
      <c r="A686" s="5"/>
      <c r="B686" s="92"/>
      <c r="C686" s="232"/>
      <c r="D686" s="279"/>
      <c r="E686" s="209"/>
      <c r="F686" s="87"/>
      <c r="G686" s="87"/>
      <c r="H686" s="18"/>
      <c r="I686" s="11"/>
      <c r="J686" s="11"/>
      <c r="K686" s="57"/>
      <c r="L686" s="10"/>
    </row>
    <row r="687" spans="1:12" ht="25.5" x14ac:dyDescent="0.25">
      <c r="A687" s="5"/>
      <c r="B687" s="93">
        <v>4</v>
      </c>
      <c r="C687" s="344" t="s">
        <v>573</v>
      </c>
      <c r="D687" s="296" t="s">
        <v>25</v>
      </c>
      <c r="E687" s="313">
        <v>1</v>
      </c>
      <c r="F687" s="305">
        <v>0</v>
      </c>
      <c r="G687" s="305">
        <f>E687*F687</f>
        <v>0</v>
      </c>
      <c r="H687" s="18"/>
      <c r="I687" s="11"/>
      <c r="J687" s="11"/>
      <c r="K687" s="61"/>
      <c r="L687" s="9"/>
    </row>
    <row r="688" spans="1:12" x14ac:dyDescent="0.25">
      <c r="A688" s="5"/>
      <c r="B688" s="92"/>
      <c r="C688" s="232"/>
      <c r="D688" s="296"/>
      <c r="E688" s="209"/>
      <c r="F688" s="87"/>
      <c r="G688" s="87"/>
      <c r="H688" s="104"/>
      <c r="I688" s="39"/>
      <c r="J688" s="39"/>
      <c r="K688" s="57"/>
      <c r="L688" s="9"/>
    </row>
    <row r="689" spans="1:12" hidden="1" x14ac:dyDescent="0.25">
      <c r="A689" s="5"/>
      <c r="B689" s="93"/>
      <c r="C689" s="344"/>
      <c r="D689" s="296"/>
      <c r="E689" s="209"/>
      <c r="F689" s="87"/>
      <c r="G689" s="87"/>
      <c r="H689" s="104"/>
      <c r="I689" s="39"/>
      <c r="J689" s="39"/>
      <c r="K689" s="57"/>
      <c r="L689" s="9"/>
    </row>
    <row r="690" spans="1:12" hidden="1" x14ac:dyDescent="0.25">
      <c r="A690" s="5"/>
      <c r="B690" s="92"/>
      <c r="C690" s="246"/>
      <c r="D690" s="279"/>
      <c r="E690" s="309"/>
      <c r="F690" s="264"/>
      <c r="G690" s="264"/>
      <c r="H690" s="104"/>
      <c r="I690" s="39"/>
      <c r="J690" s="39"/>
      <c r="K690" s="57"/>
      <c r="L690" s="9"/>
    </row>
    <row r="691" spans="1:12" hidden="1" x14ac:dyDescent="0.25">
      <c r="A691" s="5"/>
      <c r="B691" s="92"/>
      <c r="C691" s="246"/>
      <c r="D691" s="279"/>
      <c r="E691" s="309"/>
      <c r="F691" s="264"/>
      <c r="G691" s="264"/>
      <c r="H691" s="104"/>
      <c r="I691" s="39"/>
      <c r="J691" s="39"/>
      <c r="K691" s="57"/>
      <c r="L691" s="9"/>
    </row>
    <row r="692" spans="1:12" hidden="1" x14ac:dyDescent="0.25">
      <c r="A692" s="5"/>
      <c r="B692" s="92"/>
      <c r="C692" s="246"/>
      <c r="D692" s="279"/>
      <c r="E692" s="209"/>
      <c r="F692" s="87"/>
      <c r="G692" s="87"/>
      <c r="H692" s="104"/>
      <c r="I692" s="39"/>
      <c r="J692" s="39"/>
      <c r="K692" s="57"/>
      <c r="L692" s="9"/>
    </row>
    <row r="693" spans="1:12" hidden="1" x14ac:dyDescent="0.25">
      <c r="A693" s="5"/>
      <c r="B693" s="93"/>
      <c r="C693" s="246"/>
      <c r="D693" s="279"/>
      <c r="E693" s="309"/>
      <c r="F693" s="264"/>
      <c r="G693" s="264"/>
      <c r="H693" s="104"/>
      <c r="I693" s="39"/>
      <c r="J693" s="39"/>
      <c r="K693" s="57"/>
      <c r="L693" s="9"/>
    </row>
    <row r="694" spans="1:12" hidden="1" x14ac:dyDescent="0.25">
      <c r="A694" s="5"/>
      <c r="B694" s="92"/>
      <c r="C694" s="246"/>
      <c r="D694" s="279"/>
      <c r="E694" s="209"/>
      <c r="F694" s="87"/>
      <c r="G694" s="87"/>
      <c r="H694" s="104"/>
      <c r="I694" s="39"/>
      <c r="J694" s="39"/>
      <c r="K694" s="57"/>
      <c r="L694" s="9"/>
    </row>
    <row r="695" spans="1:12" ht="25.5" x14ac:dyDescent="0.25">
      <c r="A695" s="5"/>
      <c r="B695" s="93">
        <v>5</v>
      </c>
      <c r="C695" s="344" t="s">
        <v>218</v>
      </c>
      <c r="D695" s="296" t="s">
        <v>25</v>
      </c>
      <c r="E695" s="313">
        <v>0.1</v>
      </c>
      <c r="F695" s="351">
        <f>SUM(G650:G693)</f>
        <v>0</v>
      </c>
      <c r="G695" s="305">
        <f>E695*F695</f>
        <v>0</v>
      </c>
      <c r="H695" s="104"/>
      <c r="I695" s="39"/>
      <c r="J695" s="39"/>
      <c r="K695" s="57"/>
      <c r="L695" s="9"/>
    </row>
    <row r="696" spans="1:12" x14ac:dyDescent="0.25">
      <c r="A696" s="5"/>
      <c r="B696" s="92"/>
      <c r="C696" s="246"/>
      <c r="D696" s="279"/>
      <c r="E696" s="209"/>
      <c r="F696" s="87"/>
      <c r="G696" s="87"/>
      <c r="H696" s="104"/>
      <c r="I696" s="39"/>
      <c r="J696" s="39"/>
      <c r="K696" s="57"/>
      <c r="L696" s="9"/>
    </row>
    <row r="697" spans="1:12" hidden="1" x14ac:dyDescent="0.25">
      <c r="A697" s="5"/>
      <c r="B697" s="93"/>
      <c r="C697" s="317"/>
      <c r="D697" s="279"/>
      <c r="E697" s="309"/>
      <c r="F697" s="264"/>
      <c r="G697" s="264"/>
      <c r="H697" s="30"/>
      <c r="I697" s="11"/>
      <c r="J697" s="11"/>
      <c r="K697" s="57"/>
      <c r="L697" s="9"/>
    </row>
    <row r="698" spans="1:12" x14ac:dyDescent="0.25">
      <c r="A698" s="5"/>
      <c r="B698" s="93"/>
      <c r="C698" s="41"/>
      <c r="D698" s="83"/>
      <c r="E698" s="28"/>
      <c r="F698" s="87"/>
      <c r="G698" s="87"/>
      <c r="H698" s="18"/>
      <c r="I698" s="11"/>
      <c r="J698" s="11"/>
      <c r="K698" s="57"/>
      <c r="L698" s="9"/>
    </row>
    <row r="699" spans="1:12" ht="15.75" thickBot="1" x14ac:dyDescent="0.3">
      <c r="A699" s="5"/>
      <c r="B699" s="95"/>
      <c r="C699" s="70" t="s">
        <v>185</v>
      </c>
      <c r="D699" s="82"/>
      <c r="E699" s="71"/>
      <c r="F699" s="72"/>
      <c r="G699" s="265">
        <f>SUM(G650:G697)</f>
        <v>0</v>
      </c>
      <c r="H699" s="136"/>
      <c r="I699" s="16"/>
      <c r="J699" s="16"/>
      <c r="K699" s="60"/>
      <c r="L699" s="10"/>
    </row>
    <row r="700" spans="1:12" ht="15.75" thickTop="1" x14ac:dyDescent="0.25">
      <c r="A700" s="5"/>
      <c r="B700" s="95"/>
      <c r="C700" s="37"/>
      <c r="D700" s="78"/>
      <c r="E700" s="10"/>
      <c r="F700" s="65"/>
      <c r="G700" s="65"/>
      <c r="H700" s="18"/>
      <c r="I700" s="11"/>
      <c r="J700" s="11"/>
      <c r="K700" s="57"/>
      <c r="L700" s="10"/>
    </row>
    <row r="701" spans="1:12" x14ac:dyDescent="0.25">
      <c r="A701" s="5"/>
      <c r="B701" s="95"/>
      <c r="C701" s="37"/>
      <c r="D701" s="78"/>
      <c r="E701" s="10"/>
      <c r="F701" s="65"/>
      <c r="G701" s="65"/>
      <c r="H701" s="18"/>
      <c r="I701" s="11"/>
      <c r="J701" s="11"/>
      <c r="K701" s="57"/>
      <c r="L701" s="10"/>
    </row>
    <row r="702" spans="1:12" x14ac:dyDescent="0.25">
      <c r="A702" s="5"/>
      <c r="B702" s="95"/>
      <c r="C702" s="37"/>
      <c r="D702" s="78"/>
      <c r="E702" s="10"/>
      <c r="F702" s="65"/>
      <c r="G702" s="65"/>
      <c r="H702" s="18"/>
      <c r="I702" s="11"/>
      <c r="J702" s="11"/>
      <c r="K702" s="57"/>
      <c r="L702" s="10"/>
    </row>
    <row r="703" spans="1:12" x14ac:dyDescent="0.25">
      <c r="A703" s="25"/>
      <c r="B703" s="92"/>
      <c r="C703" s="25"/>
      <c r="D703" s="143" t="s">
        <v>154</v>
      </c>
      <c r="E703" s="144"/>
      <c r="F703" s="145"/>
      <c r="G703" s="145"/>
      <c r="H703" s="146"/>
      <c r="I703" s="147"/>
      <c r="J703" s="147"/>
      <c r="K703" s="148"/>
      <c r="L703" s="25"/>
    </row>
    <row r="704" spans="1:12" x14ac:dyDescent="0.25">
      <c r="A704" s="25"/>
      <c r="B704" s="91" t="s">
        <v>7</v>
      </c>
      <c r="C704" s="50" t="s">
        <v>15</v>
      </c>
      <c r="D704" s="79"/>
      <c r="E704" s="20"/>
      <c r="F704" s="66"/>
      <c r="G704" s="66"/>
      <c r="H704" s="54"/>
      <c r="I704" s="20"/>
      <c r="J704" s="20"/>
      <c r="K704" s="60"/>
      <c r="L704" s="25"/>
    </row>
    <row r="705" spans="1:12" x14ac:dyDescent="0.25">
      <c r="A705" s="25"/>
      <c r="B705" s="91"/>
      <c r="C705" s="50"/>
      <c r="D705" s="79"/>
      <c r="E705" s="20"/>
      <c r="F705" s="66"/>
      <c r="G705" s="66"/>
      <c r="H705" s="54"/>
      <c r="I705" s="20"/>
      <c r="J705" s="20"/>
      <c r="K705" s="60"/>
      <c r="L705" s="25"/>
    </row>
    <row r="706" spans="1:12" hidden="1" x14ac:dyDescent="0.25">
      <c r="A706" s="5"/>
      <c r="B706" s="93"/>
      <c r="C706" s="614"/>
      <c r="D706" s="279"/>
      <c r="E706" s="309"/>
      <c r="F706" s="319"/>
      <c r="G706" s="264"/>
      <c r="H706" s="18"/>
      <c r="I706" s="11"/>
      <c r="J706" s="11"/>
      <c r="K706" s="132"/>
      <c r="L706" s="9"/>
    </row>
    <row r="707" spans="1:12" ht="25.5" x14ac:dyDescent="0.25">
      <c r="A707" s="5"/>
      <c r="B707" s="93">
        <v>1</v>
      </c>
      <c r="C707" s="347" t="s">
        <v>523</v>
      </c>
      <c r="D707" s="296" t="s">
        <v>25</v>
      </c>
      <c r="E707" s="459">
        <v>1</v>
      </c>
      <c r="F707" s="386">
        <v>0</v>
      </c>
      <c r="G707" s="281">
        <f>E707*F707</f>
        <v>0</v>
      </c>
      <c r="H707" s="18"/>
      <c r="I707" s="11"/>
      <c r="J707" s="11"/>
      <c r="K707" s="132"/>
      <c r="L707" s="9"/>
    </row>
    <row r="708" spans="1:12" x14ac:dyDescent="0.25">
      <c r="C708" s="203"/>
      <c r="E708" s="525"/>
    </row>
    <row r="709" spans="1:12" hidden="1" x14ac:dyDescent="0.25">
      <c r="A709" s="5"/>
      <c r="B709" s="93"/>
      <c r="C709" s="315"/>
      <c r="D709" s="279"/>
      <c r="E709" s="209"/>
      <c r="F709" s="87"/>
      <c r="G709" s="87"/>
      <c r="H709" s="18"/>
      <c r="I709" s="11"/>
      <c r="J709" s="11"/>
      <c r="K709" s="132"/>
      <c r="L709" s="9"/>
    </row>
    <row r="710" spans="1:12" hidden="1" x14ac:dyDescent="0.25">
      <c r="A710" s="5"/>
      <c r="B710" s="93"/>
      <c r="C710" s="246"/>
      <c r="D710" s="279"/>
      <c r="E710" s="309"/>
      <c r="F710" s="319"/>
      <c r="G710" s="264"/>
      <c r="H710" s="18"/>
      <c r="I710" s="11"/>
      <c r="J710" s="11"/>
      <c r="K710" s="132"/>
      <c r="L710" s="9"/>
    </row>
    <row r="711" spans="1:12" hidden="1" x14ac:dyDescent="0.25">
      <c r="A711" s="5"/>
      <c r="B711" s="93"/>
      <c r="C711" s="315"/>
      <c r="D711" s="279"/>
      <c r="E711" s="209"/>
      <c r="F711" s="87"/>
      <c r="G711" s="87"/>
      <c r="H711" s="18"/>
      <c r="I711" s="11"/>
      <c r="J711" s="11"/>
      <c r="K711" s="132"/>
      <c r="L711" s="9"/>
    </row>
    <row r="712" spans="1:12" hidden="1" x14ac:dyDescent="0.25">
      <c r="A712" s="5"/>
      <c r="B712" s="93"/>
      <c r="C712" s="315"/>
      <c r="D712" s="279"/>
      <c r="E712" s="309"/>
      <c r="F712" s="320"/>
      <c r="G712" s="264"/>
      <c r="H712" s="18"/>
      <c r="I712" s="11"/>
      <c r="J712" s="11"/>
      <c r="K712" s="132"/>
      <c r="L712" s="9"/>
    </row>
    <row r="713" spans="1:12" hidden="1" x14ac:dyDescent="0.25">
      <c r="A713" s="5"/>
      <c r="B713" s="93"/>
      <c r="C713" s="315"/>
      <c r="D713" s="279"/>
      <c r="E713" s="309"/>
      <c r="F713" s="320"/>
      <c r="G713" s="264"/>
      <c r="H713" s="18"/>
      <c r="I713" s="11"/>
      <c r="J713" s="11"/>
      <c r="K713" s="57"/>
      <c r="L713" s="9"/>
    </row>
    <row r="714" spans="1:12" hidden="1" x14ac:dyDescent="0.25">
      <c r="A714" s="5"/>
      <c r="B714" s="93"/>
      <c r="C714" s="29"/>
      <c r="D714" s="296"/>
      <c r="E714" s="209"/>
      <c r="F714" s="87"/>
      <c r="G714" s="87"/>
      <c r="H714" s="18"/>
      <c r="I714" s="11"/>
      <c r="J714" s="11"/>
      <c r="K714" s="57"/>
      <c r="L714" s="9"/>
    </row>
    <row r="715" spans="1:12" ht="38.25" x14ac:dyDescent="0.25">
      <c r="A715" s="5"/>
      <c r="B715" s="93">
        <v>2</v>
      </c>
      <c r="C715" s="29" t="s">
        <v>65</v>
      </c>
      <c r="D715" s="297"/>
      <c r="E715" s="313"/>
      <c r="F715" s="305"/>
      <c r="G715" s="305"/>
      <c r="H715" s="25"/>
      <c r="I715" s="25"/>
      <c r="J715" s="25"/>
      <c r="K715" s="57"/>
      <c r="L715" s="9"/>
    </row>
    <row r="716" spans="1:12" x14ac:dyDescent="0.25">
      <c r="A716" s="5"/>
      <c r="B716" s="92"/>
      <c r="C716" s="29" t="s">
        <v>66</v>
      </c>
      <c r="D716" s="296" t="s">
        <v>216</v>
      </c>
      <c r="E716" s="313">
        <v>3</v>
      </c>
      <c r="F716" s="305">
        <v>0</v>
      </c>
      <c r="G716" s="305">
        <f>E716*F716</f>
        <v>0</v>
      </c>
      <c r="H716" s="18"/>
      <c r="I716" s="11"/>
      <c r="J716" s="11"/>
      <c r="K716" s="57"/>
      <c r="L716" s="9"/>
    </row>
    <row r="717" spans="1:12" x14ac:dyDescent="0.25">
      <c r="A717" s="5"/>
      <c r="B717" s="92"/>
      <c r="C717" s="315"/>
      <c r="D717" s="279"/>
      <c r="E717" s="309"/>
      <c r="F717" s="320"/>
      <c r="G717" s="264"/>
      <c r="H717" s="18"/>
      <c r="I717" s="11"/>
      <c r="J717" s="11"/>
      <c r="K717" s="57"/>
      <c r="L717" s="9"/>
    </row>
    <row r="718" spans="1:12" hidden="1" x14ac:dyDescent="0.25">
      <c r="A718" s="5"/>
      <c r="B718" s="93"/>
      <c r="C718" s="21"/>
      <c r="D718" s="296"/>
      <c r="E718" s="209"/>
      <c r="F718" s="87"/>
      <c r="G718" s="87"/>
      <c r="H718" s="18"/>
      <c r="I718" s="11"/>
      <c r="J718" s="11"/>
      <c r="K718" s="57"/>
      <c r="L718" s="9"/>
    </row>
    <row r="719" spans="1:12" ht="51" x14ac:dyDescent="0.25">
      <c r="A719" s="5"/>
      <c r="B719" s="93">
        <v>3</v>
      </c>
      <c r="C719" s="21" t="s">
        <v>67</v>
      </c>
      <c r="D719" s="296" t="s">
        <v>229</v>
      </c>
      <c r="E719" s="313">
        <v>1</v>
      </c>
      <c r="F719" s="305">
        <v>0</v>
      </c>
      <c r="G719" s="305">
        <f>E719*F719</f>
        <v>0</v>
      </c>
      <c r="H719" s="18"/>
      <c r="I719" s="11"/>
      <c r="J719" s="11"/>
      <c r="K719" s="57"/>
      <c r="L719" s="9"/>
    </row>
    <row r="720" spans="1:12" x14ac:dyDescent="0.25">
      <c r="A720" s="5"/>
      <c r="B720" s="93"/>
      <c r="C720" s="246"/>
      <c r="D720" s="279"/>
      <c r="E720" s="209"/>
      <c r="F720" s="87"/>
      <c r="G720" s="87"/>
      <c r="H720" s="18"/>
      <c r="I720" s="11"/>
      <c r="J720" s="11"/>
      <c r="K720" s="57"/>
      <c r="L720" s="9"/>
    </row>
    <row r="721" spans="1:12" hidden="1" x14ac:dyDescent="0.25">
      <c r="A721" s="5"/>
      <c r="B721" s="93"/>
      <c r="C721" s="246"/>
      <c r="D721" s="279"/>
      <c r="E721" s="309"/>
      <c r="F721" s="320"/>
      <c r="G721" s="264"/>
      <c r="H721" s="18"/>
      <c r="I721" s="11"/>
      <c r="J721" s="11"/>
      <c r="K721" s="57"/>
      <c r="L721" s="9"/>
    </row>
    <row r="722" spans="1:12" hidden="1" x14ac:dyDescent="0.25">
      <c r="A722" s="5"/>
      <c r="B722" s="92"/>
      <c r="C722" s="224"/>
      <c r="D722" s="303"/>
      <c r="E722" s="309"/>
      <c r="F722" s="320"/>
      <c r="G722" s="264"/>
      <c r="H722" s="18"/>
      <c r="I722" s="11"/>
      <c r="J722" s="11"/>
      <c r="K722" s="131"/>
      <c r="L722" s="2"/>
    </row>
    <row r="723" spans="1:12" hidden="1" x14ac:dyDescent="0.25">
      <c r="A723" s="5"/>
      <c r="B723" s="92"/>
      <c r="C723" s="224"/>
      <c r="D723" s="303"/>
      <c r="E723" s="309"/>
      <c r="F723" s="320"/>
      <c r="G723" s="264"/>
      <c r="H723" s="18"/>
      <c r="I723" s="11"/>
      <c r="J723" s="11"/>
      <c r="K723" s="131"/>
      <c r="L723" s="2"/>
    </row>
    <row r="724" spans="1:12" hidden="1" x14ac:dyDescent="0.25">
      <c r="A724" s="5"/>
      <c r="B724" s="92"/>
      <c r="C724" s="224"/>
      <c r="D724" s="303"/>
      <c r="E724" s="309"/>
      <c r="F724" s="320"/>
      <c r="G724" s="264"/>
      <c r="H724" s="18"/>
      <c r="I724" s="11"/>
      <c r="J724" s="11"/>
      <c r="K724" s="131"/>
      <c r="L724" s="2"/>
    </row>
    <row r="725" spans="1:12" hidden="1" x14ac:dyDescent="0.25">
      <c r="A725" s="5"/>
      <c r="B725" s="92"/>
      <c r="C725" s="224"/>
      <c r="D725" s="303"/>
      <c r="E725" s="309"/>
      <c r="F725" s="320"/>
      <c r="G725" s="264"/>
      <c r="H725" s="18"/>
      <c r="I725" s="11"/>
      <c r="J725" s="11"/>
      <c r="K725" s="131"/>
      <c r="L725" s="2"/>
    </row>
    <row r="726" spans="1:12" hidden="1" x14ac:dyDescent="0.25">
      <c r="A726" s="5"/>
      <c r="B726" s="92"/>
      <c r="C726" s="224"/>
      <c r="D726" s="303"/>
      <c r="E726" s="309"/>
      <c r="F726" s="320"/>
      <c r="G726" s="264"/>
      <c r="H726" s="18"/>
      <c r="I726" s="11"/>
      <c r="J726" s="11"/>
      <c r="K726" s="131"/>
      <c r="L726" s="5"/>
    </row>
    <row r="727" spans="1:12" hidden="1" x14ac:dyDescent="0.25">
      <c r="A727" s="5"/>
      <c r="B727" s="92"/>
      <c r="C727" s="224"/>
      <c r="D727" s="303"/>
      <c r="E727" s="309"/>
      <c r="F727" s="320"/>
      <c r="G727" s="264"/>
      <c r="H727" s="18"/>
      <c r="I727" s="11"/>
      <c r="J727" s="11"/>
      <c r="K727" s="131"/>
      <c r="L727" s="5"/>
    </row>
    <row r="728" spans="1:12" hidden="1" x14ac:dyDescent="0.25">
      <c r="A728" s="5"/>
      <c r="B728" s="88"/>
      <c r="C728" s="353"/>
      <c r="D728" s="354"/>
      <c r="E728" s="300"/>
      <c r="F728" s="99"/>
      <c r="G728" s="99"/>
      <c r="H728" s="18"/>
      <c r="I728" s="11"/>
      <c r="J728" s="11"/>
      <c r="K728" s="140"/>
      <c r="L728" s="5"/>
    </row>
    <row r="729" spans="1:12" hidden="1" x14ac:dyDescent="0.25">
      <c r="A729" s="5"/>
      <c r="B729" s="96"/>
      <c r="C729" s="311"/>
      <c r="D729" s="355"/>
      <c r="E729" s="300"/>
      <c r="F729" s="99"/>
      <c r="G729" s="99"/>
      <c r="H729" s="104"/>
      <c r="I729" s="39"/>
      <c r="J729" s="39"/>
      <c r="K729" s="133"/>
      <c r="L729" s="5"/>
    </row>
    <row r="730" spans="1:12" hidden="1" x14ac:dyDescent="0.25">
      <c r="A730" s="5"/>
      <c r="B730" s="88"/>
      <c r="C730" s="311"/>
      <c r="D730" s="303"/>
      <c r="E730" s="309"/>
      <c r="F730" s="320"/>
      <c r="G730" s="264"/>
      <c r="H730" s="15"/>
      <c r="I730" s="46"/>
      <c r="J730" s="46"/>
      <c r="K730" s="140"/>
      <c r="L730" s="5"/>
    </row>
    <row r="731" spans="1:12" hidden="1" x14ac:dyDescent="0.25">
      <c r="A731" s="5"/>
      <c r="B731" s="97"/>
      <c r="C731" s="335"/>
      <c r="D731" s="352"/>
      <c r="E731" s="207"/>
      <c r="F731" s="125"/>
      <c r="G731" s="125"/>
      <c r="H731" s="25"/>
      <c r="I731" s="121"/>
      <c r="J731" s="121"/>
      <c r="K731" s="140"/>
      <c r="L731" s="5"/>
    </row>
    <row r="732" spans="1:12" hidden="1" x14ac:dyDescent="0.25">
      <c r="A732" s="5"/>
      <c r="B732" s="96"/>
      <c r="C732" s="311"/>
      <c r="D732" s="355"/>
      <c r="E732" s="300"/>
      <c r="F732" s="99"/>
      <c r="G732" s="99"/>
      <c r="H732" s="15"/>
      <c r="I732" s="46"/>
      <c r="J732" s="46"/>
      <c r="K732" s="133"/>
      <c r="L732" s="5"/>
    </row>
    <row r="733" spans="1:12" hidden="1" x14ac:dyDescent="0.25">
      <c r="A733" s="5"/>
      <c r="B733" s="96"/>
      <c r="C733" s="311"/>
      <c r="D733" s="303"/>
      <c r="E733" s="309"/>
      <c r="F733" s="320"/>
      <c r="G733" s="264"/>
      <c r="H733" s="15"/>
      <c r="I733" s="46"/>
      <c r="J733" s="46"/>
      <c r="K733" s="140"/>
      <c r="L733" s="5"/>
    </row>
    <row r="734" spans="1:12" hidden="1" x14ac:dyDescent="0.25">
      <c r="A734" s="5"/>
      <c r="B734" s="97"/>
      <c r="C734" s="335"/>
      <c r="D734" s="352"/>
      <c r="E734" s="207"/>
      <c r="F734" s="125"/>
      <c r="G734" s="125"/>
      <c r="H734" s="25"/>
      <c r="I734" s="121"/>
      <c r="J734" s="121"/>
      <c r="K734" s="140"/>
      <c r="L734" s="5"/>
    </row>
    <row r="735" spans="1:12" hidden="1" x14ac:dyDescent="0.25">
      <c r="A735" s="5"/>
      <c r="B735" s="96"/>
      <c r="C735" s="311"/>
      <c r="D735" s="354"/>
      <c r="E735" s="300"/>
      <c r="F735" s="99"/>
      <c r="G735" s="99"/>
      <c r="H735" s="15"/>
      <c r="I735" s="46"/>
      <c r="J735" s="46"/>
      <c r="K735" s="133"/>
      <c r="L735" s="45"/>
    </row>
    <row r="736" spans="1:12" hidden="1" x14ac:dyDescent="0.25">
      <c r="A736" s="5"/>
      <c r="B736" s="94"/>
      <c r="C736" s="224"/>
      <c r="D736" s="303"/>
      <c r="E736" s="309"/>
      <c r="F736" s="320"/>
      <c r="G736" s="264"/>
      <c r="H736" s="104"/>
      <c r="I736" s="39"/>
      <c r="J736" s="39"/>
      <c r="K736" s="133"/>
      <c r="L736" s="45"/>
    </row>
    <row r="737" spans="1:12" ht="27" x14ac:dyDescent="0.25">
      <c r="A737" s="5"/>
      <c r="B737" s="94" t="s">
        <v>19</v>
      </c>
      <c r="C737" s="364" t="s">
        <v>238</v>
      </c>
      <c r="D737" s="294" t="s">
        <v>229</v>
      </c>
      <c r="E737" s="313">
        <v>3</v>
      </c>
      <c r="F737" s="305">
        <v>0</v>
      </c>
      <c r="G737" s="305">
        <f>E737*F737</f>
        <v>0</v>
      </c>
      <c r="H737" s="18"/>
      <c r="I737" s="11"/>
      <c r="J737" s="11"/>
      <c r="K737" s="131"/>
      <c r="L737" s="45"/>
    </row>
    <row r="738" spans="1:12" ht="52.5" x14ac:dyDescent="0.25">
      <c r="A738" s="5"/>
      <c r="B738" s="94" t="s">
        <v>20</v>
      </c>
      <c r="C738" s="304" t="s">
        <v>239</v>
      </c>
      <c r="D738" s="294" t="s">
        <v>229</v>
      </c>
      <c r="E738" s="313">
        <v>1</v>
      </c>
      <c r="F738" s="305">
        <v>0</v>
      </c>
      <c r="G738" s="305">
        <f>E738*F738</f>
        <v>0</v>
      </c>
      <c r="H738" s="18"/>
      <c r="I738" s="11"/>
      <c r="J738" s="11"/>
      <c r="K738" s="131"/>
      <c r="L738" s="45"/>
    </row>
    <row r="739" spans="1:12" x14ac:dyDescent="0.25">
      <c r="A739" s="5"/>
      <c r="B739" s="94" t="s">
        <v>22</v>
      </c>
      <c r="C739" s="387" t="s">
        <v>574</v>
      </c>
      <c r="D739" s="299" t="s">
        <v>30</v>
      </c>
      <c r="E739" s="313">
        <v>2</v>
      </c>
      <c r="F739" s="305">
        <v>0</v>
      </c>
      <c r="G739" s="305">
        <f>E739*F739</f>
        <v>0</v>
      </c>
      <c r="H739" s="18"/>
      <c r="I739" s="11"/>
      <c r="J739" s="11"/>
      <c r="K739" s="133"/>
      <c r="L739" s="45"/>
    </row>
    <row r="740" spans="1:12" hidden="1" x14ac:dyDescent="0.25">
      <c r="A740" s="5"/>
      <c r="B740" s="94"/>
      <c r="C740" s="616"/>
      <c r="D740" s="303"/>
      <c r="E740" s="309"/>
      <c r="F740" s="320"/>
      <c r="G740" s="264"/>
      <c r="H740" s="18"/>
      <c r="I740" s="11"/>
      <c r="J740" s="11"/>
      <c r="K740" s="133"/>
      <c r="L740" s="45"/>
    </row>
    <row r="741" spans="1:12" hidden="1" x14ac:dyDescent="0.25">
      <c r="A741" s="5"/>
      <c r="B741" s="94"/>
      <c r="C741" s="616"/>
      <c r="D741" s="303"/>
      <c r="E741" s="309"/>
      <c r="F741" s="320"/>
      <c r="G741" s="264"/>
      <c r="H741" s="18"/>
      <c r="I741" s="11"/>
      <c r="J741" s="11"/>
      <c r="K741" s="133"/>
      <c r="L741" s="45"/>
    </row>
    <row r="742" spans="1:12" hidden="1" x14ac:dyDescent="0.25">
      <c r="A742" s="5"/>
      <c r="B742" s="94"/>
      <c r="C742" s="616"/>
      <c r="D742" s="303"/>
      <c r="E742" s="309"/>
      <c r="F742" s="320"/>
      <c r="G742" s="264"/>
      <c r="H742" s="18"/>
      <c r="I742" s="11"/>
      <c r="J742" s="11"/>
      <c r="K742" s="133"/>
      <c r="L742" s="45"/>
    </row>
    <row r="743" spans="1:12" hidden="1" x14ac:dyDescent="0.25">
      <c r="A743" s="5"/>
      <c r="B743" s="94"/>
      <c r="C743" s="616"/>
      <c r="D743" s="303"/>
      <c r="E743" s="309"/>
      <c r="F743" s="324"/>
      <c r="G743" s="264"/>
      <c r="H743" s="18"/>
      <c r="I743" s="11"/>
      <c r="J743" s="11"/>
      <c r="K743" s="133"/>
      <c r="L743" s="45"/>
    </row>
    <row r="744" spans="1:12" hidden="1" x14ac:dyDescent="0.25">
      <c r="A744" s="5"/>
      <c r="B744" s="94"/>
      <c r="C744" s="616"/>
      <c r="D744" s="303"/>
      <c r="E744" s="309"/>
      <c r="F744" s="324"/>
      <c r="G744" s="264"/>
      <c r="H744" s="18"/>
      <c r="I744" s="11"/>
      <c r="J744" s="11"/>
      <c r="K744" s="133"/>
      <c r="L744" s="45"/>
    </row>
    <row r="745" spans="1:12" hidden="1" x14ac:dyDescent="0.25">
      <c r="A745" s="5"/>
      <c r="B745" s="94"/>
      <c r="C745" s="616"/>
      <c r="D745" s="303"/>
      <c r="E745" s="309"/>
      <c r="F745" s="324"/>
      <c r="G745" s="264"/>
      <c r="H745" s="18"/>
      <c r="I745" s="11"/>
      <c r="J745" s="11"/>
      <c r="K745" s="133"/>
      <c r="L745" s="45"/>
    </row>
    <row r="746" spans="1:12" x14ac:dyDescent="0.25">
      <c r="A746" s="5"/>
      <c r="B746" s="94"/>
      <c r="C746" s="387"/>
      <c r="D746" s="299"/>
      <c r="E746" s="388"/>
      <c r="F746" s="389"/>
      <c r="G746" s="389"/>
      <c r="H746" s="18"/>
      <c r="I746" s="11"/>
      <c r="J746" s="11"/>
      <c r="K746" s="133"/>
      <c r="L746" s="45"/>
    </row>
    <row r="747" spans="1:12" hidden="1" x14ac:dyDescent="0.25">
      <c r="A747" s="5"/>
      <c r="B747" s="94"/>
      <c r="C747" s="387"/>
      <c r="D747" s="299"/>
      <c r="E747" s="313"/>
      <c r="F747" s="305"/>
      <c r="G747" s="305"/>
      <c r="H747" s="18"/>
      <c r="I747" s="11"/>
      <c r="J747" s="11"/>
      <c r="K747" s="133"/>
      <c r="L747" s="45"/>
    </row>
    <row r="748" spans="1:12" hidden="1" x14ac:dyDescent="0.25">
      <c r="A748" s="5"/>
      <c r="B748" s="94"/>
      <c r="C748" s="353"/>
      <c r="D748" s="355"/>
      <c r="E748" s="309"/>
      <c r="F748" s="320"/>
      <c r="G748" s="264"/>
      <c r="H748" s="18"/>
      <c r="I748" s="11"/>
      <c r="J748" s="11"/>
      <c r="K748" s="133"/>
      <c r="L748" s="45"/>
    </row>
    <row r="749" spans="1:12" hidden="1" x14ac:dyDescent="0.25">
      <c r="A749" s="5"/>
      <c r="B749" s="94"/>
      <c r="C749" s="615"/>
      <c r="D749" s="355"/>
      <c r="E749" s="309"/>
      <c r="F749" s="320"/>
      <c r="G749" s="264"/>
      <c r="H749" s="18"/>
      <c r="I749" s="11"/>
      <c r="J749" s="11"/>
      <c r="K749" s="134"/>
      <c r="L749" s="45"/>
    </row>
    <row r="750" spans="1:12" hidden="1" x14ac:dyDescent="0.25">
      <c r="A750" s="5"/>
      <c r="B750" s="94"/>
      <c r="C750" s="615"/>
      <c r="D750" s="355"/>
      <c r="E750" s="309"/>
      <c r="F750" s="320"/>
      <c r="G750" s="264"/>
      <c r="H750" s="18"/>
      <c r="I750" s="11"/>
      <c r="J750" s="11"/>
      <c r="K750" s="134"/>
      <c r="L750" s="45"/>
    </row>
    <row r="751" spans="1:12" hidden="1" x14ac:dyDescent="0.25">
      <c r="A751" s="5"/>
      <c r="B751" s="98"/>
      <c r="C751" s="600"/>
      <c r="D751" s="303"/>
      <c r="E751" s="309"/>
      <c r="F751" s="320"/>
      <c r="G751" s="264"/>
      <c r="H751" s="15"/>
      <c r="I751" s="46"/>
      <c r="J751" s="46"/>
      <c r="K751" s="134"/>
      <c r="L751" s="45"/>
    </row>
    <row r="752" spans="1:12" hidden="1" x14ac:dyDescent="0.25">
      <c r="A752" s="5"/>
      <c r="B752" s="94"/>
      <c r="C752" s="600"/>
      <c r="D752" s="303"/>
      <c r="E752" s="309"/>
      <c r="F752" s="320"/>
      <c r="G752" s="264"/>
      <c r="H752" s="18"/>
      <c r="I752" s="11"/>
      <c r="J752" s="11"/>
      <c r="K752" s="133"/>
      <c r="L752" s="45"/>
    </row>
    <row r="753" spans="1:12" hidden="1" x14ac:dyDescent="0.25">
      <c r="A753" s="5"/>
      <c r="B753" s="94"/>
      <c r="C753" s="600"/>
      <c r="D753" s="303"/>
      <c r="E753" s="309"/>
      <c r="F753" s="320"/>
      <c r="G753" s="264"/>
      <c r="H753" s="18"/>
      <c r="I753" s="11"/>
      <c r="J753" s="11"/>
      <c r="K753" s="133"/>
      <c r="L753" s="45"/>
    </row>
    <row r="754" spans="1:12" hidden="1" x14ac:dyDescent="0.25">
      <c r="A754" s="5"/>
      <c r="B754" s="94"/>
      <c r="C754" s="600"/>
      <c r="D754" s="303"/>
      <c r="E754" s="309"/>
      <c r="F754" s="320"/>
      <c r="G754" s="264"/>
      <c r="H754" s="18"/>
      <c r="I754" s="11"/>
      <c r="J754" s="11"/>
      <c r="K754" s="133"/>
      <c r="L754" s="45"/>
    </row>
    <row r="755" spans="1:12" hidden="1" x14ac:dyDescent="0.25">
      <c r="A755" s="5"/>
      <c r="B755" s="94"/>
      <c r="C755" s="600"/>
      <c r="D755" s="303"/>
      <c r="E755" s="309"/>
      <c r="F755" s="324"/>
      <c r="G755" s="264"/>
      <c r="H755" s="18"/>
      <c r="I755" s="11"/>
      <c r="J755" s="11"/>
      <c r="K755" s="133"/>
      <c r="L755" s="45"/>
    </row>
    <row r="756" spans="1:12" hidden="1" x14ac:dyDescent="0.25">
      <c r="A756" s="5"/>
      <c r="B756" s="98"/>
      <c r="C756" s="600"/>
      <c r="D756" s="303"/>
      <c r="E756" s="309"/>
      <c r="F756" s="324"/>
      <c r="G756" s="264"/>
      <c r="H756" s="18"/>
      <c r="I756" s="11"/>
      <c r="J756" s="11"/>
      <c r="K756" s="133"/>
      <c r="L756" s="45"/>
    </row>
    <row r="757" spans="1:12" hidden="1" x14ac:dyDescent="0.25">
      <c r="A757" s="5"/>
      <c r="B757" s="98"/>
      <c r="C757" s="600"/>
      <c r="D757" s="303"/>
      <c r="E757" s="309"/>
      <c r="F757" s="324"/>
      <c r="G757" s="264"/>
      <c r="H757" s="15"/>
      <c r="I757" s="46"/>
      <c r="J757" s="46"/>
      <c r="K757" s="133"/>
      <c r="L757" s="45"/>
    </row>
    <row r="758" spans="1:12" hidden="1" x14ac:dyDescent="0.25">
      <c r="A758" s="5"/>
      <c r="B758" s="98"/>
      <c r="C758" s="617"/>
      <c r="D758" s="294"/>
      <c r="E758" s="300"/>
      <c r="F758" s="99"/>
      <c r="G758" s="99"/>
      <c r="H758" s="15"/>
      <c r="I758" s="46"/>
      <c r="J758" s="46"/>
      <c r="K758" s="133"/>
      <c r="L758" s="45"/>
    </row>
    <row r="759" spans="1:12" ht="63.75" x14ac:dyDescent="0.25">
      <c r="A759" s="5"/>
      <c r="B759" s="88">
        <v>4</v>
      </c>
      <c r="C759" s="304" t="s">
        <v>98</v>
      </c>
      <c r="D759" s="294"/>
      <c r="E759" s="388"/>
      <c r="F759" s="389"/>
      <c r="G759" s="389"/>
      <c r="H759" s="18"/>
      <c r="I759" s="11"/>
      <c r="J759" s="11"/>
      <c r="K759" s="155"/>
      <c r="L759" s="45"/>
    </row>
    <row r="760" spans="1:12" ht="25.5" x14ac:dyDescent="0.25">
      <c r="A760" s="5"/>
      <c r="B760" s="94" t="s">
        <v>19</v>
      </c>
      <c r="C760" s="304" t="s">
        <v>74</v>
      </c>
      <c r="D760" s="294" t="s">
        <v>30</v>
      </c>
      <c r="E760" s="313">
        <v>1</v>
      </c>
      <c r="F760" s="305">
        <v>0</v>
      </c>
      <c r="G760" s="305">
        <f>E760*F760</f>
        <v>0</v>
      </c>
      <c r="H760" s="104"/>
      <c r="I760" s="39"/>
      <c r="J760" s="39"/>
      <c r="K760" s="131"/>
      <c r="L760" s="45"/>
    </row>
    <row r="761" spans="1:12" ht="76.5" x14ac:dyDescent="0.25">
      <c r="A761" s="5"/>
      <c r="B761" s="94" t="s">
        <v>20</v>
      </c>
      <c r="C761" s="304" t="s">
        <v>575</v>
      </c>
      <c r="D761" s="294" t="s">
        <v>30</v>
      </c>
      <c r="E761" s="313">
        <v>1</v>
      </c>
      <c r="F761" s="305">
        <v>0</v>
      </c>
      <c r="G761" s="305">
        <f>E761*F761</f>
        <v>0</v>
      </c>
      <c r="H761" s="104"/>
      <c r="I761" s="39"/>
      <c r="J761" s="39"/>
      <c r="K761" s="131"/>
      <c r="L761" s="5"/>
    </row>
    <row r="762" spans="1:12" x14ac:dyDescent="0.25">
      <c r="A762" s="5"/>
      <c r="B762" s="94" t="s">
        <v>22</v>
      </c>
      <c r="C762" s="304" t="s">
        <v>82</v>
      </c>
      <c r="D762" s="303"/>
      <c r="E762" s="309"/>
      <c r="F762" s="264"/>
      <c r="G762" s="264"/>
      <c r="H762" s="18"/>
      <c r="I762" s="11"/>
      <c r="J762" s="11"/>
      <c r="K762" s="131"/>
      <c r="L762" s="5"/>
    </row>
    <row r="763" spans="1:12" x14ac:dyDescent="0.25">
      <c r="A763" s="5"/>
      <c r="B763" s="94"/>
      <c r="C763" s="304" t="s">
        <v>84</v>
      </c>
      <c r="D763" s="294" t="s">
        <v>30</v>
      </c>
      <c r="E763" s="313">
        <v>1</v>
      </c>
      <c r="F763" s="305">
        <v>0</v>
      </c>
      <c r="G763" s="305">
        <f>E763*F763</f>
        <v>0</v>
      </c>
      <c r="H763" s="18"/>
      <c r="I763" s="11"/>
      <c r="J763" s="11"/>
      <c r="K763" s="131"/>
      <c r="L763" s="5"/>
    </row>
    <row r="764" spans="1:12" hidden="1" x14ac:dyDescent="0.25">
      <c r="A764" s="5"/>
      <c r="B764" s="94"/>
      <c r="C764" s="600"/>
      <c r="D764" s="303"/>
      <c r="E764" s="309"/>
      <c r="F764" s="264"/>
      <c r="G764" s="264"/>
      <c r="H764" s="18"/>
      <c r="I764" s="11"/>
      <c r="J764" s="11"/>
      <c r="K764" s="131"/>
      <c r="L764" s="5"/>
    </row>
    <row r="765" spans="1:12" hidden="1" x14ac:dyDescent="0.25">
      <c r="A765" s="5"/>
      <c r="B765" s="94"/>
      <c r="C765" s="600"/>
      <c r="D765" s="303"/>
      <c r="E765" s="309"/>
      <c r="F765" s="264"/>
      <c r="G765" s="264"/>
      <c r="H765" s="18"/>
      <c r="I765" s="11"/>
      <c r="J765" s="11"/>
      <c r="K765" s="131"/>
      <c r="L765" s="5"/>
    </row>
    <row r="766" spans="1:12" hidden="1" x14ac:dyDescent="0.25">
      <c r="A766" s="5"/>
      <c r="B766" s="94"/>
      <c r="C766" s="600"/>
      <c r="D766" s="303"/>
      <c r="E766" s="309"/>
      <c r="F766" s="264"/>
      <c r="G766" s="264"/>
      <c r="H766" s="18"/>
      <c r="I766" s="11"/>
      <c r="J766" s="11"/>
      <c r="K766" s="131"/>
      <c r="L766" s="5"/>
    </row>
    <row r="767" spans="1:12" hidden="1" x14ac:dyDescent="0.25">
      <c r="A767" s="5"/>
      <c r="B767" s="94"/>
      <c r="C767" s="600"/>
      <c r="D767" s="303"/>
      <c r="E767" s="309"/>
      <c r="F767" s="264"/>
      <c r="G767" s="264"/>
      <c r="H767" s="18"/>
      <c r="I767" s="11"/>
      <c r="J767" s="11"/>
      <c r="K767" s="133"/>
      <c r="L767" s="5"/>
    </row>
    <row r="768" spans="1:12" hidden="1" x14ac:dyDescent="0.25">
      <c r="A768" s="5"/>
      <c r="B768" s="94"/>
      <c r="C768" s="600"/>
      <c r="D768" s="303"/>
      <c r="E768" s="309"/>
      <c r="F768" s="264"/>
      <c r="G768" s="264"/>
      <c r="H768" s="18"/>
      <c r="I768" s="11"/>
      <c r="J768" s="11"/>
      <c r="K768" s="133"/>
      <c r="L768" s="5"/>
    </row>
    <row r="769" spans="1:12" hidden="1" x14ac:dyDescent="0.25">
      <c r="A769" s="5"/>
      <c r="B769" s="94"/>
      <c r="C769" s="600"/>
      <c r="D769" s="303"/>
      <c r="E769" s="309"/>
      <c r="F769" s="264"/>
      <c r="G769" s="264"/>
      <c r="H769" s="18"/>
      <c r="I769" s="11"/>
      <c r="J769" s="11"/>
      <c r="K769" s="131"/>
      <c r="L769" s="5"/>
    </row>
    <row r="770" spans="1:12" x14ac:dyDescent="0.25">
      <c r="A770" s="5"/>
      <c r="B770" s="94"/>
      <c r="C770" s="224"/>
      <c r="D770" s="303"/>
      <c r="E770" s="256"/>
      <c r="F770" s="308"/>
      <c r="G770" s="308"/>
      <c r="H770" s="18"/>
      <c r="I770" s="11"/>
      <c r="J770" s="11"/>
      <c r="K770" s="131"/>
      <c r="L770" s="5"/>
    </row>
    <row r="771" spans="1:12" hidden="1" x14ac:dyDescent="0.25">
      <c r="A771" s="5"/>
      <c r="B771" s="94"/>
      <c r="C771" s="304"/>
      <c r="D771" s="303"/>
      <c r="E771" s="309"/>
      <c r="F771" s="264"/>
      <c r="G771" s="264"/>
      <c r="H771" s="18"/>
      <c r="I771" s="11"/>
      <c r="J771" s="11"/>
      <c r="K771" s="133"/>
      <c r="L771" s="5"/>
    </row>
    <row r="772" spans="1:12" hidden="1" x14ac:dyDescent="0.25">
      <c r="A772" s="5"/>
      <c r="B772" s="94"/>
      <c r="C772" s="224"/>
      <c r="D772" s="303"/>
      <c r="E772" s="309"/>
      <c r="F772" s="264"/>
      <c r="G772" s="264"/>
      <c r="H772" s="18"/>
      <c r="I772" s="11"/>
      <c r="J772" s="11"/>
      <c r="K772" s="131"/>
      <c r="L772" s="5"/>
    </row>
    <row r="773" spans="1:12" hidden="1" x14ac:dyDescent="0.25">
      <c r="A773" s="5"/>
      <c r="B773" s="94"/>
      <c r="C773" s="304"/>
      <c r="D773" s="294"/>
      <c r="E773" s="313"/>
      <c r="F773" s="305"/>
      <c r="G773" s="305"/>
      <c r="H773" s="18"/>
      <c r="I773" s="11"/>
      <c r="J773" s="11"/>
      <c r="K773" s="131"/>
      <c r="L773" s="5"/>
    </row>
    <row r="774" spans="1:12" hidden="1" x14ac:dyDescent="0.25">
      <c r="A774" s="5"/>
      <c r="B774" s="94"/>
      <c r="C774" s="224"/>
      <c r="D774" s="355"/>
      <c r="E774" s="309"/>
      <c r="F774" s="264"/>
      <c r="G774" s="264"/>
      <c r="H774" s="18"/>
      <c r="I774" s="11"/>
      <c r="J774" s="11"/>
      <c r="K774" s="108"/>
      <c r="L774" s="5"/>
    </row>
    <row r="775" spans="1:12" hidden="1" x14ac:dyDescent="0.25">
      <c r="A775" s="5"/>
      <c r="B775" s="94"/>
      <c r="C775" s="600"/>
      <c r="D775" s="355"/>
      <c r="E775" s="309"/>
      <c r="F775" s="264"/>
      <c r="G775" s="264"/>
      <c r="H775" s="18"/>
      <c r="I775" s="11"/>
      <c r="J775" s="11"/>
      <c r="K775" s="108"/>
      <c r="L775" s="5"/>
    </row>
    <row r="776" spans="1:12" hidden="1" x14ac:dyDescent="0.25">
      <c r="A776" s="5"/>
      <c r="B776" s="94"/>
      <c r="C776" s="600"/>
      <c r="D776" s="355"/>
      <c r="E776" s="309"/>
      <c r="F776" s="264"/>
      <c r="G776" s="264"/>
      <c r="H776" s="18"/>
      <c r="I776" s="11"/>
      <c r="J776" s="11"/>
      <c r="K776" s="108"/>
      <c r="L776" s="5"/>
    </row>
    <row r="777" spans="1:12" hidden="1" x14ac:dyDescent="0.25">
      <c r="A777" s="5"/>
      <c r="B777" s="94"/>
      <c r="C777" s="600"/>
      <c r="D777" s="355"/>
      <c r="E777" s="325"/>
      <c r="F777" s="277"/>
      <c r="G777" s="277"/>
      <c r="H777" s="18"/>
      <c r="I777" s="11"/>
      <c r="J777" s="11"/>
      <c r="K777" s="108"/>
      <c r="L777" s="5"/>
    </row>
    <row r="778" spans="1:12" hidden="1" x14ac:dyDescent="0.25">
      <c r="A778" s="5"/>
      <c r="B778" s="94"/>
      <c r="C778" s="600"/>
      <c r="D778" s="355"/>
      <c r="E778" s="309"/>
      <c r="F778" s="264"/>
      <c r="G778" s="264"/>
      <c r="H778" s="18"/>
      <c r="I778" s="11"/>
      <c r="J778" s="11"/>
      <c r="K778" s="108"/>
      <c r="L778" s="5"/>
    </row>
    <row r="779" spans="1:12" hidden="1" x14ac:dyDescent="0.25">
      <c r="A779" s="5"/>
      <c r="B779" s="94"/>
      <c r="C779" s="600"/>
      <c r="D779" s="355"/>
      <c r="E779" s="325"/>
      <c r="F779" s="277"/>
      <c r="G779" s="277"/>
      <c r="H779" s="18"/>
      <c r="I779" s="11"/>
      <c r="J779" s="11"/>
      <c r="K779" s="108"/>
      <c r="L779" s="5"/>
    </row>
    <row r="780" spans="1:12" hidden="1" x14ac:dyDescent="0.25">
      <c r="A780" s="5"/>
      <c r="B780" s="94"/>
      <c r="C780" s="600"/>
      <c r="D780" s="355"/>
      <c r="E780" s="325"/>
      <c r="F780" s="277"/>
      <c r="G780" s="277"/>
      <c r="H780" s="18"/>
      <c r="I780" s="11"/>
      <c r="J780" s="11"/>
      <c r="K780" s="108"/>
      <c r="L780" s="5"/>
    </row>
    <row r="781" spans="1:12" hidden="1" x14ac:dyDescent="0.25">
      <c r="A781" s="5"/>
      <c r="B781" s="96"/>
      <c r="C781" s="617"/>
      <c r="D781" s="299"/>
      <c r="E781" s="300"/>
      <c r="F781" s="99"/>
      <c r="G781" s="109"/>
      <c r="H781" s="18"/>
      <c r="I781" s="11"/>
      <c r="J781" s="11"/>
      <c r="K781" s="140"/>
      <c r="L781" s="5"/>
    </row>
    <row r="782" spans="1:12" x14ac:dyDescent="0.25">
      <c r="A782" s="5"/>
      <c r="B782" s="88">
        <v>5</v>
      </c>
      <c r="C782" s="364" t="s">
        <v>63</v>
      </c>
      <c r="D782" s="355"/>
      <c r="E782" s="358"/>
      <c r="F782" s="65"/>
      <c r="G782" s="109"/>
      <c r="H782" s="18"/>
      <c r="I782" s="11"/>
      <c r="J782" s="11"/>
      <c r="K782" s="140"/>
      <c r="L782" s="5"/>
    </row>
    <row r="783" spans="1:12" ht="25.5" x14ac:dyDescent="0.25">
      <c r="A783" s="5"/>
      <c r="B783" s="94" t="s">
        <v>19</v>
      </c>
      <c r="C783" s="304" t="s">
        <v>577</v>
      </c>
      <c r="D783" s="299" t="s">
        <v>25</v>
      </c>
      <c r="E783" s="313">
        <v>1</v>
      </c>
      <c r="F783" s="305">
        <v>0</v>
      </c>
      <c r="G783" s="305">
        <f>E783*F783</f>
        <v>0</v>
      </c>
      <c r="H783" s="18"/>
      <c r="I783" s="11"/>
      <c r="J783" s="11"/>
      <c r="K783" s="108"/>
      <c r="L783" s="9"/>
    </row>
    <row r="784" spans="1:12" x14ac:dyDescent="0.25">
      <c r="A784" s="5"/>
      <c r="B784" s="94" t="s">
        <v>20</v>
      </c>
      <c r="C784" s="304" t="s">
        <v>576</v>
      </c>
      <c r="D784" s="299" t="s">
        <v>25</v>
      </c>
      <c r="E784" s="313">
        <v>1</v>
      </c>
      <c r="F784" s="305">
        <v>0</v>
      </c>
      <c r="G784" s="305">
        <f>E784*F784</f>
        <v>0</v>
      </c>
      <c r="H784" s="18"/>
      <c r="I784" s="11"/>
      <c r="J784" s="11"/>
      <c r="K784" s="108"/>
      <c r="L784" s="9"/>
    </row>
    <row r="785" spans="1:12" hidden="1" x14ac:dyDescent="0.25">
      <c r="A785" s="5"/>
      <c r="B785" s="94"/>
      <c r="C785" s="224"/>
      <c r="D785" s="355"/>
      <c r="E785" s="309"/>
      <c r="F785" s="320"/>
      <c r="G785" s="264"/>
      <c r="H785" s="18"/>
      <c r="I785" s="11"/>
      <c r="J785" s="11"/>
      <c r="K785" s="108"/>
      <c r="L785" s="9"/>
    </row>
    <row r="786" spans="1:12" hidden="1" x14ac:dyDescent="0.25">
      <c r="A786" s="5"/>
      <c r="B786" s="94"/>
      <c r="C786" s="224"/>
      <c r="D786" s="355"/>
      <c r="E786" s="309"/>
      <c r="F786" s="320"/>
      <c r="G786" s="264"/>
      <c r="H786" s="18"/>
      <c r="I786" s="11"/>
      <c r="J786" s="11"/>
      <c r="K786" s="131"/>
      <c r="L786" s="9"/>
    </row>
    <row r="787" spans="1:12" hidden="1" x14ac:dyDescent="0.25">
      <c r="A787" s="5"/>
      <c r="B787" s="94"/>
      <c r="C787" s="224"/>
      <c r="D787" s="355"/>
      <c r="E787" s="309"/>
      <c r="F787" s="320"/>
      <c r="G787" s="264"/>
      <c r="H787" s="18"/>
      <c r="I787" s="11"/>
      <c r="J787" s="11"/>
      <c r="K787" s="131"/>
      <c r="L787" s="9"/>
    </row>
    <row r="788" spans="1:12" hidden="1" x14ac:dyDescent="0.25">
      <c r="A788" s="5"/>
      <c r="B788" s="94"/>
      <c r="C788" s="224"/>
      <c r="D788" s="355"/>
      <c r="E788" s="309"/>
      <c r="F788" s="320"/>
      <c r="G788" s="264"/>
      <c r="H788" s="18"/>
      <c r="I788" s="11"/>
      <c r="J788" s="11"/>
      <c r="K788" s="131"/>
      <c r="L788" s="9"/>
    </row>
    <row r="789" spans="1:12" x14ac:dyDescent="0.25">
      <c r="A789" s="5"/>
      <c r="B789" s="94"/>
      <c r="C789" s="304"/>
      <c r="D789" s="299"/>
      <c r="E789" s="313"/>
      <c r="F789" s="305"/>
      <c r="G789" s="305"/>
      <c r="H789" s="18"/>
      <c r="I789" s="11"/>
      <c r="J789" s="11"/>
      <c r="K789" s="57"/>
      <c r="L789" s="9"/>
    </row>
    <row r="790" spans="1:12" ht="51" x14ac:dyDescent="0.25">
      <c r="A790" s="5"/>
      <c r="B790" s="605">
        <v>6</v>
      </c>
      <c r="C790" s="14" t="s">
        <v>462</v>
      </c>
      <c r="D790" s="299" t="s">
        <v>25</v>
      </c>
      <c r="E790" s="313">
        <v>1</v>
      </c>
      <c r="F790" s="305">
        <v>0</v>
      </c>
      <c r="G790" s="305">
        <f>E790*F790</f>
        <v>0</v>
      </c>
      <c r="H790" s="18"/>
      <c r="I790" s="11"/>
      <c r="J790" s="11"/>
      <c r="K790" s="57"/>
      <c r="L790" s="9"/>
    </row>
    <row r="791" spans="1:12" x14ac:dyDescent="0.25">
      <c r="A791" s="5"/>
      <c r="B791" s="605"/>
      <c r="C791" s="14"/>
      <c r="D791" s="299"/>
      <c r="E791" s="313"/>
      <c r="F791" s="305"/>
      <c r="G791" s="305"/>
      <c r="H791" s="18"/>
      <c r="I791" s="11"/>
      <c r="J791" s="11"/>
      <c r="K791" s="57"/>
      <c r="L791" s="9"/>
    </row>
    <row r="792" spans="1:12" ht="17.100000000000001" customHeight="1" x14ac:dyDescent="0.25">
      <c r="A792" s="5"/>
      <c r="B792" s="605">
        <v>7</v>
      </c>
      <c r="C792" s="14" t="s">
        <v>139</v>
      </c>
      <c r="D792" s="299" t="s">
        <v>25</v>
      </c>
      <c r="E792" s="313">
        <v>1</v>
      </c>
      <c r="F792" s="305">
        <v>0</v>
      </c>
      <c r="G792" s="305">
        <f>E792*F792</f>
        <v>0</v>
      </c>
      <c r="H792" s="18"/>
      <c r="I792" s="11"/>
      <c r="J792" s="11"/>
      <c r="K792" s="57"/>
      <c r="L792" s="9"/>
    </row>
    <row r="793" spans="1:12" x14ac:dyDescent="0.25">
      <c r="A793" s="5"/>
      <c r="B793" s="88"/>
      <c r="C793" s="359"/>
      <c r="D793" s="355"/>
      <c r="E793" s="256"/>
      <c r="F793" s="65"/>
      <c r="G793" s="109"/>
      <c r="H793" s="18"/>
      <c r="I793" s="11"/>
      <c r="J793" s="11"/>
      <c r="K793" s="57"/>
      <c r="L793" s="9"/>
    </row>
    <row r="794" spans="1:12" x14ac:dyDescent="0.25">
      <c r="A794" s="5"/>
      <c r="B794" s="88">
        <v>8</v>
      </c>
      <c r="C794" s="304" t="s">
        <v>219</v>
      </c>
      <c r="D794" s="299" t="s">
        <v>25</v>
      </c>
      <c r="E794" s="360">
        <v>0.1</v>
      </c>
      <c r="F794" s="351">
        <f>SUM(G706:G792)</f>
        <v>0</v>
      </c>
      <c r="G794" s="305">
        <f>E794*F794</f>
        <v>0</v>
      </c>
      <c r="H794" s="18"/>
      <c r="I794" s="11"/>
      <c r="J794" s="11"/>
      <c r="K794" s="135"/>
      <c r="L794" s="9"/>
    </row>
    <row r="795" spans="1:12" x14ac:dyDescent="0.25">
      <c r="A795" s="5"/>
      <c r="B795" s="88"/>
      <c r="C795" s="224"/>
      <c r="D795" s="355"/>
      <c r="E795" s="256"/>
      <c r="F795" s="65"/>
      <c r="G795" s="109"/>
      <c r="H795" s="18"/>
      <c r="I795" s="11"/>
      <c r="J795" s="11"/>
      <c r="K795" s="57"/>
      <c r="L795" s="9"/>
    </row>
    <row r="796" spans="1:12" hidden="1" x14ac:dyDescent="0.25">
      <c r="A796" s="5"/>
      <c r="B796" s="88"/>
      <c r="C796" s="224"/>
      <c r="D796" s="355"/>
      <c r="E796" s="309"/>
      <c r="F796" s="320"/>
      <c r="G796" s="264"/>
      <c r="H796" s="18"/>
      <c r="I796" s="11"/>
      <c r="J796" s="11"/>
      <c r="K796" s="57"/>
      <c r="L796" s="9"/>
    </row>
    <row r="797" spans="1:12" hidden="1" x14ac:dyDescent="0.25">
      <c r="A797" s="5"/>
      <c r="B797" s="88"/>
      <c r="C797" s="224"/>
      <c r="D797" s="355"/>
      <c r="E797" s="256"/>
      <c r="F797" s="65"/>
      <c r="G797" s="109"/>
      <c r="H797" s="18"/>
      <c r="I797" s="11"/>
      <c r="J797" s="11"/>
      <c r="K797" s="57"/>
      <c r="L797" s="10"/>
    </row>
    <row r="798" spans="1:12" hidden="1" x14ac:dyDescent="0.25">
      <c r="A798" s="5"/>
      <c r="B798" s="88"/>
      <c r="C798" s="224"/>
      <c r="D798" s="263"/>
      <c r="E798" s="309"/>
      <c r="F798" s="320"/>
      <c r="G798" s="264"/>
      <c r="H798" s="18"/>
      <c r="I798" s="11"/>
      <c r="J798" s="11"/>
      <c r="K798" s="57"/>
      <c r="L798" s="9"/>
    </row>
    <row r="799" spans="1:12" hidden="1" x14ac:dyDescent="0.25">
      <c r="A799" s="5"/>
      <c r="B799" s="88"/>
      <c r="C799" s="224"/>
      <c r="D799" s="263"/>
      <c r="E799" s="309"/>
      <c r="F799" s="320"/>
      <c r="G799" s="264"/>
      <c r="H799" s="18"/>
      <c r="I799" s="11"/>
      <c r="J799" s="11"/>
      <c r="K799" s="57"/>
      <c r="L799" s="9"/>
    </row>
    <row r="800" spans="1:12" hidden="1" x14ac:dyDescent="0.25">
      <c r="A800" s="5"/>
      <c r="B800" s="88"/>
      <c r="C800" s="224"/>
      <c r="D800" s="263"/>
      <c r="E800" s="309"/>
      <c r="F800" s="264"/>
      <c r="G800" s="264"/>
      <c r="H800" s="18"/>
      <c r="I800" s="11"/>
      <c r="J800" s="11"/>
      <c r="K800" s="57"/>
      <c r="L800" s="9"/>
    </row>
    <row r="801" spans="1:12" x14ac:dyDescent="0.25">
      <c r="A801" s="5"/>
      <c r="B801" s="88"/>
      <c r="C801" s="14"/>
      <c r="D801" s="78"/>
      <c r="E801" s="15"/>
      <c r="F801" s="99"/>
      <c r="G801" s="99"/>
      <c r="H801" s="18"/>
      <c r="I801" s="11"/>
      <c r="J801" s="11"/>
      <c r="K801" s="57"/>
      <c r="L801" s="2"/>
    </row>
    <row r="802" spans="1:12" ht="15.75" thickBot="1" x14ac:dyDescent="0.3">
      <c r="A802" s="5"/>
      <c r="B802" s="95"/>
      <c r="C802" s="70" t="s">
        <v>195</v>
      </c>
      <c r="D802" s="82"/>
      <c r="E802" s="71"/>
      <c r="F802" s="72"/>
      <c r="G802" s="265">
        <f>SUM(G706:G800)</f>
        <v>0</v>
      </c>
      <c r="H802" s="136"/>
      <c r="I802" s="16"/>
      <c r="J802" s="16"/>
      <c r="K802" s="60"/>
      <c r="L802" s="10"/>
    </row>
    <row r="803" spans="1:12" ht="15.75" thickTop="1" x14ac:dyDescent="0.25">
      <c r="A803" s="5"/>
      <c r="B803" s="96"/>
      <c r="C803" s="7"/>
      <c r="D803" s="78"/>
      <c r="E803" s="1"/>
      <c r="F803" s="163"/>
      <c r="G803" s="99"/>
      <c r="H803" s="18"/>
      <c r="I803" s="11"/>
      <c r="J803" s="11"/>
      <c r="K803" s="57"/>
      <c r="L803" s="2"/>
    </row>
    <row r="804" spans="1:12" x14ac:dyDescent="0.25">
      <c r="A804" s="5"/>
      <c r="B804" s="96"/>
      <c r="C804" s="7"/>
      <c r="D804" s="78"/>
      <c r="E804" s="1"/>
      <c r="F804" s="163"/>
      <c r="G804" s="99"/>
      <c r="H804" s="18"/>
      <c r="I804" s="11"/>
      <c r="J804" s="11"/>
      <c r="K804" s="57"/>
      <c r="L804" s="2"/>
    </row>
    <row r="805" spans="1:12" x14ac:dyDescent="0.25">
      <c r="A805" s="5"/>
      <c r="B805" s="88"/>
      <c r="C805" s="14"/>
      <c r="D805" s="78"/>
      <c r="E805" s="15"/>
      <c r="F805" s="99"/>
      <c r="G805" s="99"/>
      <c r="H805" s="18"/>
      <c r="I805" s="11"/>
      <c r="J805" s="11"/>
      <c r="K805" s="57"/>
      <c r="L805" s="2"/>
    </row>
    <row r="806" spans="1:12" x14ac:dyDescent="0.25">
      <c r="A806" s="25"/>
      <c r="B806" s="92"/>
      <c r="C806" s="25"/>
      <c r="D806" s="143"/>
      <c r="E806" s="144"/>
      <c r="F806" s="145"/>
      <c r="G806" s="145"/>
      <c r="H806" s="146"/>
      <c r="I806" s="147"/>
      <c r="J806" s="147"/>
      <c r="K806" s="148"/>
      <c r="L806" s="25"/>
    </row>
    <row r="807" spans="1:12" x14ac:dyDescent="0.25">
      <c r="A807" s="5"/>
      <c r="B807" s="93"/>
      <c r="C807" s="124"/>
      <c r="D807" s="84"/>
      <c r="E807" s="120"/>
      <c r="F807" s="125"/>
      <c r="G807" s="125"/>
      <c r="H807" s="30"/>
      <c r="I807" s="122"/>
      <c r="J807" s="122"/>
      <c r="K807" s="128"/>
      <c r="L807" s="5"/>
    </row>
    <row r="808" spans="1:12" x14ac:dyDescent="0.25">
      <c r="A808" s="5"/>
      <c r="B808" s="93"/>
      <c r="C808" s="123"/>
      <c r="D808" s="84"/>
      <c r="E808" s="120"/>
      <c r="F808" s="125"/>
      <c r="G808" s="125"/>
      <c r="H808" s="25"/>
      <c r="I808" s="120"/>
      <c r="J808" s="120"/>
      <c r="K808" s="128"/>
      <c r="L808" s="5"/>
    </row>
    <row r="809" spans="1:12" x14ac:dyDescent="0.25">
      <c r="A809" s="5"/>
      <c r="B809" s="93"/>
      <c r="C809" s="373"/>
      <c r="D809" s="292"/>
      <c r="E809" s="120"/>
      <c r="F809" s="125"/>
      <c r="G809" s="125"/>
      <c r="H809" s="25"/>
      <c r="I809" s="120"/>
      <c r="J809" s="120"/>
      <c r="K809" s="128"/>
      <c r="L809" s="5"/>
    </row>
    <row r="810" spans="1:12" hidden="1" x14ac:dyDescent="0.25">
      <c r="A810" s="5"/>
      <c r="B810" s="92"/>
      <c r="C810" s="374"/>
      <c r="D810" s="221"/>
      <c r="E810" s="567"/>
      <c r="F810" s="564"/>
      <c r="G810" s="561"/>
      <c r="H810" s="25"/>
      <c r="I810" s="120"/>
      <c r="J810" s="120"/>
      <c r="K810" s="128"/>
      <c r="L810" s="5"/>
    </row>
    <row r="811" spans="1:12" hidden="1" x14ac:dyDescent="0.25">
      <c r="A811" s="5"/>
      <c r="B811" s="92"/>
      <c r="C811" s="374"/>
      <c r="D811" s="221"/>
      <c r="E811" s="567"/>
      <c r="F811" s="564"/>
      <c r="G811" s="561"/>
      <c r="H811" s="25"/>
      <c r="I811" s="120"/>
      <c r="J811" s="120"/>
      <c r="K811" s="128"/>
      <c r="L811" s="5"/>
    </row>
    <row r="812" spans="1:12" hidden="1" x14ac:dyDescent="0.25">
      <c r="A812" s="5"/>
      <c r="B812" s="93"/>
      <c r="C812" s="373"/>
      <c r="D812" s="221"/>
      <c r="E812" s="190"/>
      <c r="F812" s="125"/>
      <c r="G812" s="125"/>
      <c r="H812" s="25"/>
      <c r="I812" s="120"/>
      <c r="J812" s="120"/>
      <c r="K812" s="128"/>
      <c r="L812" s="5"/>
    </row>
    <row r="813" spans="1:12" hidden="1" x14ac:dyDescent="0.25">
      <c r="A813" s="5"/>
      <c r="B813" s="93"/>
      <c r="C813" s="232"/>
      <c r="D813" s="221"/>
      <c r="E813" s="567"/>
      <c r="F813" s="564"/>
      <c r="G813" s="561"/>
      <c r="H813" s="25"/>
      <c r="I813" s="121"/>
      <c r="J813" s="121"/>
      <c r="K813" s="164"/>
      <c r="L813" s="5"/>
    </row>
    <row r="814" spans="1:12" hidden="1" x14ac:dyDescent="0.25">
      <c r="A814" s="5"/>
      <c r="B814" s="93"/>
      <c r="C814" s="232"/>
      <c r="D814" s="221"/>
      <c r="E814" s="184"/>
      <c r="F814" s="125"/>
      <c r="G814" s="125"/>
      <c r="H814" s="25"/>
      <c r="I814" s="121"/>
      <c r="J814" s="121"/>
      <c r="K814" s="164"/>
      <c r="L814" s="5"/>
    </row>
    <row r="815" spans="1:12" hidden="1" x14ac:dyDescent="0.25">
      <c r="A815" s="5"/>
      <c r="B815" s="93"/>
      <c r="C815" s="232"/>
      <c r="D815" s="221"/>
      <c r="E815" s="567"/>
      <c r="F815" s="564"/>
      <c r="G815" s="561"/>
      <c r="H815" s="25"/>
      <c r="I815" s="121"/>
      <c r="J815" s="121"/>
      <c r="K815" s="164"/>
      <c r="L815" s="5"/>
    </row>
    <row r="816" spans="1:12" hidden="1" x14ac:dyDescent="0.25">
      <c r="A816" s="5"/>
      <c r="B816" s="93"/>
      <c r="C816" s="232"/>
      <c r="D816" s="221"/>
      <c r="E816" s="184"/>
      <c r="F816" s="125"/>
      <c r="G816" s="125"/>
      <c r="H816" s="25"/>
      <c r="I816" s="121"/>
      <c r="J816" s="121"/>
      <c r="K816" s="164"/>
      <c r="L816" s="5"/>
    </row>
    <row r="817" spans="1:12" hidden="1" x14ac:dyDescent="0.25">
      <c r="A817" s="5"/>
      <c r="B817" s="93"/>
      <c r="C817" s="232"/>
      <c r="D817" s="221"/>
      <c r="E817" s="567"/>
      <c r="F817" s="564"/>
      <c r="G817" s="561"/>
      <c r="H817" s="25"/>
      <c r="I817" s="121"/>
      <c r="J817" s="121"/>
      <c r="K817" s="164"/>
      <c r="L817" s="5"/>
    </row>
    <row r="818" spans="1:12" hidden="1" x14ac:dyDescent="0.25">
      <c r="A818" s="5"/>
      <c r="B818" s="93"/>
      <c r="C818" s="232"/>
      <c r="D818" s="221"/>
      <c r="E818" s="184"/>
      <c r="F818" s="125"/>
      <c r="G818" s="125"/>
      <c r="H818" s="25"/>
      <c r="I818" s="121"/>
      <c r="J818" s="121"/>
      <c r="K818" s="164"/>
      <c r="L818" s="5"/>
    </row>
    <row r="819" spans="1:12" hidden="1" x14ac:dyDescent="0.25">
      <c r="A819" s="5"/>
      <c r="B819" s="93"/>
      <c r="C819" s="232"/>
      <c r="D819" s="221"/>
      <c r="E819" s="567"/>
      <c r="F819" s="564"/>
      <c r="G819" s="561"/>
      <c r="H819" s="25"/>
      <c r="I819" s="121"/>
      <c r="J819" s="121"/>
      <c r="K819" s="164"/>
      <c r="L819" s="5"/>
    </row>
    <row r="820" spans="1:12" hidden="1" x14ac:dyDescent="0.25">
      <c r="A820" s="5"/>
      <c r="B820" s="93"/>
      <c r="C820" s="232"/>
      <c r="D820" s="221"/>
      <c r="E820" s="184"/>
      <c r="F820" s="125"/>
      <c r="G820" s="125"/>
      <c r="H820" s="25"/>
      <c r="I820" s="121"/>
      <c r="J820" s="121"/>
      <c r="K820" s="164"/>
      <c r="L820" s="5"/>
    </row>
    <row r="821" spans="1:12" hidden="1" x14ac:dyDescent="0.25">
      <c r="A821" s="5"/>
      <c r="B821" s="93"/>
      <c r="C821" s="217"/>
      <c r="D821" s="221"/>
      <c r="E821" s="567"/>
      <c r="F821" s="564"/>
      <c r="G821" s="561"/>
      <c r="H821" s="25"/>
      <c r="I821" s="121"/>
      <c r="J821" s="121"/>
      <c r="K821" s="164"/>
      <c r="L821" s="5"/>
    </row>
    <row r="822" spans="1:12" hidden="1" x14ac:dyDescent="0.25">
      <c r="A822" s="5"/>
      <c r="B822" s="93"/>
      <c r="C822" s="217"/>
      <c r="D822" s="221"/>
      <c r="E822" s="184"/>
      <c r="F822" s="125"/>
      <c r="G822" s="125"/>
      <c r="H822" s="25"/>
      <c r="I822" s="121"/>
      <c r="J822" s="121"/>
      <c r="K822" s="164"/>
      <c r="L822" s="5"/>
    </row>
    <row r="823" spans="1:12" hidden="1" x14ac:dyDescent="0.25">
      <c r="A823" s="5"/>
      <c r="B823" s="93"/>
      <c r="C823" s="217"/>
      <c r="D823" s="221"/>
      <c r="E823" s="567"/>
      <c r="F823" s="564"/>
      <c r="G823" s="561"/>
      <c r="H823" s="25"/>
      <c r="I823" s="121"/>
      <c r="J823" s="121"/>
      <c r="K823" s="164"/>
      <c r="L823" s="5"/>
    </row>
    <row r="824" spans="1:12" x14ac:dyDescent="0.25">
      <c r="A824" s="5"/>
      <c r="B824" s="93"/>
      <c r="C824" s="123"/>
      <c r="D824" s="84"/>
      <c r="E824" s="120"/>
      <c r="F824" s="125"/>
      <c r="G824" s="125"/>
      <c r="H824" s="25"/>
      <c r="I824" s="121"/>
      <c r="J824" s="121"/>
      <c r="K824" s="164"/>
      <c r="L824" s="5"/>
    </row>
    <row r="825" spans="1:12" x14ac:dyDescent="0.25">
      <c r="A825" s="5"/>
      <c r="B825" s="568"/>
      <c r="C825" s="8"/>
      <c r="D825" s="75"/>
      <c r="E825" s="6"/>
      <c r="F825" s="65"/>
      <c r="G825" s="253"/>
      <c r="H825" s="136"/>
      <c r="I825" s="16"/>
      <c r="J825" s="16"/>
      <c r="K825" s="60"/>
      <c r="L825" s="5"/>
    </row>
    <row r="826" spans="1:12" x14ac:dyDescent="0.25">
      <c r="A826" s="5"/>
      <c r="B826" s="568"/>
      <c r="C826" s="569"/>
      <c r="D826" s="570"/>
      <c r="E826" s="47"/>
      <c r="F826" s="571"/>
      <c r="G826" s="571"/>
      <c r="H826" s="129"/>
      <c r="I826" s="103"/>
      <c r="J826" s="103"/>
      <c r="K826" s="119"/>
      <c r="L826" s="5"/>
    </row>
    <row r="827" spans="1:12" x14ac:dyDescent="0.25">
      <c r="B827" s="495"/>
      <c r="C827" s="495"/>
      <c r="D827" s="495"/>
      <c r="E827" s="495"/>
      <c r="F827" s="495"/>
      <c r="G827" s="495"/>
    </row>
  </sheetData>
  <mergeCells count="16">
    <mergeCell ref="C19:L19"/>
    <mergeCell ref="C4:K4"/>
    <mergeCell ref="C5:K5"/>
    <mergeCell ref="C7:K7"/>
    <mergeCell ref="C14:K14"/>
    <mergeCell ref="C18:L18"/>
    <mergeCell ref="B67:K67"/>
    <mergeCell ref="B228:K228"/>
    <mergeCell ref="L525:L541"/>
    <mergeCell ref="B558:K558"/>
    <mergeCell ref="C20:L20"/>
    <mergeCell ref="C21:L21"/>
    <mergeCell ref="C22:L22"/>
    <mergeCell ref="H33:K33"/>
    <mergeCell ref="E65:G65"/>
    <mergeCell ref="H65:K65"/>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54"/>
  <sheetViews>
    <sheetView topLeftCell="A182" zoomScaleNormal="100" workbookViewId="0">
      <selection activeCell="C571" sqref="C571"/>
    </sheetView>
  </sheetViews>
  <sheetFormatPr defaultRowHeight="15" x14ac:dyDescent="0.25"/>
  <cols>
    <col min="1" max="2" width="3.42578125" customWidth="1"/>
    <col min="3" max="3" width="51" customWidth="1"/>
    <col min="4" max="4" width="7.28515625" customWidth="1"/>
    <col min="5" max="7" width="8.7109375" customWidth="1"/>
    <col min="8"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343</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342</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422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x14ac:dyDescent="0.25">
      <c r="A16" s="5"/>
      <c r="B16" s="117" t="s">
        <v>0</v>
      </c>
      <c r="C16" s="686" t="s">
        <v>579</v>
      </c>
      <c r="D16" s="686"/>
      <c r="E16" s="686"/>
      <c r="F16" s="686"/>
      <c r="G16" s="686"/>
      <c r="H16" s="686"/>
      <c r="I16" s="686"/>
      <c r="J16" s="686"/>
      <c r="K16" s="686"/>
      <c r="L16" s="686"/>
    </row>
    <row r="17" spans="1:12" x14ac:dyDescent="0.25">
      <c r="A17" s="5"/>
      <c r="B17" s="117" t="s">
        <v>0</v>
      </c>
      <c r="C17" s="692" t="s">
        <v>344</v>
      </c>
      <c r="D17" s="692"/>
      <c r="E17" s="692"/>
      <c r="F17" s="692"/>
      <c r="G17" s="692"/>
      <c r="H17" s="692"/>
      <c r="I17" s="692"/>
      <c r="J17" s="692"/>
      <c r="K17" s="692"/>
      <c r="L17" s="692"/>
    </row>
    <row r="18" spans="1:12" x14ac:dyDescent="0.25">
      <c r="A18" s="5"/>
      <c r="B18" s="117" t="s">
        <v>0</v>
      </c>
      <c r="C18" s="681"/>
      <c r="D18" s="681"/>
      <c r="E18" s="681"/>
      <c r="F18" s="681"/>
      <c r="G18" s="681"/>
      <c r="H18" s="681"/>
      <c r="I18" s="681"/>
      <c r="J18" s="681"/>
      <c r="K18" s="681"/>
      <c r="L18" s="681"/>
    </row>
    <row r="19" spans="1:12" x14ac:dyDescent="0.25">
      <c r="A19" s="5"/>
      <c r="B19" s="117" t="s">
        <v>0</v>
      </c>
      <c r="C19" s="681"/>
      <c r="D19" s="681"/>
      <c r="E19" s="681"/>
      <c r="F19" s="681"/>
      <c r="G19" s="681"/>
      <c r="H19" s="681"/>
      <c r="I19" s="681"/>
      <c r="J19" s="681"/>
      <c r="K19" s="681"/>
      <c r="L19" s="681"/>
    </row>
    <row r="20" spans="1:12" x14ac:dyDescent="0.25">
      <c r="A20" s="5"/>
      <c r="B20" s="117" t="s">
        <v>0</v>
      </c>
      <c r="C20" s="682"/>
      <c r="D20" s="682"/>
      <c r="E20" s="682"/>
      <c r="F20" s="682"/>
      <c r="G20" s="682"/>
      <c r="H20" s="682"/>
      <c r="I20" s="682"/>
      <c r="J20" s="682"/>
      <c r="K20" s="682"/>
      <c r="L20" s="682"/>
    </row>
    <row r="21" spans="1:12" x14ac:dyDescent="0.25">
      <c r="A21" s="5"/>
      <c r="B21" s="117"/>
      <c r="C21" s="8"/>
      <c r="D21" s="75"/>
      <c r="E21" s="6"/>
      <c r="F21" s="63"/>
      <c r="G21" s="64"/>
      <c r="H21" s="129"/>
      <c r="I21" s="3"/>
      <c r="J21" s="3"/>
      <c r="K21" s="119"/>
      <c r="L21" s="5"/>
    </row>
    <row r="22" spans="1:12" ht="25.5" x14ac:dyDescent="0.25">
      <c r="A22" s="5"/>
      <c r="B22" s="117"/>
      <c r="C22" s="487" t="s">
        <v>418</v>
      </c>
      <c r="D22" s="75"/>
      <c r="E22" s="6"/>
      <c r="F22" s="63"/>
      <c r="G22" s="64"/>
      <c r="H22" s="129"/>
      <c r="I22" s="3"/>
      <c r="J22" s="3"/>
      <c r="K22" s="119"/>
      <c r="L22" s="5"/>
    </row>
    <row r="23" spans="1:12" x14ac:dyDescent="0.25">
      <c r="A23" s="5"/>
      <c r="B23" s="117"/>
      <c r="C23" s="490"/>
      <c r="D23" s="75"/>
      <c r="E23" s="6"/>
      <c r="F23" s="63"/>
      <c r="G23" s="64"/>
      <c r="H23" s="129"/>
      <c r="I23" s="3"/>
      <c r="J23" s="3"/>
      <c r="K23" s="119"/>
      <c r="L23" s="5"/>
    </row>
    <row r="24" spans="1:12" x14ac:dyDescent="0.25">
      <c r="A24" s="5"/>
      <c r="B24" s="117"/>
      <c r="C24" s="23"/>
      <c r="D24" s="75"/>
      <c r="E24" s="6"/>
      <c r="F24" s="63"/>
      <c r="G24" s="64"/>
      <c r="H24" s="129"/>
      <c r="I24" s="3"/>
      <c r="J24" s="3"/>
      <c r="K24" s="119"/>
      <c r="L24" s="5"/>
    </row>
    <row r="25" spans="1:12" x14ac:dyDescent="0.25">
      <c r="A25" s="5"/>
      <c r="B25" s="113"/>
      <c r="C25" s="23"/>
      <c r="D25" s="75"/>
      <c r="E25" s="6"/>
      <c r="F25" s="63"/>
      <c r="G25" s="64"/>
      <c r="H25" s="129"/>
      <c r="I25" s="3"/>
      <c r="J25" s="3"/>
      <c r="K25" s="119"/>
      <c r="L25" s="5"/>
    </row>
    <row r="26" spans="1:12" x14ac:dyDescent="0.25">
      <c r="A26" s="5"/>
      <c r="B26" s="88"/>
      <c r="C26" s="8"/>
      <c r="D26" s="75"/>
      <c r="E26" s="6"/>
      <c r="F26" s="63"/>
      <c r="G26" s="64"/>
      <c r="H26" s="129"/>
      <c r="I26" s="3"/>
      <c r="J26" s="3"/>
      <c r="K26" s="119"/>
      <c r="L26" s="5"/>
    </row>
    <row r="27" spans="1:12" x14ac:dyDescent="0.25">
      <c r="A27" s="5"/>
      <c r="B27" s="88"/>
      <c r="C27" s="8"/>
      <c r="D27" s="75"/>
      <c r="E27" s="6"/>
      <c r="F27" s="63"/>
      <c r="G27" s="64"/>
      <c r="H27" s="129"/>
      <c r="I27" s="103"/>
      <c r="J27" s="103"/>
      <c r="K27" s="119"/>
      <c r="L27" s="5"/>
    </row>
    <row r="28" spans="1:12" x14ac:dyDescent="0.25">
      <c r="A28" s="5"/>
      <c r="B28" s="88"/>
      <c r="C28" s="8"/>
      <c r="D28" s="75"/>
      <c r="E28" s="6"/>
      <c r="F28" s="63"/>
      <c r="G28" s="64"/>
      <c r="H28" s="129"/>
      <c r="I28" s="103"/>
      <c r="J28" s="103"/>
      <c r="K28" s="119"/>
      <c r="L28" s="5"/>
    </row>
    <row r="29" spans="1:12" x14ac:dyDescent="0.25">
      <c r="A29" s="5"/>
      <c r="B29" s="110"/>
      <c r="C29" s="23"/>
      <c r="D29" s="75"/>
      <c r="E29" s="6"/>
      <c r="F29" s="63"/>
      <c r="G29" s="64"/>
      <c r="H29" s="129"/>
      <c r="I29" s="3"/>
      <c r="J29" s="3"/>
      <c r="K29" s="119"/>
      <c r="L29" s="5"/>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6">
        <f>$G149</f>
        <v>0</v>
      </c>
      <c r="H38" s="18"/>
      <c r="I38" s="11"/>
      <c r="J38" s="11"/>
      <c r="K38" s="57"/>
      <c r="L38" s="13"/>
    </row>
    <row r="39" spans="1:12" x14ac:dyDescent="0.25">
      <c r="A39" s="5"/>
      <c r="B39" s="94" t="s">
        <v>3</v>
      </c>
      <c r="C39" s="112" t="s">
        <v>186</v>
      </c>
      <c r="D39" s="76"/>
      <c r="E39" s="10"/>
      <c r="F39" s="65"/>
      <c r="G39" s="447">
        <f>$G218</f>
        <v>0</v>
      </c>
      <c r="H39" s="18"/>
      <c r="I39" s="11"/>
      <c r="J39" s="11"/>
      <c r="K39" s="57"/>
      <c r="L39" s="13"/>
    </row>
    <row r="40" spans="1:12" x14ac:dyDescent="0.25">
      <c r="A40" s="5"/>
      <c r="B40" s="94" t="s">
        <v>7</v>
      </c>
      <c r="C40" s="112"/>
      <c r="D40" s="76"/>
      <c r="E40" s="10"/>
      <c r="F40" s="65"/>
      <c r="G40" s="447"/>
      <c r="H40" s="18"/>
      <c r="I40" s="11"/>
      <c r="J40" s="11"/>
      <c r="K40" s="57"/>
      <c r="L40" s="13"/>
    </row>
    <row r="41" spans="1:12" x14ac:dyDescent="0.25">
      <c r="A41" s="5"/>
      <c r="B41" s="89"/>
      <c r="C41" s="510"/>
      <c r="D41" s="76"/>
      <c r="E41" s="10"/>
      <c r="F41" s="65"/>
      <c r="G41" s="447"/>
      <c r="H41" s="18"/>
      <c r="I41" s="11"/>
      <c r="J41" s="11"/>
      <c r="K41" s="57"/>
      <c r="L41" s="13"/>
    </row>
    <row r="42" spans="1:12" x14ac:dyDescent="0.25">
      <c r="A42" s="5"/>
      <c r="B42" s="96"/>
      <c r="C42" s="511"/>
      <c r="D42" s="76"/>
      <c r="E42" s="10"/>
      <c r="F42" s="65"/>
      <c r="G42" s="447"/>
      <c r="H42" s="18"/>
      <c r="I42" s="11"/>
      <c r="J42" s="11"/>
      <c r="K42" s="57"/>
      <c r="L42" s="13"/>
    </row>
    <row r="43" spans="1:12" x14ac:dyDescent="0.25">
      <c r="A43" s="5"/>
      <c r="B43" s="89"/>
      <c r="C43" s="51"/>
      <c r="D43" s="76"/>
      <c r="E43" s="10"/>
      <c r="F43" s="65"/>
      <c r="G43" s="447"/>
      <c r="H43" s="18"/>
      <c r="I43" s="11"/>
      <c r="J43" s="11"/>
      <c r="K43" s="57"/>
      <c r="L43" s="13"/>
    </row>
    <row r="44" spans="1:12" x14ac:dyDescent="0.25">
      <c r="A44" s="5"/>
      <c r="B44" s="88" t="s">
        <v>32</v>
      </c>
      <c r="C44" s="8" t="s">
        <v>4</v>
      </c>
      <c r="D44" s="76"/>
      <c r="E44" s="10"/>
      <c r="F44" s="65"/>
      <c r="G44" s="447"/>
      <c r="H44" s="18"/>
      <c r="I44" s="11"/>
      <c r="J44" s="11"/>
      <c r="K44" s="57"/>
      <c r="L44" s="13"/>
    </row>
    <row r="45" spans="1:12" x14ac:dyDescent="0.25">
      <c r="A45" s="5"/>
      <c r="B45" s="89"/>
      <c r="C45" s="51"/>
      <c r="D45" s="76"/>
      <c r="E45" s="10"/>
      <c r="F45" s="65"/>
      <c r="G45" s="447"/>
      <c r="H45" s="18"/>
      <c r="I45" s="11"/>
      <c r="J45" s="11"/>
      <c r="K45" s="57"/>
      <c r="L45" s="13"/>
    </row>
    <row r="46" spans="1:12" x14ac:dyDescent="0.25">
      <c r="A46" s="5"/>
      <c r="B46" s="114" t="s">
        <v>2</v>
      </c>
      <c r="C46" s="112" t="s">
        <v>5</v>
      </c>
      <c r="D46" s="76"/>
      <c r="E46" s="10"/>
      <c r="F46" s="65"/>
      <c r="G46" s="447">
        <f>$G303</f>
        <v>0</v>
      </c>
      <c r="H46" s="18"/>
      <c r="I46" s="11"/>
      <c r="J46" s="11"/>
      <c r="K46" s="57"/>
      <c r="L46" s="13"/>
    </row>
    <row r="47" spans="1:12" x14ac:dyDescent="0.25">
      <c r="A47" s="5"/>
      <c r="B47" s="114" t="s">
        <v>3</v>
      </c>
      <c r="C47" s="112" t="s">
        <v>6</v>
      </c>
      <c r="D47" s="76"/>
      <c r="E47" s="10"/>
      <c r="F47" s="65"/>
      <c r="G47" s="447">
        <f>$G332</f>
        <v>0</v>
      </c>
      <c r="H47" s="18"/>
      <c r="I47" s="11"/>
      <c r="J47" s="11"/>
      <c r="K47" s="57"/>
      <c r="L47" s="13"/>
    </row>
    <row r="48" spans="1:12" x14ac:dyDescent="0.25">
      <c r="A48" s="5"/>
      <c r="B48" s="114" t="s">
        <v>7</v>
      </c>
      <c r="C48" s="112" t="s">
        <v>8</v>
      </c>
      <c r="D48" s="76"/>
      <c r="E48" s="10"/>
      <c r="F48" s="65"/>
      <c r="G48" s="447">
        <f>$G413</f>
        <v>0</v>
      </c>
      <c r="H48" s="18"/>
      <c r="I48" s="11"/>
      <c r="J48" s="11"/>
      <c r="K48" s="57"/>
      <c r="L48" s="13"/>
    </row>
    <row r="49" spans="1:12" x14ac:dyDescent="0.25">
      <c r="A49" s="5"/>
      <c r="B49" s="114" t="s">
        <v>9</v>
      </c>
      <c r="C49" s="112" t="s">
        <v>10</v>
      </c>
      <c r="D49" s="76"/>
      <c r="E49" s="10"/>
      <c r="F49" s="65"/>
      <c r="G49" s="447">
        <f>$G471</f>
        <v>0</v>
      </c>
      <c r="H49" s="18"/>
      <c r="I49" s="11"/>
      <c r="J49" s="11"/>
      <c r="K49" s="57"/>
      <c r="L49" s="13"/>
    </row>
    <row r="50" spans="1:12" x14ac:dyDescent="0.25">
      <c r="A50" s="5"/>
      <c r="B50" s="114" t="s">
        <v>11</v>
      </c>
      <c r="C50" s="112"/>
      <c r="D50" s="76"/>
      <c r="E50" s="10"/>
      <c r="F50" s="65"/>
      <c r="G50" s="447"/>
      <c r="H50" s="18"/>
      <c r="I50" s="11"/>
      <c r="J50" s="11"/>
      <c r="K50" s="57"/>
      <c r="L50" s="13"/>
    </row>
    <row r="51" spans="1:12" x14ac:dyDescent="0.25">
      <c r="A51" s="5"/>
      <c r="B51" s="114" t="s">
        <v>177</v>
      </c>
      <c r="C51" s="112" t="s">
        <v>153</v>
      </c>
      <c r="D51" s="88"/>
      <c r="E51" s="8"/>
      <c r="F51" s="88"/>
      <c r="G51" s="446">
        <f>$G539</f>
        <v>0</v>
      </c>
      <c r="H51" s="88"/>
      <c r="I51" s="8"/>
      <c r="J51" s="8"/>
      <c r="K51" s="88"/>
      <c r="L51" s="8"/>
    </row>
    <row r="52" spans="1:12" x14ac:dyDescent="0.25">
      <c r="A52" s="5"/>
      <c r="B52" s="114" t="s">
        <v>180</v>
      </c>
      <c r="C52" s="112"/>
      <c r="D52" s="88"/>
      <c r="E52" s="8"/>
      <c r="F52" s="88"/>
      <c r="G52" s="446"/>
      <c r="H52" s="88"/>
      <c r="I52" s="8"/>
      <c r="J52" s="8"/>
      <c r="K52" s="88"/>
      <c r="L52" s="8"/>
    </row>
    <row r="53" spans="1:12" x14ac:dyDescent="0.25">
      <c r="A53" s="5"/>
      <c r="B53" s="114" t="s">
        <v>181</v>
      </c>
      <c r="C53" s="112" t="s">
        <v>13</v>
      </c>
      <c r="D53" s="76"/>
      <c r="E53" s="10"/>
      <c r="F53" s="65"/>
      <c r="G53" s="447">
        <f>$G575</f>
        <v>0</v>
      </c>
      <c r="H53" s="18"/>
      <c r="I53" s="11"/>
      <c r="J53" s="11"/>
      <c r="K53" s="57"/>
      <c r="L53" s="13"/>
    </row>
    <row r="54" spans="1:12" x14ac:dyDescent="0.25">
      <c r="A54" s="5"/>
      <c r="B54" s="89"/>
      <c r="C54" s="51"/>
      <c r="D54" s="76"/>
      <c r="E54" s="10"/>
      <c r="F54" s="65"/>
      <c r="G54" s="448"/>
      <c r="H54" s="18"/>
      <c r="I54" s="11"/>
      <c r="J54" s="11"/>
      <c r="K54" s="57"/>
      <c r="L54" s="13"/>
    </row>
    <row r="55" spans="1:12" x14ac:dyDescent="0.25">
      <c r="A55" s="5"/>
      <c r="B55" s="89"/>
      <c r="C55" s="51"/>
      <c r="D55" s="76"/>
      <c r="E55" s="10"/>
      <c r="F55" s="65"/>
      <c r="G55" s="448"/>
      <c r="H55" s="18"/>
      <c r="I55" s="11"/>
      <c r="J55" s="11"/>
      <c r="K55" s="57"/>
      <c r="L55" s="13"/>
    </row>
    <row r="56" spans="1:12" x14ac:dyDescent="0.25">
      <c r="A56" s="5"/>
      <c r="B56" s="88" t="s">
        <v>41</v>
      </c>
      <c r="C56" s="8" t="s">
        <v>42</v>
      </c>
      <c r="D56" s="76"/>
      <c r="E56" s="10"/>
      <c r="F56" s="65"/>
      <c r="G56" s="448"/>
      <c r="H56" s="18"/>
      <c r="I56" s="11"/>
      <c r="J56" s="11"/>
      <c r="K56" s="57"/>
      <c r="L56" s="13"/>
    </row>
    <row r="57" spans="1:12" x14ac:dyDescent="0.25">
      <c r="A57" s="5"/>
      <c r="B57" s="88"/>
      <c r="C57" s="8"/>
      <c r="D57" s="76"/>
      <c r="E57" s="10"/>
      <c r="F57" s="65"/>
      <c r="G57" s="448"/>
      <c r="H57" s="18"/>
      <c r="I57" s="11"/>
      <c r="J57" s="11"/>
      <c r="K57" s="57"/>
      <c r="L57" s="13"/>
    </row>
    <row r="58" spans="1:12" x14ac:dyDescent="0.25">
      <c r="A58" s="5"/>
      <c r="B58" s="114" t="s">
        <v>2</v>
      </c>
      <c r="C58" s="112"/>
      <c r="D58" s="76"/>
      <c r="E58" s="10"/>
      <c r="F58" s="65"/>
      <c r="G58" s="447"/>
      <c r="H58" s="18"/>
      <c r="I58" s="11"/>
      <c r="J58" s="11"/>
      <c r="K58" s="57"/>
      <c r="L58" s="13"/>
    </row>
    <row r="59" spans="1:12" x14ac:dyDescent="0.25">
      <c r="A59" s="5"/>
      <c r="B59" s="114" t="s">
        <v>3</v>
      </c>
      <c r="C59" s="112"/>
      <c r="D59" s="76"/>
      <c r="E59" s="10"/>
      <c r="F59" s="65"/>
      <c r="G59" s="447"/>
      <c r="H59" s="18"/>
      <c r="I59" s="11"/>
      <c r="J59" s="11"/>
      <c r="K59" s="57"/>
      <c r="L59" s="13"/>
    </row>
    <row r="60" spans="1:12" x14ac:dyDescent="0.25">
      <c r="A60" s="5"/>
      <c r="B60" s="114" t="s">
        <v>7</v>
      </c>
      <c r="C60" s="112" t="s">
        <v>15</v>
      </c>
      <c r="D60" s="76"/>
      <c r="E60" s="10"/>
      <c r="F60" s="65"/>
      <c r="G60" s="447">
        <f>$G830</f>
        <v>0</v>
      </c>
      <c r="H60" s="18"/>
      <c r="I60" s="11"/>
      <c r="J60" s="11"/>
      <c r="K60" s="57"/>
      <c r="L60" s="13"/>
    </row>
    <row r="61" spans="1:12" ht="15.75" thickBot="1" x14ac:dyDescent="0.3">
      <c r="A61" s="5"/>
      <c r="B61" s="416" t="s">
        <v>9</v>
      </c>
      <c r="C61" s="417"/>
      <c r="D61" s="418"/>
      <c r="E61" s="419"/>
      <c r="F61" s="420"/>
      <c r="G61" s="449"/>
      <c r="H61" s="18"/>
      <c r="I61" s="11"/>
      <c r="J61" s="11"/>
      <c r="K61" s="57"/>
      <c r="L61" s="13"/>
    </row>
    <row r="62" spans="1:12" ht="15.75" thickTop="1" x14ac:dyDescent="0.25">
      <c r="C62" s="112" t="s">
        <v>254</v>
      </c>
      <c r="H62" s="444">
        <f>SUM(G38:G61)</f>
        <v>0</v>
      </c>
      <c r="L62" s="203"/>
    </row>
    <row r="63" spans="1:12" x14ac:dyDescent="0.25">
      <c r="C63" s="112"/>
      <c r="H63" s="453"/>
      <c r="L63" s="203"/>
    </row>
    <row r="64" spans="1:12" x14ac:dyDescent="0.25">
      <c r="B64" s="460"/>
      <c r="C64" s="504"/>
      <c r="D64" s="203"/>
      <c r="E64" s="203"/>
      <c r="F64" s="203"/>
      <c r="G64" s="453"/>
      <c r="H64" s="453"/>
      <c r="J64" s="507"/>
      <c r="L64" s="203"/>
    </row>
    <row r="65" spans="1:12" x14ac:dyDescent="0.25">
      <c r="C65" s="112"/>
      <c r="H65" s="453"/>
      <c r="L65" s="203"/>
    </row>
    <row r="66" spans="1:12" x14ac:dyDescent="0.25">
      <c r="A66" s="5"/>
      <c r="B66" s="96"/>
      <c r="C66" s="511"/>
      <c r="D66" s="77"/>
      <c r="E66" s="684"/>
      <c r="F66" s="684"/>
      <c r="G66" s="684"/>
      <c r="H66" s="685"/>
      <c r="I66" s="685"/>
      <c r="J66" s="685"/>
      <c r="K66" s="685"/>
      <c r="L66" s="201"/>
    </row>
    <row r="67" spans="1:12" x14ac:dyDescent="0.25">
      <c r="A67" s="4"/>
      <c r="B67" s="89"/>
      <c r="C67" s="52"/>
      <c r="D67" s="146"/>
      <c r="E67" s="202"/>
      <c r="F67" s="147"/>
      <c r="G67" s="148"/>
      <c r="H67" s="146"/>
      <c r="I67" s="202"/>
      <c r="J67" s="147"/>
      <c r="K67" s="148"/>
      <c r="L67" s="147"/>
    </row>
    <row r="68" spans="1:12" ht="15.75" x14ac:dyDescent="0.25">
      <c r="A68" s="90" t="s">
        <v>16</v>
      </c>
      <c r="B68" s="678" t="s">
        <v>1</v>
      </c>
      <c r="C68" s="678"/>
      <c r="D68" s="678"/>
      <c r="E68" s="678"/>
      <c r="F68" s="678"/>
      <c r="G68" s="678"/>
      <c r="H68" s="678"/>
      <c r="I68" s="678"/>
      <c r="J68" s="678"/>
      <c r="K68" s="678"/>
      <c r="L68" s="25"/>
    </row>
    <row r="69" spans="1:12" x14ac:dyDescent="0.25">
      <c r="A69" s="25"/>
      <c r="B69" s="88"/>
      <c r="C69" s="14"/>
      <c r="D69" s="454" t="s">
        <v>154</v>
      </c>
      <c r="E69" s="455" t="s">
        <v>155</v>
      </c>
      <c r="F69" s="456" t="s">
        <v>204</v>
      </c>
      <c r="G69" s="457" t="s">
        <v>194</v>
      </c>
      <c r="H69" s="55"/>
      <c r="I69" s="49"/>
      <c r="J69" s="49"/>
      <c r="K69" s="59"/>
      <c r="L69" s="25"/>
    </row>
    <row r="70" spans="1:12" x14ac:dyDescent="0.25">
      <c r="A70" s="25"/>
      <c r="B70" s="91" t="s">
        <v>2</v>
      </c>
      <c r="C70" s="50" t="s">
        <v>149</v>
      </c>
      <c r="D70" s="79"/>
      <c r="E70" s="20"/>
      <c r="F70" s="66"/>
      <c r="G70" s="66"/>
      <c r="H70" s="54"/>
      <c r="I70" s="20"/>
      <c r="J70" s="20"/>
      <c r="K70" s="60"/>
      <c r="L70" s="25"/>
    </row>
    <row r="71" spans="1:12" x14ac:dyDescent="0.25">
      <c r="A71" s="5"/>
      <c r="B71" s="88"/>
      <c r="C71" s="14"/>
      <c r="D71" s="78"/>
      <c r="E71" s="10"/>
      <c r="F71" s="65"/>
      <c r="G71" s="65"/>
      <c r="H71" s="136"/>
      <c r="I71" s="16"/>
      <c r="J71" s="16"/>
      <c r="K71" s="140"/>
      <c r="L71" s="5"/>
    </row>
    <row r="72" spans="1:12" ht="39" x14ac:dyDescent="0.25">
      <c r="A72" s="5"/>
      <c r="B72" s="88">
        <v>1</v>
      </c>
      <c r="C72" s="165" t="s">
        <v>429</v>
      </c>
      <c r="D72" s="15" t="s">
        <v>25</v>
      </c>
      <c r="E72" s="266">
        <v>1</v>
      </c>
      <c r="F72" s="253">
        <v>0</v>
      </c>
      <c r="G72" s="253">
        <f>E72*F72</f>
        <v>0</v>
      </c>
      <c r="H72" s="15"/>
      <c r="I72" s="167"/>
      <c r="J72" s="167"/>
      <c r="K72" s="174"/>
      <c r="L72" s="10"/>
    </row>
    <row r="73" spans="1:12" x14ac:dyDescent="0.25">
      <c r="A73" s="5"/>
      <c r="B73" s="88"/>
      <c r="C73" s="14"/>
      <c r="D73" s="10"/>
      <c r="E73" s="180"/>
      <c r="F73" s="65"/>
      <c r="G73" s="65"/>
      <c r="H73" s="10"/>
      <c r="I73" s="10"/>
      <c r="J73" s="167"/>
      <c r="K73" s="140"/>
      <c r="L73" s="10"/>
    </row>
    <row r="74" spans="1:12" ht="39.75" x14ac:dyDescent="0.25">
      <c r="A74" s="5"/>
      <c r="B74" s="88">
        <v>2</v>
      </c>
      <c r="C74" s="14" t="s">
        <v>504</v>
      </c>
      <c r="D74" s="18"/>
      <c r="E74" s="181"/>
      <c r="F74" s="65"/>
      <c r="G74" s="65"/>
      <c r="H74" s="18"/>
      <c r="I74" s="168"/>
      <c r="J74" s="168"/>
      <c r="K74" s="57"/>
      <c r="L74" s="10"/>
    </row>
    <row r="75" spans="1:12" ht="38.25" x14ac:dyDescent="0.25">
      <c r="A75" s="5"/>
      <c r="B75" s="94" t="s">
        <v>19</v>
      </c>
      <c r="C75" s="361" t="s">
        <v>511</v>
      </c>
      <c r="D75" s="18" t="s">
        <v>28</v>
      </c>
      <c r="E75" s="268">
        <v>4</v>
      </c>
      <c r="F75" s="253">
        <v>0</v>
      </c>
      <c r="G75" s="253">
        <f>E75*F75</f>
        <v>0</v>
      </c>
      <c r="H75" s="10"/>
      <c r="I75" s="10"/>
      <c r="J75" s="10"/>
      <c r="K75" s="57"/>
      <c r="L75" s="10"/>
    </row>
    <row r="76" spans="1:12" x14ac:dyDescent="0.25">
      <c r="A76" s="5"/>
      <c r="B76" s="214"/>
      <c r="C76" s="215"/>
      <c r="D76" s="32"/>
      <c r="E76" s="211"/>
      <c r="F76" s="254"/>
      <c r="G76" s="254"/>
      <c r="H76" s="18"/>
      <c r="I76" s="18"/>
      <c r="J76" s="18"/>
      <c r="K76" s="57"/>
      <c r="L76" s="10"/>
    </row>
    <row r="77" spans="1:12" hidden="1" x14ac:dyDescent="0.25">
      <c r="A77" s="5"/>
      <c r="B77" s="88"/>
      <c r="C77" s="14"/>
      <c r="D77" s="10"/>
      <c r="E77" s="180"/>
      <c r="F77" s="65"/>
      <c r="G77" s="65"/>
      <c r="H77" s="10"/>
      <c r="I77" s="10"/>
      <c r="J77" s="10"/>
      <c r="K77" s="140"/>
      <c r="L77" s="10"/>
    </row>
    <row r="78" spans="1:12" hidden="1" x14ac:dyDescent="0.25">
      <c r="A78" s="5"/>
      <c r="B78" s="88"/>
      <c r="C78" s="14"/>
      <c r="D78" s="10"/>
      <c r="E78" s="180"/>
      <c r="F78" s="65"/>
      <c r="G78" s="65"/>
      <c r="H78" s="10"/>
      <c r="I78" s="10"/>
      <c r="J78" s="10"/>
      <c r="K78" s="57"/>
      <c r="L78" s="10"/>
    </row>
    <row r="79" spans="1:12" hidden="1" x14ac:dyDescent="0.25">
      <c r="A79" s="5"/>
      <c r="B79" s="94"/>
      <c r="C79" s="224"/>
      <c r="D79" s="326"/>
      <c r="E79" s="256"/>
      <c r="F79" s="254"/>
      <c r="G79" s="254"/>
      <c r="H79" s="10"/>
      <c r="I79" s="10"/>
      <c r="J79" s="10"/>
      <c r="K79" s="57"/>
      <c r="L79" s="10"/>
    </row>
    <row r="80" spans="1:12" hidden="1" x14ac:dyDescent="0.25">
      <c r="A80" s="5"/>
      <c r="B80" s="94"/>
      <c r="C80" s="327"/>
      <c r="D80" s="326"/>
      <c r="E80" s="256"/>
      <c r="F80" s="254"/>
      <c r="G80" s="254"/>
      <c r="H80" s="18"/>
      <c r="I80" s="18"/>
      <c r="J80" s="18"/>
      <c r="K80" s="57"/>
      <c r="L80" s="10"/>
    </row>
    <row r="81" spans="1:12" ht="30" hidden="1" x14ac:dyDescent="0.25">
      <c r="A81" s="5"/>
      <c r="B81" s="94"/>
      <c r="C81" s="327"/>
      <c r="D81" s="204"/>
      <c r="E81" s="256"/>
      <c r="F81" s="254"/>
      <c r="G81" s="254"/>
      <c r="H81" s="18"/>
      <c r="I81" s="204"/>
      <c r="J81" s="255" t="s">
        <v>290</v>
      </c>
    </row>
    <row r="82" spans="1:12" hidden="1" x14ac:dyDescent="0.25">
      <c r="A82" s="5"/>
      <c r="B82" s="94"/>
      <c r="C82" s="327"/>
      <c r="D82" s="204"/>
      <c r="E82" s="256"/>
      <c r="F82" s="254"/>
      <c r="G82" s="254"/>
      <c r="H82" s="18"/>
      <c r="I82" s="168"/>
      <c r="J82" s="18"/>
      <c r="K82" s="57"/>
      <c r="L82" s="10"/>
    </row>
    <row r="83" spans="1:12" hidden="1" x14ac:dyDescent="0.25">
      <c r="A83" s="5"/>
      <c r="B83" s="88"/>
      <c r="C83" s="14"/>
      <c r="D83" s="10"/>
      <c r="E83" s="180"/>
      <c r="F83" s="65"/>
      <c r="G83" s="65"/>
      <c r="H83" s="10"/>
      <c r="I83" s="10"/>
      <c r="J83" s="10"/>
      <c r="K83" s="140"/>
      <c r="L83" s="10"/>
    </row>
    <row r="84" spans="1:12" hidden="1" x14ac:dyDescent="0.25">
      <c r="A84" s="5"/>
      <c r="B84" s="88"/>
      <c r="C84" s="14"/>
      <c r="D84" s="18"/>
      <c r="E84" s="182"/>
      <c r="F84" s="65"/>
      <c r="G84" s="65"/>
      <c r="H84" s="18"/>
      <c r="I84" s="18"/>
      <c r="J84" s="18"/>
      <c r="K84" s="57"/>
      <c r="L84" s="10"/>
    </row>
    <row r="85" spans="1:12" hidden="1" x14ac:dyDescent="0.25">
      <c r="A85" s="5"/>
      <c r="B85" s="94"/>
      <c r="C85" s="327"/>
      <c r="D85" s="326"/>
      <c r="E85" s="256"/>
      <c r="F85" s="254"/>
      <c r="G85" s="254"/>
      <c r="H85" s="10"/>
      <c r="I85" s="167"/>
      <c r="J85" s="10"/>
      <c r="K85" s="57"/>
      <c r="L85" s="10"/>
    </row>
    <row r="86" spans="1:12" hidden="1" x14ac:dyDescent="0.25">
      <c r="A86" s="5"/>
      <c r="B86" s="94"/>
      <c r="C86" s="327"/>
      <c r="D86" s="326"/>
      <c r="E86" s="256"/>
      <c r="F86" s="254"/>
      <c r="G86" s="254"/>
      <c r="H86" s="10"/>
      <c r="I86" s="167"/>
      <c r="J86" s="10"/>
      <c r="K86" s="57"/>
      <c r="L86" s="10"/>
    </row>
    <row r="87" spans="1:12" hidden="1" x14ac:dyDescent="0.25">
      <c r="A87" s="5"/>
      <c r="B87" s="94"/>
      <c r="C87" s="327"/>
      <c r="D87" s="204"/>
      <c r="E87" s="285"/>
      <c r="F87" s="254"/>
      <c r="G87" s="254"/>
      <c r="H87" s="18"/>
      <c r="I87" s="18"/>
      <c r="J87" s="18"/>
      <c r="K87" s="57"/>
      <c r="L87" s="10"/>
    </row>
    <row r="88" spans="1:12" hidden="1" x14ac:dyDescent="0.25">
      <c r="A88" s="5"/>
      <c r="B88" s="390"/>
      <c r="C88" s="327"/>
      <c r="D88" s="326"/>
      <c r="E88" s="256"/>
      <c r="F88" s="254"/>
      <c r="G88" s="254"/>
      <c r="H88" s="10"/>
      <c r="I88" s="10"/>
      <c r="J88" s="10"/>
      <c r="K88" s="140"/>
      <c r="L88" s="10"/>
    </row>
    <row r="89" spans="1:12" hidden="1" x14ac:dyDescent="0.25">
      <c r="A89" s="5"/>
      <c r="B89" s="390"/>
      <c r="C89" s="327"/>
      <c r="D89" s="326"/>
      <c r="E89" s="256"/>
      <c r="F89" s="254"/>
      <c r="G89" s="254"/>
      <c r="H89" s="10"/>
      <c r="I89" s="10"/>
      <c r="J89" s="10"/>
      <c r="K89" s="140"/>
      <c r="L89" s="10"/>
    </row>
    <row r="90" spans="1:12" hidden="1" x14ac:dyDescent="0.25">
      <c r="A90" s="5"/>
      <c r="B90" s="390"/>
      <c r="C90" s="327"/>
      <c r="D90" s="326"/>
      <c r="E90" s="256"/>
      <c r="F90" s="254"/>
      <c r="G90" s="254"/>
      <c r="H90" s="10"/>
      <c r="I90" s="10"/>
      <c r="J90" s="10"/>
      <c r="K90" s="140"/>
      <c r="L90" s="10"/>
    </row>
    <row r="91" spans="1:12" hidden="1" x14ac:dyDescent="0.25">
      <c r="A91" s="5"/>
      <c r="B91" s="216"/>
      <c r="C91" s="217"/>
      <c r="D91" s="10"/>
      <c r="E91" s="180"/>
      <c r="F91" s="65"/>
      <c r="G91" s="65"/>
      <c r="H91" s="10"/>
      <c r="I91" s="10"/>
      <c r="J91" s="10"/>
      <c r="K91" s="140"/>
      <c r="L91" s="10"/>
    </row>
    <row r="92" spans="1:12" hidden="1" x14ac:dyDescent="0.25">
      <c r="A92" s="5"/>
      <c r="B92" s="379"/>
      <c r="C92" s="224"/>
      <c r="D92" s="263"/>
      <c r="E92" s="328"/>
      <c r="F92" s="254"/>
      <c r="G92" s="254"/>
      <c r="H92" s="15"/>
      <c r="I92" s="15"/>
      <c r="J92" s="15"/>
      <c r="K92" s="57"/>
      <c r="L92" s="10"/>
    </row>
    <row r="93" spans="1:12" hidden="1" x14ac:dyDescent="0.25">
      <c r="A93" s="5"/>
      <c r="B93" s="88"/>
      <c r="C93" s="14"/>
      <c r="D93" s="10"/>
      <c r="E93" s="180"/>
      <c r="F93" s="65"/>
      <c r="G93" s="65"/>
      <c r="H93" s="10"/>
      <c r="I93" s="10"/>
      <c r="J93" s="10"/>
      <c r="K93" s="140"/>
      <c r="L93" s="10"/>
    </row>
    <row r="94" spans="1:12" ht="38.25" x14ac:dyDescent="0.25">
      <c r="A94" s="5"/>
      <c r="B94" s="88">
        <v>3</v>
      </c>
      <c r="C94" s="7" t="s">
        <v>503</v>
      </c>
      <c r="D94" s="10"/>
      <c r="E94" s="180"/>
      <c r="F94" s="65"/>
      <c r="G94" s="65"/>
      <c r="H94" s="10"/>
      <c r="I94" s="10"/>
      <c r="J94" s="10"/>
      <c r="K94" s="140"/>
      <c r="L94" s="10"/>
    </row>
    <row r="95" spans="1:12" x14ac:dyDescent="0.25">
      <c r="A95" s="5"/>
      <c r="B95" s="376" t="s">
        <v>19</v>
      </c>
      <c r="C95" s="69" t="s">
        <v>27</v>
      </c>
      <c r="D95" s="19" t="s">
        <v>151</v>
      </c>
      <c r="E95" s="244">
        <v>11</v>
      </c>
      <c r="F95" s="253">
        <v>0</v>
      </c>
      <c r="G95" s="253">
        <f>E95*F95</f>
        <v>0</v>
      </c>
      <c r="H95" s="10"/>
      <c r="I95" s="10"/>
      <c r="J95" s="10"/>
      <c r="K95" s="140"/>
      <c r="L95" s="10"/>
    </row>
    <row r="96" spans="1:12" ht="38.25" x14ac:dyDescent="0.25">
      <c r="A96" s="5"/>
      <c r="B96" s="390" t="s">
        <v>20</v>
      </c>
      <c r="C96" s="378" t="s">
        <v>407</v>
      </c>
      <c r="D96" s="294" t="s">
        <v>126</v>
      </c>
      <c r="E96" s="267">
        <v>10</v>
      </c>
      <c r="F96" s="253">
        <v>0</v>
      </c>
      <c r="G96" s="253">
        <f>E96*F96</f>
        <v>0</v>
      </c>
      <c r="H96" s="18"/>
      <c r="I96" s="18"/>
      <c r="J96" s="18"/>
      <c r="K96" s="140"/>
      <c r="L96" s="10"/>
    </row>
    <row r="97" spans="1:12" hidden="1" x14ac:dyDescent="0.25">
      <c r="A97" s="5"/>
      <c r="B97" s="88"/>
      <c r="C97" s="224"/>
      <c r="D97" s="263"/>
      <c r="E97" s="328"/>
      <c r="F97" s="65"/>
      <c r="G97" s="65"/>
      <c r="H97" s="10"/>
      <c r="I97" s="10"/>
      <c r="J97" s="10"/>
      <c r="K97" s="140"/>
      <c r="L97" s="10"/>
    </row>
    <row r="98" spans="1:12" ht="25.5" hidden="1" x14ac:dyDescent="0.25">
      <c r="A98" s="5"/>
      <c r="B98" s="88"/>
      <c r="C98" s="14" t="s">
        <v>524</v>
      </c>
      <c r="D98" s="19" t="s">
        <v>151</v>
      </c>
      <c r="E98" s="244">
        <v>12</v>
      </c>
      <c r="F98" s="65"/>
      <c r="G98" s="65"/>
      <c r="H98" s="15"/>
      <c r="I98" s="169"/>
      <c r="J98" s="169"/>
      <c r="K98" s="57"/>
      <c r="L98" s="10"/>
    </row>
    <row r="99" spans="1:12" ht="38.25" hidden="1" x14ac:dyDescent="0.25">
      <c r="A99" s="5"/>
      <c r="B99" s="223"/>
      <c r="C99" s="224"/>
      <c r="D99" s="263"/>
      <c r="E99" s="328"/>
      <c r="F99" s="254"/>
      <c r="G99" s="254"/>
      <c r="H99" s="25"/>
      <c r="I99" s="121"/>
      <c r="J99" s="450" t="s">
        <v>291</v>
      </c>
      <c r="K99" s="140"/>
      <c r="L99" s="5"/>
    </row>
    <row r="100" spans="1:12" hidden="1" x14ac:dyDescent="0.25">
      <c r="A100" s="5"/>
      <c r="B100" s="223"/>
      <c r="C100" s="304"/>
      <c r="D100" s="15"/>
      <c r="E100" s="192"/>
      <c r="F100" s="125"/>
      <c r="G100" s="125"/>
      <c r="H100" s="25"/>
      <c r="I100" s="121"/>
      <c r="J100" s="121"/>
      <c r="K100" s="140"/>
      <c r="L100" s="5"/>
    </row>
    <row r="101" spans="1:12" hidden="1" x14ac:dyDescent="0.25">
      <c r="A101" s="5"/>
      <c r="B101" s="379"/>
      <c r="C101" s="224"/>
      <c r="D101" s="263"/>
      <c r="E101" s="328"/>
      <c r="F101" s="254"/>
      <c r="G101" s="254"/>
      <c r="H101" s="15"/>
      <c r="I101" s="169"/>
      <c r="J101" s="166"/>
      <c r="K101" s="57"/>
      <c r="L101" s="10"/>
    </row>
    <row r="102" spans="1:12" hidden="1" x14ac:dyDescent="0.25">
      <c r="A102" s="5"/>
      <c r="B102" s="97"/>
      <c r="C102" s="141"/>
      <c r="D102" s="15"/>
      <c r="E102" s="189"/>
      <c r="F102" s="125"/>
      <c r="G102" s="125"/>
      <c r="H102" s="25"/>
      <c r="I102" s="121"/>
      <c r="J102" s="121"/>
      <c r="K102" s="140"/>
      <c r="L102" s="5"/>
    </row>
    <row r="103" spans="1:12" hidden="1" x14ac:dyDescent="0.25">
      <c r="A103" s="5"/>
      <c r="B103" s="88"/>
      <c r="C103" s="224"/>
      <c r="D103" s="263"/>
      <c r="E103" s="328"/>
      <c r="F103" s="254"/>
      <c r="G103" s="254"/>
      <c r="H103" s="15"/>
      <c r="I103" s="15"/>
      <c r="J103" s="15"/>
      <c r="K103" s="57"/>
      <c r="L103" s="10"/>
    </row>
    <row r="104" spans="1:12" hidden="1" x14ac:dyDescent="0.25">
      <c r="A104" s="5"/>
      <c r="B104" s="94"/>
      <c r="C104" s="327"/>
      <c r="D104" s="263"/>
      <c r="E104" s="328"/>
      <c r="F104" s="254"/>
      <c r="G104" s="254"/>
      <c r="H104" s="15"/>
      <c r="I104" s="15"/>
      <c r="J104" s="15"/>
      <c r="K104" s="57"/>
      <c r="L104" s="10"/>
    </row>
    <row r="105" spans="1:12" hidden="1" x14ac:dyDescent="0.25">
      <c r="A105" s="5"/>
      <c r="B105" s="88"/>
      <c r="C105" s="14"/>
      <c r="D105" s="10"/>
      <c r="E105" s="185"/>
      <c r="F105" s="65"/>
      <c r="G105" s="65"/>
      <c r="H105" s="18"/>
      <c r="I105" s="11"/>
      <c r="J105" s="11"/>
      <c r="K105" s="140"/>
      <c r="L105" s="10"/>
    </row>
    <row r="106" spans="1:12" hidden="1" x14ac:dyDescent="0.25">
      <c r="A106" s="5"/>
      <c r="B106" s="88"/>
      <c r="C106" s="14"/>
      <c r="D106" s="15"/>
      <c r="E106" s="189"/>
      <c r="F106" s="65"/>
      <c r="G106" s="65"/>
      <c r="H106" s="10"/>
      <c r="I106" s="17"/>
      <c r="J106" s="17"/>
      <c r="K106" s="57"/>
      <c r="L106" s="10"/>
    </row>
    <row r="107" spans="1:12" hidden="1" x14ac:dyDescent="0.25">
      <c r="A107" s="5"/>
      <c r="B107" s="214"/>
      <c r="C107" s="215"/>
      <c r="D107" s="213"/>
      <c r="E107" s="220"/>
      <c r="F107" s="254"/>
      <c r="G107" s="254"/>
      <c r="H107" s="15"/>
      <c r="I107" s="15"/>
      <c r="J107" s="15"/>
      <c r="K107" s="57"/>
      <c r="L107" s="10"/>
    </row>
    <row r="108" spans="1:12" hidden="1" x14ac:dyDescent="0.25">
      <c r="A108" s="5"/>
      <c r="B108" s="375"/>
      <c r="C108" s="327"/>
      <c r="D108" s="263"/>
      <c r="E108" s="328"/>
      <c r="F108" s="254"/>
      <c r="G108" s="254"/>
      <c r="H108" s="15"/>
      <c r="I108" s="15"/>
      <c r="J108" s="15"/>
      <c r="K108" s="57"/>
      <c r="L108" s="10"/>
    </row>
    <row r="109" spans="1:12" hidden="1" x14ac:dyDescent="0.25">
      <c r="A109" s="5"/>
      <c r="B109" s="214"/>
      <c r="C109" s="215"/>
      <c r="D109" s="213"/>
      <c r="E109" s="220"/>
      <c r="F109" s="254"/>
      <c r="G109" s="254"/>
      <c r="H109" s="15"/>
      <c r="I109" s="169"/>
      <c r="J109" s="169"/>
      <c r="K109" s="57"/>
      <c r="L109" s="10"/>
    </row>
    <row r="110" spans="1:12" hidden="1" x14ac:dyDescent="0.25">
      <c r="A110" s="5"/>
      <c r="B110" s="376"/>
      <c r="C110" s="327"/>
      <c r="D110" s="263"/>
      <c r="E110" s="328"/>
      <c r="F110" s="254"/>
      <c r="G110" s="254"/>
      <c r="H110" s="15"/>
      <c r="I110" s="15"/>
      <c r="J110" s="15"/>
      <c r="K110" s="57"/>
      <c r="L110" s="10"/>
    </row>
    <row r="111" spans="1:12" hidden="1" x14ac:dyDescent="0.25">
      <c r="A111" s="5"/>
      <c r="B111" s="214"/>
      <c r="C111" s="327"/>
      <c r="D111" s="263"/>
      <c r="E111" s="328"/>
      <c r="F111" s="254"/>
      <c r="G111" s="254"/>
      <c r="H111" s="15"/>
      <c r="I111" s="15"/>
      <c r="J111" s="15"/>
      <c r="K111" s="57"/>
      <c r="L111" s="10"/>
    </row>
    <row r="112" spans="1:12" hidden="1" x14ac:dyDescent="0.25">
      <c r="A112" s="5"/>
      <c r="B112" s="223"/>
      <c r="C112" s="315"/>
      <c r="D112" s="263"/>
      <c r="E112" s="328"/>
      <c r="F112" s="254"/>
      <c r="G112" s="254"/>
      <c r="H112" s="25"/>
      <c r="I112" s="205"/>
      <c r="J112" s="121"/>
      <c r="K112" s="140"/>
      <c r="L112" s="5"/>
    </row>
    <row r="113" spans="1:12" hidden="1" x14ac:dyDescent="0.25">
      <c r="A113" s="5"/>
      <c r="B113" s="176"/>
      <c r="C113" s="175"/>
      <c r="D113" s="25"/>
      <c r="E113" s="193"/>
      <c r="F113" s="257"/>
      <c r="G113" s="257"/>
      <c r="H113" s="25"/>
      <c r="I113" s="121"/>
      <c r="J113" s="121"/>
      <c r="K113" s="140"/>
      <c r="L113" s="5"/>
    </row>
    <row r="114" spans="1:12" hidden="1" x14ac:dyDescent="0.25">
      <c r="A114" s="5"/>
      <c r="B114" s="88"/>
      <c r="C114" s="224"/>
      <c r="D114" s="263"/>
      <c r="E114" s="328"/>
      <c r="F114" s="254"/>
      <c r="G114" s="254"/>
      <c r="H114" s="15"/>
      <c r="I114" s="166"/>
      <c r="J114" s="166"/>
      <c r="K114" s="57"/>
      <c r="L114" s="10"/>
    </row>
    <row r="115" spans="1:12" hidden="1" x14ac:dyDescent="0.25">
      <c r="A115" s="5"/>
      <c r="B115" s="97"/>
      <c r="C115" s="141"/>
      <c r="D115" s="25"/>
      <c r="E115" s="184"/>
      <c r="F115" s="125"/>
      <c r="G115" s="125"/>
      <c r="H115" s="25"/>
      <c r="I115" s="121"/>
      <c r="J115" s="121"/>
      <c r="K115" s="140"/>
      <c r="L115" s="5"/>
    </row>
    <row r="116" spans="1:12" hidden="1" x14ac:dyDescent="0.25">
      <c r="A116" s="5"/>
      <c r="B116" s="88"/>
      <c r="C116" s="224"/>
      <c r="D116" s="218"/>
      <c r="E116" s="197"/>
      <c r="F116" s="254"/>
      <c r="G116" s="254"/>
      <c r="H116" s="15"/>
      <c r="I116" s="166"/>
      <c r="J116" s="166"/>
      <c r="K116" s="57"/>
      <c r="L116" s="10"/>
    </row>
    <row r="117" spans="1:12" hidden="1" x14ac:dyDescent="0.25">
      <c r="A117" s="5"/>
      <c r="B117" s="97"/>
      <c r="C117" s="141"/>
      <c r="D117" s="168"/>
      <c r="E117" s="186"/>
      <c r="F117" s="125"/>
      <c r="G117" s="125"/>
      <c r="H117" s="25"/>
      <c r="I117" s="121"/>
      <c r="J117" s="121"/>
      <c r="K117" s="140"/>
      <c r="L117" s="5"/>
    </row>
    <row r="118" spans="1:12" ht="30.95" customHeight="1" x14ac:dyDescent="0.25">
      <c r="A118" s="5"/>
      <c r="B118" s="95">
        <v>4</v>
      </c>
      <c r="C118" s="14" t="s">
        <v>18</v>
      </c>
      <c r="D118" s="168"/>
      <c r="E118" s="186"/>
      <c r="F118" s="65"/>
      <c r="G118" s="65"/>
      <c r="H118" s="18"/>
      <c r="I118" s="11"/>
      <c r="J118" s="11"/>
      <c r="K118" s="57"/>
      <c r="L118" s="10"/>
    </row>
    <row r="119" spans="1:12" x14ac:dyDescent="0.25">
      <c r="A119" s="5"/>
      <c r="B119" s="94" t="s">
        <v>19</v>
      </c>
      <c r="C119" s="361" t="s">
        <v>206</v>
      </c>
      <c r="D119" s="19" t="s">
        <v>25</v>
      </c>
      <c r="E119" s="244">
        <v>1</v>
      </c>
      <c r="F119" s="253">
        <v>0</v>
      </c>
      <c r="G119" s="253">
        <f>E119*F119</f>
        <v>0</v>
      </c>
      <c r="H119" s="18"/>
      <c r="I119" s="11"/>
      <c r="J119" s="11"/>
      <c r="K119" s="57"/>
      <c r="L119" s="10"/>
    </row>
    <row r="120" spans="1:12" x14ac:dyDescent="0.25">
      <c r="A120" s="5"/>
      <c r="B120" s="94"/>
      <c r="C120" s="227"/>
      <c r="D120" s="229"/>
      <c r="E120" s="219"/>
      <c r="F120" s="254"/>
      <c r="G120" s="254"/>
      <c r="H120" s="18"/>
      <c r="I120" s="11"/>
      <c r="J120" s="11"/>
      <c r="K120" s="57"/>
      <c r="L120" s="10"/>
    </row>
    <row r="121" spans="1:12" ht="0.95" customHeight="1" x14ac:dyDescent="0.25">
      <c r="A121" s="5"/>
      <c r="B121" s="88"/>
      <c r="C121" s="14"/>
      <c r="D121" s="19"/>
      <c r="E121" s="195"/>
      <c r="F121" s="65"/>
      <c r="G121" s="65"/>
      <c r="H121" s="10"/>
      <c r="I121" s="10"/>
      <c r="J121" s="10"/>
      <c r="K121" s="57"/>
      <c r="L121" s="10"/>
    </row>
    <row r="122" spans="1:12" ht="63.75" x14ac:dyDescent="0.25">
      <c r="A122" s="5"/>
      <c r="B122" s="95">
        <v>5</v>
      </c>
      <c r="C122" s="304" t="s">
        <v>516</v>
      </c>
      <c r="D122" s="270"/>
      <c r="E122" s="244"/>
      <c r="F122" s="65"/>
      <c r="G122" s="65"/>
      <c r="H122" s="18"/>
      <c r="I122" s="18"/>
      <c r="J122" s="18"/>
      <c r="K122" s="57"/>
      <c r="L122" s="10"/>
    </row>
    <row r="123" spans="1:12" ht="25.5" x14ac:dyDescent="0.25">
      <c r="A123" s="5"/>
      <c r="B123" s="94" t="s">
        <v>19</v>
      </c>
      <c r="C123" s="609" t="s">
        <v>505</v>
      </c>
      <c r="D123" s="270" t="s">
        <v>172</v>
      </c>
      <c r="E123" s="244">
        <v>15</v>
      </c>
      <c r="F123" s="253">
        <v>0</v>
      </c>
      <c r="G123" s="253">
        <f>E123*F123</f>
        <v>0</v>
      </c>
      <c r="H123" s="19"/>
      <c r="I123" s="19"/>
      <c r="J123" s="19"/>
      <c r="K123" s="57"/>
      <c r="L123" s="10"/>
    </row>
    <row r="124" spans="1:12" x14ac:dyDescent="0.25">
      <c r="A124" s="5"/>
      <c r="B124" s="214"/>
      <c r="C124" s="227"/>
      <c r="D124" s="218"/>
      <c r="E124" s="393"/>
      <c r="F124" s="254"/>
      <c r="G124" s="254"/>
      <c r="H124" s="18"/>
      <c r="I124" s="18"/>
      <c r="J124" s="18"/>
      <c r="K124" s="57"/>
      <c r="L124" s="10"/>
    </row>
    <row r="125" spans="1:12" hidden="1" x14ac:dyDescent="0.25">
      <c r="A125" s="5"/>
      <c r="B125" s="214"/>
      <c r="C125" s="227"/>
      <c r="D125" s="218"/>
      <c r="E125" s="394"/>
      <c r="F125" s="254"/>
      <c r="G125" s="254"/>
      <c r="H125" s="18"/>
      <c r="I125" s="18"/>
      <c r="J125" s="18"/>
      <c r="K125" s="57"/>
      <c r="L125" s="10"/>
    </row>
    <row r="126" spans="1:12" hidden="1" x14ac:dyDescent="0.25">
      <c r="A126" s="5"/>
      <c r="B126" s="97"/>
      <c r="C126" s="141"/>
      <c r="D126" s="25"/>
      <c r="E126" s="184"/>
      <c r="F126" s="125"/>
      <c r="G126" s="125"/>
      <c r="H126" s="25"/>
      <c r="I126" s="121"/>
      <c r="J126" s="121"/>
      <c r="K126" s="140"/>
      <c r="L126" s="5"/>
    </row>
    <row r="127" spans="1:12" ht="38.25" x14ac:dyDescent="0.25">
      <c r="A127" s="5"/>
      <c r="B127" s="88">
        <v>6</v>
      </c>
      <c r="C127" s="14" t="s">
        <v>509</v>
      </c>
      <c r="D127" s="10" t="s">
        <v>126</v>
      </c>
      <c r="E127" s="266">
        <v>38</v>
      </c>
      <c r="F127" s="253">
        <v>0</v>
      </c>
      <c r="G127" s="253">
        <f>E127*F127</f>
        <v>0</v>
      </c>
      <c r="H127" s="25"/>
      <c r="I127" s="121"/>
      <c r="J127" s="121"/>
      <c r="K127" s="140"/>
      <c r="L127" s="5"/>
    </row>
    <row r="128" spans="1:12" ht="14.1" customHeight="1" x14ac:dyDescent="0.25">
      <c r="A128" s="5"/>
      <c r="B128" s="97"/>
      <c r="C128" s="141"/>
      <c r="D128" s="10"/>
      <c r="E128" s="179"/>
      <c r="F128" s="125"/>
      <c r="G128" s="125"/>
      <c r="H128" s="25"/>
      <c r="I128" s="121"/>
      <c r="J128" s="121"/>
      <c r="K128" s="140"/>
      <c r="L128" s="5"/>
    </row>
    <row r="129" spans="1:12" hidden="1" x14ac:dyDescent="0.25">
      <c r="A129" s="5"/>
      <c r="B129" s="216"/>
      <c r="C129" s="230"/>
      <c r="D129" s="32"/>
      <c r="E129" s="211"/>
      <c r="F129" s="254"/>
      <c r="G129" s="254"/>
      <c r="H129" s="10"/>
      <c r="I129" s="10"/>
      <c r="J129" s="10"/>
      <c r="K129" s="57"/>
      <c r="L129" s="10"/>
    </row>
    <row r="130" spans="1:12" hidden="1" x14ac:dyDescent="0.25">
      <c r="A130" s="5"/>
      <c r="B130" s="216"/>
      <c r="C130" s="230"/>
      <c r="D130" s="18"/>
      <c r="E130" s="178"/>
      <c r="F130" s="65"/>
      <c r="G130" s="65"/>
      <c r="H130" s="10"/>
      <c r="I130" s="10"/>
      <c r="J130" s="10"/>
      <c r="K130" s="57"/>
      <c r="L130" s="10"/>
    </row>
    <row r="131" spans="1:12" hidden="1" x14ac:dyDescent="0.25">
      <c r="A131" s="5"/>
      <c r="B131" s="379"/>
      <c r="C131" s="224"/>
      <c r="D131" s="326"/>
      <c r="E131" s="256"/>
      <c r="F131" s="254"/>
      <c r="G131" s="254"/>
      <c r="H131" s="10"/>
      <c r="I131" s="10"/>
      <c r="J131" s="10"/>
      <c r="K131" s="57"/>
      <c r="L131" s="10"/>
    </row>
    <row r="132" spans="1:12" ht="0.95" customHeight="1" x14ac:dyDescent="0.25">
      <c r="A132" s="5"/>
      <c r="B132" s="88"/>
      <c r="C132" s="14"/>
      <c r="D132" s="18"/>
      <c r="E132" s="178"/>
      <c r="F132" s="65"/>
      <c r="G132" s="65"/>
      <c r="H132" s="18"/>
      <c r="I132" s="11"/>
      <c r="J132" s="11"/>
      <c r="K132" s="57"/>
      <c r="L132" s="10"/>
    </row>
    <row r="133" spans="1:12" ht="51" x14ac:dyDescent="0.25">
      <c r="A133" s="5"/>
      <c r="B133" s="88">
        <v>7</v>
      </c>
      <c r="C133" s="21" t="s">
        <v>515</v>
      </c>
      <c r="D133" s="18" t="s">
        <v>172</v>
      </c>
      <c r="E133" s="268">
        <v>47</v>
      </c>
      <c r="F133" s="253">
        <v>0</v>
      </c>
      <c r="G133" s="253">
        <f>E133*F133</f>
        <v>0</v>
      </c>
      <c r="H133" s="10"/>
      <c r="I133" s="167"/>
      <c r="J133" s="10"/>
      <c r="K133" s="57"/>
      <c r="L133" s="10"/>
    </row>
    <row r="134" spans="1:12" x14ac:dyDescent="0.25">
      <c r="A134" s="5"/>
      <c r="B134" s="88"/>
      <c r="C134" s="304"/>
      <c r="D134" s="18"/>
      <c r="E134" s="178"/>
      <c r="F134" s="65"/>
      <c r="G134" s="65"/>
      <c r="H134" s="18"/>
      <c r="I134" s="11"/>
      <c r="J134" s="11"/>
      <c r="K134" s="57"/>
      <c r="L134" s="10"/>
    </row>
    <row r="135" spans="1:12" hidden="1" x14ac:dyDescent="0.25">
      <c r="A135" s="5"/>
      <c r="B135" s="88"/>
      <c r="C135" s="224"/>
      <c r="D135" s="204"/>
      <c r="E135" s="285"/>
      <c r="F135" s="254"/>
      <c r="G135" s="254"/>
      <c r="H135" s="18"/>
      <c r="I135" s="11"/>
      <c r="J135" s="33" t="s">
        <v>328</v>
      </c>
      <c r="K135" s="139"/>
      <c r="L135" s="10"/>
    </row>
    <row r="136" spans="1:12" hidden="1" x14ac:dyDescent="0.25">
      <c r="A136" s="5"/>
      <c r="B136" s="88"/>
      <c r="C136" s="323"/>
      <c r="D136" s="168"/>
      <c r="E136" s="186"/>
      <c r="F136" s="65"/>
      <c r="G136" s="65"/>
      <c r="H136" s="18"/>
      <c r="I136" s="11"/>
      <c r="J136" s="11"/>
      <c r="K136" s="57"/>
      <c r="L136" s="10"/>
    </row>
    <row r="137" spans="1:12" ht="38.25" x14ac:dyDescent="0.25">
      <c r="A137" s="5"/>
      <c r="B137" s="88">
        <v>8</v>
      </c>
      <c r="C137" s="304" t="s">
        <v>408</v>
      </c>
      <c r="D137" s="270" t="s">
        <v>114</v>
      </c>
      <c r="E137" s="268">
        <v>5</v>
      </c>
      <c r="F137" s="253">
        <v>0</v>
      </c>
      <c r="G137" s="253">
        <f>E137*F137</f>
        <v>0</v>
      </c>
      <c r="H137" s="168"/>
      <c r="I137" s="171"/>
      <c r="J137" s="171"/>
      <c r="K137" s="172"/>
      <c r="L137" s="10"/>
    </row>
    <row r="138" spans="1:12" x14ac:dyDescent="0.25">
      <c r="A138" s="5"/>
      <c r="B138" s="88"/>
      <c r="C138" s="304"/>
      <c r="D138" s="270"/>
      <c r="E138" s="268"/>
      <c r="F138" s="253"/>
      <c r="G138" s="253"/>
      <c r="H138" s="168"/>
      <c r="I138" s="171"/>
      <c r="J138" s="171"/>
      <c r="K138" s="172"/>
      <c r="L138" s="10"/>
    </row>
    <row r="139" spans="1:12" ht="39.950000000000003" customHeight="1" x14ac:dyDescent="0.25">
      <c r="A139" s="5"/>
      <c r="B139" s="88">
        <v>9</v>
      </c>
      <c r="C139" s="611" t="s">
        <v>378</v>
      </c>
      <c r="D139" s="15" t="s">
        <v>25</v>
      </c>
      <c r="E139" s="266">
        <v>1</v>
      </c>
      <c r="F139" s="253">
        <v>0</v>
      </c>
      <c r="G139" s="253">
        <f>E139*F139</f>
        <v>0</v>
      </c>
      <c r="H139" s="168"/>
      <c r="I139" s="171"/>
      <c r="J139" s="171"/>
      <c r="K139" s="172"/>
      <c r="L139" s="10"/>
    </row>
    <row r="140" spans="1:12" x14ac:dyDescent="0.25">
      <c r="A140" s="5"/>
      <c r="B140" s="88"/>
      <c r="C140" s="304"/>
      <c r="D140" s="136"/>
      <c r="E140" s="187"/>
      <c r="F140" s="65"/>
      <c r="G140" s="65"/>
      <c r="H140" s="168"/>
      <c r="I140" s="171"/>
      <c r="J140" s="171"/>
      <c r="K140" s="172"/>
      <c r="L140" s="10"/>
    </row>
    <row r="141" spans="1:12" hidden="1" x14ac:dyDescent="0.25">
      <c r="A141" s="5"/>
      <c r="B141" s="271"/>
      <c r="C141" s="224"/>
      <c r="D141" s="204"/>
      <c r="E141" s="236"/>
      <c r="F141" s="254"/>
      <c r="G141" s="254"/>
      <c r="H141" s="168"/>
      <c r="I141" s="171"/>
      <c r="J141" s="171"/>
      <c r="K141" s="172"/>
      <c r="L141" s="10"/>
    </row>
    <row r="142" spans="1:12" hidden="1" x14ac:dyDescent="0.25">
      <c r="A142" s="5"/>
      <c r="B142" s="271"/>
      <c r="C142" s="224"/>
      <c r="D142" s="204"/>
      <c r="E142" s="236"/>
      <c r="F142" s="308"/>
      <c r="G142" s="308"/>
      <c r="H142" s="168"/>
      <c r="I142" s="171"/>
      <c r="J142" s="171"/>
      <c r="K142" s="172"/>
      <c r="L142" s="10"/>
    </row>
    <row r="143" spans="1:12" hidden="1" x14ac:dyDescent="0.25">
      <c r="A143" s="5"/>
      <c r="B143" s="271"/>
      <c r="C143" s="224"/>
      <c r="D143" s="204"/>
      <c r="E143" s="236"/>
      <c r="F143" s="254"/>
      <c r="G143" s="254"/>
      <c r="H143" s="168"/>
      <c r="I143" s="171"/>
      <c r="J143" s="171"/>
      <c r="K143" s="172"/>
      <c r="L143" s="10"/>
    </row>
    <row r="144" spans="1:12" hidden="1" x14ac:dyDescent="0.25">
      <c r="A144" s="5"/>
      <c r="B144" s="271"/>
      <c r="C144" s="304"/>
      <c r="D144" s="270"/>
      <c r="E144" s="269"/>
      <c r="F144" s="253"/>
      <c r="G144" s="253"/>
      <c r="H144" s="168"/>
      <c r="I144" s="171"/>
      <c r="J144" s="171"/>
      <c r="K144" s="172"/>
      <c r="L144" s="10"/>
    </row>
    <row r="145" spans="1:12" hidden="1" x14ac:dyDescent="0.25">
      <c r="A145" s="5"/>
      <c r="B145" s="271"/>
      <c r="C145" s="224"/>
      <c r="D145" s="326"/>
      <c r="E145" s="256"/>
      <c r="F145" s="254"/>
      <c r="G145" s="254"/>
      <c r="H145" s="168"/>
      <c r="I145" s="171"/>
      <c r="J145" s="171"/>
      <c r="K145" s="172"/>
      <c r="L145" s="10"/>
    </row>
    <row r="146" spans="1:12" hidden="1" x14ac:dyDescent="0.25">
      <c r="A146" s="5"/>
      <c r="B146" s="271"/>
      <c r="C146" s="177"/>
      <c r="D146" s="270"/>
      <c r="E146" s="269"/>
      <c r="F146" s="65"/>
      <c r="G146" s="65"/>
      <c r="H146" s="168"/>
      <c r="I146" s="171"/>
      <c r="J146" s="171"/>
      <c r="K146" s="172"/>
      <c r="L146" s="10"/>
    </row>
    <row r="147" spans="1:12" ht="25.5" x14ac:dyDescent="0.25">
      <c r="A147" s="5"/>
      <c r="B147" s="271">
        <v>10</v>
      </c>
      <c r="C147" s="258" t="s">
        <v>210</v>
      </c>
      <c r="D147" s="270" t="s">
        <v>25</v>
      </c>
      <c r="E147" s="269">
        <v>0.1</v>
      </c>
      <c r="F147" s="350">
        <f>SUM(G72:G145)</f>
        <v>0</v>
      </c>
      <c r="G147" s="253">
        <f>E147*F147</f>
        <v>0</v>
      </c>
      <c r="H147" s="168"/>
      <c r="I147" s="33"/>
      <c r="J147" s="171"/>
      <c r="K147" s="172"/>
      <c r="L147" s="10"/>
    </row>
    <row r="148" spans="1:12" x14ac:dyDescent="0.25">
      <c r="A148" s="5"/>
      <c r="B148" s="88"/>
      <c r="C148" s="8"/>
      <c r="D148" s="75"/>
      <c r="E148" s="6"/>
      <c r="F148" s="65"/>
      <c r="G148" s="65"/>
      <c r="H148" s="136"/>
      <c r="I148" s="16"/>
      <c r="J148" s="16"/>
      <c r="K148" s="60"/>
      <c r="L148" s="6"/>
    </row>
    <row r="149" spans="1:12" ht="15.75" thickBot="1" x14ac:dyDescent="0.3">
      <c r="A149" s="5"/>
      <c r="B149" s="88"/>
      <c r="C149" s="70" t="s">
        <v>158</v>
      </c>
      <c r="D149" s="82"/>
      <c r="E149" s="71"/>
      <c r="F149" s="72"/>
      <c r="G149" s="265">
        <f>SUM(G72:G147)</f>
        <v>0</v>
      </c>
      <c r="H149" s="136"/>
      <c r="I149" s="33"/>
      <c r="J149" s="16"/>
      <c r="K149" s="60"/>
      <c r="L149" s="6"/>
    </row>
    <row r="150" spans="1:12" ht="15.75" thickTop="1" x14ac:dyDescent="0.25">
      <c r="A150" s="5"/>
      <c r="B150" s="88"/>
      <c r="C150" s="8"/>
      <c r="D150" s="75"/>
      <c r="E150" s="6"/>
      <c r="F150" s="65"/>
      <c r="G150" s="65"/>
      <c r="H150" s="136"/>
      <c r="I150" s="16"/>
      <c r="J150" s="16"/>
      <c r="K150" s="60"/>
      <c r="L150" s="6"/>
    </row>
    <row r="151" spans="1:12" x14ac:dyDescent="0.25">
      <c r="A151" s="5"/>
      <c r="B151" s="88"/>
      <c r="C151" s="8"/>
      <c r="D151" s="75"/>
      <c r="E151" s="6"/>
      <c r="F151" s="65"/>
      <c r="G151" s="65"/>
      <c r="H151" s="136"/>
      <c r="I151" s="16"/>
      <c r="J151" s="16"/>
      <c r="K151" s="60"/>
      <c r="L151" s="6"/>
    </row>
    <row r="152" spans="1:12" x14ac:dyDescent="0.25">
      <c r="A152" s="5"/>
      <c r="B152" s="88"/>
      <c r="C152" s="8"/>
      <c r="D152" s="75"/>
      <c r="E152" s="6"/>
      <c r="F152" s="65"/>
      <c r="G152" s="65"/>
      <c r="H152" s="136"/>
      <c r="I152" s="16"/>
      <c r="J152" s="16"/>
      <c r="K152" s="60"/>
      <c r="L152" s="6"/>
    </row>
    <row r="153" spans="1:12" x14ac:dyDescent="0.25">
      <c r="A153" s="25"/>
      <c r="B153" s="92"/>
      <c r="C153" s="25"/>
      <c r="D153" s="143" t="s">
        <v>154</v>
      </c>
      <c r="E153" s="144"/>
      <c r="F153" s="145"/>
      <c r="G153" s="145"/>
      <c r="H153" s="146"/>
      <c r="I153" s="147"/>
      <c r="J153" s="147"/>
      <c r="K153" s="148"/>
      <c r="L153" s="25"/>
    </row>
    <row r="154" spans="1:12" x14ac:dyDescent="0.25">
      <c r="A154" s="25"/>
      <c r="B154" s="91" t="s">
        <v>3</v>
      </c>
      <c r="C154" s="50" t="s">
        <v>186</v>
      </c>
      <c r="D154" s="79"/>
      <c r="E154" s="20"/>
      <c r="F154" s="66"/>
      <c r="G154" s="66"/>
      <c r="H154" s="54"/>
      <c r="I154" s="20"/>
      <c r="J154" s="20"/>
      <c r="K154" s="60"/>
      <c r="L154" s="25"/>
    </row>
    <row r="155" spans="1:12" x14ac:dyDescent="0.25">
      <c r="A155" s="5"/>
      <c r="B155" s="88"/>
      <c r="C155" s="14"/>
      <c r="D155" s="78"/>
      <c r="E155" s="10"/>
      <c r="F155" s="65"/>
      <c r="G155" s="65"/>
      <c r="H155" s="136"/>
      <c r="I155" s="16"/>
      <c r="J155" s="16"/>
      <c r="K155" s="60"/>
      <c r="L155" s="6"/>
    </row>
    <row r="156" spans="1:12" hidden="1" x14ac:dyDescent="0.25">
      <c r="A156" s="5"/>
      <c r="B156" s="93"/>
      <c r="C156" s="21"/>
      <c r="D156" s="83"/>
      <c r="E156" s="178"/>
      <c r="F156" s="65"/>
      <c r="G156" s="65"/>
      <c r="H156" s="18"/>
      <c r="I156" s="11"/>
      <c r="J156" s="11"/>
      <c r="K156" s="57"/>
      <c r="L156" s="10"/>
    </row>
    <row r="157" spans="1:12" hidden="1" x14ac:dyDescent="0.25">
      <c r="A157" s="5"/>
      <c r="B157" s="331"/>
      <c r="C157" s="246"/>
      <c r="D157" s="263"/>
      <c r="E157" s="328"/>
      <c r="F157" s="254"/>
      <c r="G157" s="254"/>
      <c r="H157" s="15"/>
      <c r="I157" s="15"/>
      <c r="J157" s="15"/>
      <c r="K157" s="57"/>
      <c r="L157" s="10"/>
    </row>
    <row r="158" spans="1:12" hidden="1" x14ac:dyDescent="0.25">
      <c r="A158" s="5"/>
      <c r="B158" s="233"/>
      <c r="C158" s="232"/>
      <c r="D158" s="213"/>
      <c r="E158" s="220"/>
      <c r="F158" s="254"/>
      <c r="G158" s="254"/>
      <c r="H158" s="15"/>
      <c r="I158" s="15"/>
      <c r="J158" s="15"/>
      <c r="K158" s="57"/>
      <c r="L158" s="10"/>
    </row>
    <row r="159" spans="1:12" hidden="1" x14ac:dyDescent="0.25">
      <c r="A159" s="5"/>
      <c r="B159" s="93"/>
      <c r="C159" s="21"/>
      <c r="D159" s="18"/>
      <c r="E159" s="178"/>
      <c r="F159" s="65"/>
      <c r="G159" s="65"/>
      <c r="H159" s="18"/>
      <c r="I159" s="11"/>
      <c r="J159" s="11"/>
      <c r="K159" s="57"/>
      <c r="L159" s="10"/>
    </row>
    <row r="160" spans="1:12" hidden="1" x14ac:dyDescent="0.25">
      <c r="A160" s="5"/>
      <c r="B160" s="397"/>
      <c r="C160" s="126"/>
      <c r="D160" s="218"/>
      <c r="E160" s="178"/>
      <c r="F160" s="65"/>
      <c r="G160" s="65"/>
      <c r="H160" s="18"/>
      <c r="I160" s="11"/>
      <c r="J160" s="11"/>
      <c r="K160" s="57"/>
      <c r="L160" s="10"/>
    </row>
    <row r="161" spans="1:12" hidden="1" x14ac:dyDescent="0.25">
      <c r="A161" s="5"/>
      <c r="B161" s="396"/>
      <c r="C161" s="246"/>
      <c r="D161" s="263"/>
      <c r="E161" s="328"/>
      <c r="F161" s="254"/>
      <c r="G161" s="254"/>
      <c r="H161" s="15"/>
      <c r="I161" s="11"/>
      <c r="J161" s="11"/>
      <c r="K161" s="57"/>
      <c r="L161" s="10"/>
    </row>
    <row r="162" spans="1:12" hidden="1" x14ac:dyDescent="0.25">
      <c r="A162" s="5"/>
      <c r="B162" s="233"/>
      <c r="C162" s="232"/>
      <c r="D162" s="213"/>
      <c r="E162" s="220"/>
      <c r="F162" s="254"/>
      <c r="G162" s="254"/>
      <c r="H162" s="15"/>
      <c r="I162" s="11"/>
      <c r="J162" s="11"/>
      <c r="K162" s="57"/>
      <c r="L162" s="10"/>
    </row>
    <row r="163" spans="1:12" hidden="1" x14ac:dyDescent="0.25">
      <c r="A163" s="5"/>
      <c r="B163" s="88"/>
      <c r="C163" s="14"/>
      <c r="D163" s="136"/>
      <c r="E163" s="187"/>
      <c r="F163" s="65"/>
      <c r="G163" s="65"/>
      <c r="H163" s="136"/>
      <c r="I163" s="16"/>
      <c r="J163" s="16"/>
      <c r="K163" s="60"/>
      <c r="L163" s="6"/>
    </row>
    <row r="164" spans="1:12" hidden="1" x14ac:dyDescent="0.25">
      <c r="A164" s="5"/>
      <c r="B164" s="88"/>
      <c r="C164" s="224"/>
      <c r="D164" s="204"/>
      <c r="E164" s="236"/>
      <c r="F164" s="254"/>
      <c r="G164" s="254"/>
      <c r="H164" s="18"/>
      <c r="I164" s="16"/>
      <c r="J164" s="16"/>
      <c r="K164" s="57"/>
      <c r="L164" s="6"/>
    </row>
    <row r="165" spans="1:12" hidden="1" x14ac:dyDescent="0.25">
      <c r="A165" s="5"/>
      <c r="B165" s="88"/>
      <c r="C165" s="14"/>
      <c r="D165" s="136"/>
      <c r="E165" s="261"/>
      <c r="F165" s="65"/>
      <c r="G165" s="65"/>
      <c r="H165" s="136"/>
      <c r="I165" s="16"/>
      <c r="J165" s="16"/>
      <c r="K165" s="60"/>
      <c r="L165" s="6"/>
    </row>
    <row r="166" spans="1:12" hidden="1" x14ac:dyDescent="0.25">
      <c r="A166" s="5"/>
      <c r="B166" s="88"/>
      <c r="C166" s="224"/>
      <c r="D166" s="204"/>
      <c r="E166" s="236"/>
      <c r="F166" s="254"/>
      <c r="G166" s="254"/>
      <c r="H166" s="18"/>
      <c r="I166" s="171"/>
      <c r="J166" s="34"/>
      <c r="K166" s="57"/>
      <c r="L166" s="6"/>
    </row>
    <row r="167" spans="1:12" hidden="1" x14ac:dyDescent="0.25">
      <c r="A167" s="5"/>
      <c r="B167" s="88"/>
      <c r="C167" s="224"/>
      <c r="D167" s="468"/>
      <c r="E167" s="469"/>
      <c r="F167" s="308"/>
      <c r="G167" s="308"/>
      <c r="H167" s="136"/>
      <c r="I167" s="16"/>
      <c r="J167" s="16"/>
      <c r="K167" s="60"/>
      <c r="L167" s="6"/>
    </row>
    <row r="168" spans="1:12" hidden="1" x14ac:dyDescent="0.25">
      <c r="A168" s="5"/>
      <c r="B168" s="88"/>
      <c r="C168" s="224"/>
      <c r="D168" s="204"/>
      <c r="E168" s="236"/>
      <c r="F168" s="254"/>
      <c r="G168" s="254"/>
      <c r="H168" s="18"/>
      <c r="I168" s="206"/>
      <c r="J168" s="16"/>
      <c r="K168" s="57"/>
      <c r="L168" s="6"/>
    </row>
    <row r="169" spans="1:12" hidden="1" x14ac:dyDescent="0.25">
      <c r="A169" s="5"/>
      <c r="B169" s="88"/>
      <c r="C169" s="224"/>
      <c r="D169" s="468"/>
      <c r="E169" s="469"/>
      <c r="F169" s="308"/>
      <c r="G169" s="308"/>
      <c r="H169" s="136"/>
      <c r="I169" s="16"/>
      <c r="J169" s="16"/>
      <c r="K169" s="60"/>
      <c r="L169" s="6"/>
    </row>
    <row r="170" spans="1:12" hidden="1" x14ac:dyDescent="0.25">
      <c r="A170" s="5"/>
      <c r="B170" s="88"/>
      <c r="C170" s="224"/>
      <c r="D170" s="204"/>
      <c r="E170" s="285"/>
      <c r="F170" s="254"/>
      <c r="G170" s="254"/>
      <c r="H170" s="18"/>
      <c r="I170" s="171"/>
      <c r="J170" s="171"/>
      <c r="K170" s="57"/>
      <c r="L170" s="6"/>
    </row>
    <row r="171" spans="1:12" hidden="1" x14ac:dyDescent="0.25">
      <c r="A171" s="5"/>
      <c r="B171" s="88"/>
      <c r="C171" s="14"/>
      <c r="D171" s="136"/>
      <c r="E171" s="187"/>
      <c r="F171" s="65"/>
      <c r="G171" s="65"/>
      <c r="H171" s="136"/>
      <c r="I171" s="16"/>
      <c r="J171" s="16"/>
      <c r="K171" s="60"/>
      <c r="L171" s="6"/>
    </row>
    <row r="172" spans="1:12" hidden="1" x14ac:dyDescent="0.25">
      <c r="A172" s="5"/>
      <c r="B172" s="88"/>
      <c r="C172" s="127"/>
      <c r="D172" s="221"/>
      <c r="E172" s="234"/>
      <c r="F172" s="65"/>
      <c r="G172" s="65"/>
      <c r="H172" s="25"/>
      <c r="I172" s="120"/>
      <c r="J172" s="120"/>
      <c r="K172" s="25"/>
      <c r="L172" s="6"/>
    </row>
    <row r="173" spans="1:12" hidden="1" x14ac:dyDescent="0.25">
      <c r="A173" s="5"/>
      <c r="B173" s="214"/>
      <c r="C173" s="235"/>
      <c r="D173" s="218"/>
      <c r="E173" s="236"/>
      <c r="F173" s="254"/>
      <c r="G173" s="254"/>
      <c r="H173" s="18"/>
      <c r="I173" s="34"/>
      <c r="J173" s="34"/>
      <c r="K173" s="57"/>
      <c r="L173" s="6"/>
    </row>
    <row r="174" spans="1:12" hidden="1" x14ac:dyDescent="0.25">
      <c r="A174" s="5"/>
      <c r="B174" s="214"/>
      <c r="C174" s="235"/>
      <c r="D174" s="218"/>
      <c r="E174" s="197"/>
      <c r="F174" s="254"/>
      <c r="G174" s="254"/>
      <c r="H174" s="18"/>
      <c r="I174" s="34"/>
      <c r="J174" s="34"/>
      <c r="K174" s="57"/>
      <c r="L174" s="6"/>
    </row>
    <row r="175" spans="1:12" hidden="1" x14ac:dyDescent="0.25">
      <c r="A175" s="5"/>
      <c r="B175" s="88"/>
      <c r="C175" s="14"/>
      <c r="D175" s="18"/>
      <c r="E175" s="191"/>
      <c r="F175" s="65"/>
      <c r="G175" s="65"/>
      <c r="H175" s="18"/>
      <c r="I175" s="34"/>
      <c r="J175" s="34"/>
      <c r="K175" s="57"/>
      <c r="L175" s="6"/>
    </row>
    <row r="176" spans="1:12" hidden="1" x14ac:dyDescent="0.25">
      <c r="A176" s="5"/>
      <c r="B176" s="88"/>
      <c r="C176" s="224"/>
      <c r="D176" s="204"/>
      <c r="E176" s="285"/>
      <c r="F176" s="254"/>
      <c r="G176" s="254"/>
      <c r="H176" s="18"/>
      <c r="I176" s="171"/>
      <c r="J176" s="171"/>
      <c r="K176" s="57"/>
      <c r="L176" s="10"/>
    </row>
    <row r="177" spans="1:12" hidden="1" x14ac:dyDescent="0.25">
      <c r="A177" s="5"/>
      <c r="B177" s="88"/>
      <c r="C177" s="14"/>
      <c r="D177" s="136"/>
      <c r="E177" s="273"/>
      <c r="F177" s="65"/>
      <c r="G177" s="65"/>
      <c r="H177" s="136"/>
      <c r="I177" s="16"/>
      <c r="J177" s="16"/>
      <c r="K177" s="60"/>
      <c r="L177" s="6"/>
    </row>
    <row r="178" spans="1:12" hidden="1" x14ac:dyDescent="0.25">
      <c r="A178" s="5"/>
      <c r="B178" s="88"/>
      <c r="C178" s="224"/>
      <c r="D178" s="263"/>
      <c r="E178" s="328"/>
      <c r="F178" s="254"/>
      <c r="G178" s="254"/>
      <c r="H178" s="15"/>
      <c r="I178" s="169"/>
      <c r="J178" s="169"/>
      <c r="K178" s="57"/>
      <c r="L178" s="10"/>
    </row>
    <row r="179" spans="1:12" hidden="1" x14ac:dyDescent="0.25">
      <c r="A179" s="5"/>
      <c r="B179" s="88"/>
      <c r="C179" s="14"/>
      <c r="D179" s="136"/>
      <c r="E179" s="187"/>
      <c r="F179" s="65"/>
      <c r="G179" s="65"/>
      <c r="H179" s="136"/>
      <c r="I179" s="16"/>
      <c r="J179" s="16"/>
      <c r="K179" s="60"/>
      <c r="L179" s="6"/>
    </row>
    <row r="180" spans="1:12" hidden="1" x14ac:dyDescent="0.25">
      <c r="A180" s="5"/>
      <c r="B180" s="216"/>
      <c r="C180" s="217"/>
      <c r="D180" s="213"/>
      <c r="E180" s="220"/>
      <c r="F180" s="254"/>
      <c r="G180" s="254"/>
      <c r="H180" s="15"/>
      <c r="I180" s="166"/>
      <c r="J180" s="15"/>
      <c r="K180" s="57"/>
      <c r="L180" s="10"/>
    </row>
    <row r="181" spans="1:12" x14ac:dyDescent="0.25">
      <c r="A181" s="5"/>
      <c r="B181" s="88"/>
      <c r="C181" s="14"/>
      <c r="D181" s="78"/>
      <c r="E181" s="180"/>
      <c r="F181" s="65"/>
      <c r="G181" s="65"/>
      <c r="H181" s="136"/>
      <c r="I181" s="16"/>
      <c r="J181" s="16"/>
      <c r="K181" s="60"/>
      <c r="L181" s="6"/>
    </row>
    <row r="182" spans="1:12" ht="63.75" x14ac:dyDescent="0.25">
      <c r="A182" s="5"/>
      <c r="B182" s="88">
        <v>1</v>
      </c>
      <c r="C182" s="14" t="s">
        <v>394</v>
      </c>
      <c r="D182" s="10" t="s">
        <v>172</v>
      </c>
      <c r="E182" s="180">
        <v>15</v>
      </c>
      <c r="F182" s="253">
        <v>0</v>
      </c>
      <c r="G182" s="253">
        <f>E182*F182</f>
        <v>0</v>
      </c>
      <c r="H182" s="18"/>
      <c r="I182" s="11"/>
      <c r="J182" s="11"/>
      <c r="K182" s="57"/>
      <c r="L182" s="10"/>
    </row>
    <row r="183" spans="1:12" ht="25.5" x14ac:dyDescent="0.25">
      <c r="A183" s="5"/>
      <c r="B183" s="114"/>
      <c r="C183" s="609" t="s">
        <v>505</v>
      </c>
      <c r="D183" s="204"/>
      <c r="E183" s="256"/>
      <c r="F183" s="254"/>
      <c r="G183" s="254"/>
      <c r="H183" s="18"/>
      <c r="I183" s="171"/>
      <c r="J183" s="11"/>
      <c r="K183" s="57"/>
      <c r="L183" s="10"/>
    </row>
    <row r="184" spans="1:12" x14ac:dyDescent="0.25">
      <c r="A184" s="5"/>
      <c r="B184" s="114"/>
      <c r="C184" s="14"/>
      <c r="D184" s="18"/>
      <c r="E184" s="266"/>
      <c r="F184" s="253"/>
      <c r="G184" s="253"/>
      <c r="H184" s="18"/>
      <c r="I184" s="11"/>
      <c r="J184" s="11"/>
      <c r="K184" s="57"/>
      <c r="L184" s="10"/>
    </row>
    <row r="185" spans="1:12" ht="38.25" x14ac:dyDescent="0.25">
      <c r="A185" s="5"/>
      <c r="B185" s="620">
        <v>2</v>
      </c>
      <c r="C185" s="14" t="s">
        <v>506</v>
      </c>
      <c r="D185" s="312" t="s">
        <v>172</v>
      </c>
      <c r="E185" s="360">
        <v>11</v>
      </c>
      <c r="F185" s="253">
        <v>0</v>
      </c>
      <c r="G185" s="253">
        <f>E185*F185</f>
        <v>0</v>
      </c>
      <c r="H185" s="18"/>
      <c r="I185" s="171"/>
      <c r="J185" s="11"/>
      <c r="K185" s="57"/>
      <c r="L185" s="10"/>
    </row>
    <row r="186" spans="1:12" hidden="1" x14ac:dyDescent="0.25">
      <c r="A186" s="5"/>
      <c r="B186" s="88"/>
      <c r="C186" s="14"/>
      <c r="D186" s="136"/>
      <c r="E186" s="180"/>
      <c r="F186" s="65"/>
      <c r="G186" s="65"/>
      <c r="H186" s="136"/>
      <c r="I186" s="16"/>
      <c r="J186" s="16"/>
      <c r="K186" s="60"/>
      <c r="L186" s="6"/>
    </row>
    <row r="187" spans="1:12" ht="0.95" customHeight="1" x14ac:dyDescent="0.25">
      <c r="A187" s="5"/>
      <c r="B187" s="91"/>
      <c r="C187" s="14"/>
      <c r="D187" s="15"/>
      <c r="E187" s="180"/>
      <c r="F187" s="65"/>
      <c r="G187" s="65"/>
      <c r="H187" s="15"/>
      <c r="I187" s="15"/>
      <c r="J187" s="15"/>
      <c r="K187" s="57"/>
      <c r="L187" s="10"/>
    </row>
    <row r="188" spans="1:12" hidden="1" x14ac:dyDescent="0.25">
      <c r="A188" s="5"/>
      <c r="B188" s="114"/>
      <c r="C188" s="224"/>
      <c r="D188" s="204"/>
      <c r="E188" s="256"/>
      <c r="F188" s="254"/>
      <c r="G188" s="254"/>
      <c r="H188" s="168"/>
      <c r="I188" s="171"/>
      <c r="J188" s="33" t="s">
        <v>292</v>
      </c>
      <c r="K188" s="57"/>
      <c r="L188" s="10"/>
    </row>
    <row r="189" spans="1:12" hidden="1" x14ac:dyDescent="0.25">
      <c r="A189" s="5"/>
      <c r="B189" s="114"/>
      <c r="C189" s="224"/>
      <c r="D189" s="204"/>
      <c r="E189" s="256"/>
      <c r="F189" s="254"/>
      <c r="G189" s="254"/>
      <c r="H189" s="168"/>
      <c r="I189" s="171"/>
      <c r="J189" s="11"/>
      <c r="K189" s="57"/>
      <c r="L189" s="10"/>
    </row>
    <row r="190" spans="1:12" x14ac:dyDescent="0.25">
      <c r="A190" s="5"/>
      <c r="B190" s="97"/>
      <c r="C190" s="141"/>
      <c r="D190" s="25"/>
      <c r="E190" s="207"/>
      <c r="F190" s="125"/>
      <c r="G190" s="125"/>
      <c r="H190" s="25"/>
      <c r="I190" s="121"/>
      <c r="J190" s="121"/>
      <c r="K190" s="140"/>
      <c r="L190" s="5"/>
    </row>
    <row r="191" spans="1:12" ht="25.5" x14ac:dyDescent="0.25">
      <c r="A191" s="5"/>
      <c r="B191" s="88">
        <v>3</v>
      </c>
      <c r="C191" s="14" t="s">
        <v>507</v>
      </c>
      <c r="D191" s="18" t="s">
        <v>126</v>
      </c>
      <c r="E191" s="266">
        <v>22</v>
      </c>
      <c r="F191" s="253">
        <v>0</v>
      </c>
      <c r="G191" s="253">
        <f>E191*F191</f>
        <v>0</v>
      </c>
      <c r="H191" s="18"/>
      <c r="I191" s="11"/>
      <c r="J191" s="11"/>
      <c r="K191" s="57"/>
      <c r="L191" s="10"/>
    </row>
    <row r="192" spans="1:12" x14ac:dyDescent="0.25">
      <c r="A192" s="5"/>
      <c r="B192" s="94"/>
      <c r="C192" s="14"/>
      <c r="D192" s="18"/>
      <c r="E192" s="266"/>
      <c r="F192" s="253"/>
      <c r="G192" s="253"/>
      <c r="H192" s="18"/>
      <c r="I192" s="18"/>
      <c r="J192" s="18"/>
      <c r="K192" s="57"/>
      <c r="L192" s="10"/>
    </row>
    <row r="193" spans="1:12" ht="51" x14ac:dyDescent="0.25">
      <c r="A193" s="5"/>
      <c r="B193" s="94">
        <v>4</v>
      </c>
      <c r="C193" s="14" t="s">
        <v>508</v>
      </c>
      <c r="D193" s="18" t="s">
        <v>172</v>
      </c>
      <c r="E193" s="266">
        <v>1.5</v>
      </c>
      <c r="F193" s="253">
        <v>0</v>
      </c>
      <c r="G193" s="253">
        <f>E193*F193</f>
        <v>0</v>
      </c>
      <c r="H193" s="18"/>
      <c r="I193" s="11"/>
      <c r="J193" s="11"/>
      <c r="K193" s="57"/>
      <c r="L193" s="10"/>
    </row>
    <row r="194" spans="1:12" x14ac:dyDescent="0.25">
      <c r="A194" s="5"/>
      <c r="B194" s="97"/>
      <c r="C194" s="141"/>
      <c r="D194" s="25"/>
      <c r="E194" s="207"/>
      <c r="F194" s="125"/>
      <c r="G194" s="125"/>
      <c r="H194" s="25"/>
      <c r="I194" s="121"/>
      <c r="J194" s="121"/>
      <c r="K194" s="140"/>
      <c r="L194" s="5"/>
    </row>
    <row r="195" spans="1:12" x14ac:dyDescent="0.25">
      <c r="A195" s="5"/>
      <c r="B195" s="88">
        <v>5</v>
      </c>
      <c r="C195" s="14" t="s">
        <v>159</v>
      </c>
      <c r="D195" s="18"/>
      <c r="E195" s="266"/>
      <c r="F195" s="262"/>
      <c r="G195" s="253"/>
      <c r="H195" s="18"/>
      <c r="I195" s="11"/>
      <c r="J195" s="11"/>
      <c r="K195" s="57"/>
      <c r="L195" s="10"/>
    </row>
    <row r="196" spans="1:12" x14ac:dyDescent="0.25">
      <c r="A196" s="5"/>
      <c r="B196" s="97" t="s">
        <v>19</v>
      </c>
      <c r="C196" s="14" t="s">
        <v>101</v>
      </c>
      <c r="D196" s="18" t="s">
        <v>126</v>
      </c>
      <c r="E196" s="266">
        <v>12</v>
      </c>
      <c r="F196" s="262">
        <v>0</v>
      </c>
      <c r="G196" s="253">
        <f>E196*F196</f>
        <v>0</v>
      </c>
      <c r="H196" s="18"/>
      <c r="I196" s="11"/>
      <c r="J196" s="11"/>
      <c r="K196" s="57"/>
      <c r="L196" s="10"/>
    </row>
    <row r="197" spans="1:12" ht="25.5" x14ac:dyDescent="0.25">
      <c r="A197" s="5"/>
      <c r="B197" s="398" t="s">
        <v>20</v>
      </c>
      <c r="C197" s="304" t="s">
        <v>141</v>
      </c>
      <c r="D197" s="18" t="s">
        <v>126</v>
      </c>
      <c r="E197" s="266">
        <v>20.8</v>
      </c>
      <c r="F197" s="262">
        <v>0</v>
      </c>
      <c r="G197" s="253">
        <f>E197*F197</f>
        <v>0</v>
      </c>
      <c r="H197" s="25"/>
      <c r="I197" s="121"/>
      <c r="J197" s="121"/>
      <c r="K197" s="140"/>
      <c r="L197" s="5"/>
    </row>
    <row r="198" spans="1:12" ht="25.5" hidden="1" x14ac:dyDescent="0.25">
      <c r="A198" s="5"/>
      <c r="B198" s="88"/>
      <c r="C198" s="304" t="s">
        <v>141</v>
      </c>
      <c r="D198" s="263"/>
      <c r="E198" s="256"/>
      <c r="F198" s="264"/>
      <c r="G198" s="254"/>
      <c r="H198" s="15"/>
      <c r="I198" s="11"/>
      <c r="J198" s="39"/>
      <c r="K198" s="57"/>
      <c r="L198" s="10"/>
    </row>
    <row r="199" spans="1:12" hidden="1" x14ac:dyDescent="0.25">
      <c r="A199" s="5"/>
      <c r="B199" s="214"/>
      <c r="C199" s="235"/>
      <c r="D199" s="263"/>
      <c r="E199" s="256"/>
      <c r="F199" s="264"/>
      <c r="G199" s="254"/>
      <c r="H199" s="15"/>
      <c r="I199" s="34"/>
      <c r="J199" s="34"/>
      <c r="K199" s="57"/>
      <c r="L199" s="10"/>
    </row>
    <row r="200" spans="1:12" hidden="1" x14ac:dyDescent="0.25">
      <c r="A200" s="5"/>
      <c r="B200" s="88"/>
      <c r="C200" s="14"/>
      <c r="D200" s="18"/>
      <c r="E200" s="180"/>
      <c r="F200" s="65"/>
      <c r="G200" s="65"/>
      <c r="H200" s="18"/>
      <c r="I200" s="11"/>
      <c r="J200" s="11"/>
      <c r="K200" s="57"/>
      <c r="L200" s="10"/>
    </row>
    <row r="201" spans="1:12" hidden="1" x14ac:dyDescent="0.25">
      <c r="A201" s="5"/>
      <c r="B201" s="88"/>
      <c r="C201" s="224"/>
      <c r="D201" s="303"/>
      <c r="E201" s="451"/>
      <c r="F201" s="264"/>
      <c r="G201" s="254"/>
      <c r="H201" s="19"/>
      <c r="I201" s="171"/>
      <c r="J201" s="11"/>
      <c r="K201" s="57"/>
      <c r="L201" s="10"/>
    </row>
    <row r="202" spans="1:12" hidden="1" x14ac:dyDescent="0.25">
      <c r="A202" s="5"/>
      <c r="B202" s="97"/>
      <c r="C202" s="141"/>
      <c r="D202" s="86"/>
      <c r="E202" s="207"/>
      <c r="F202" s="125"/>
      <c r="G202" s="125"/>
      <c r="H202" s="25"/>
      <c r="I202" s="121"/>
      <c r="J202" s="121"/>
      <c r="K202" s="140"/>
      <c r="L202" s="5"/>
    </row>
    <row r="203" spans="1:12" hidden="1" x14ac:dyDescent="0.25">
      <c r="A203" s="5"/>
      <c r="B203" s="88"/>
      <c r="C203" s="224"/>
      <c r="D203" s="204"/>
      <c r="E203" s="256"/>
      <c r="F203" s="264"/>
      <c r="G203" s="254"/>
      <c r="H203" s="168"/>
      <c r="I203" s="11"/>
      <c r="J203" s="11"/>
      <c r="K203" s="57"/>
      <c r="L203" s="10"/>
    </row>
    <row r="204" spans="1:12" hidden="1" x14ac:dyDescent="0.25">
      <c r="A204" s="5"/>
      <c r="B204" s="88"/>
      <c r="C204" s="14"/>
      <c r="D204" s="18"/>
      <c r="E204" s="180"/>
      <c r="F204" s="65"/>
      <c r="G204" s="65"/>
      <c r="H204" s="18"/>
      <c r="I204" s="11"/>
      <c r="J204" s="11"/>
      <c r="K204" s="57"/>
      <c r="L204" s="10"/>
    </row>
    <row r="205" spans="1:12" hidden="1" x14ac:dyDescent="0.25">
      <c r="A205" s="5"/>
      <c r="B205" s="88"/>
      <c r="C205" s="224"/>
      <c r="D205" s="204"/>
      <c r="E205" s="256"/>
      <c r="F205" s="264"/>
      <c r="G205" s="254"/>
      <c r="H205" s="18"/>
      <c r="I205" s="11"/>
      <c r="J205" s="33" t="s">
        <v>293</v>
      </c>
      <c r="K205" s="57"/>
      <c r="L205" s="10"/>
    </row>
    <row r="206" spans="1:12" hidden="1" x14ac:dyDescent="0.25">
      <c r="A206" s="5"/>
      <c r="B206" s="97"/>
      <c r="C206" s="141"/>
      <c r="D206" s="25"/>
      <c r="E206" s="207"/>
      <c r="F206" s="125"/>
      <c r="G206" s="125"/>
      <c r="H206" s="25"/>
      <c r="I206" s="121"/>
      <c r="J206" s="121"/>
      <c r="K206" s="140"/>
      <c r="L206" s="5"/>
    </row>
    <row r="207" spans="1:12" hidden="1" x14ac:dyDescent="0.25">
      <c r="A207" s="5"/>
      <c r="B207" s="88"/>
      <c r="C207" s="224"/>
      <c r="D207" s="204"/>
      <c r="E207" s="256"/>
      <c r="F207" s="264"/>
      <c r="G207" s="254"/>
      <c r="H207" s="18"/>
      <c r="I207" s="11"/>
      <c r="J207" s="11"/>
      <c r="K207" s="57"/>
      <c r="L207" s="10"/>
    </row>
    <row r="208" spans="1:12" hidden="1" x14ac:dyDescent="0.25">
      <c r="A208" s="5"/>
      <c r="B208" s="88"/>
      <c r="C208" s="14"/>
      <c r="D208" s="18"/>
      <c r="E208" s="180"/>
      <c r="F208" s="65"/>
      <c r="G208" s="65"/>
      <c r="H208" s="18"/>
      <c r="I208" s="11"/>
      <c r="J208" s="11"/>
      <c r="K208" s="57"/>
      <c r="L208" s="10"/>
    </row>
    <row r="209" spans="1:12" hidden="1" x14ac:dyDescent="0.25">
      <c r="A209" s="5"/>
      <c r="B209" s="238"/>
      <c r="C209" s="217"/>
      <c r="D209" s="218"/>
      <c r="E209" s="394"/>
      <c r="F209" s="264"/>
      <c r="G209" s="254"/>
      <c r="H209" s="18"/>
      <c r="I209" s="34"/>
      <c r="J209" s="34"/>
      <c r="K209" s="56"/>
      <c r="L209" s="10"/>
    </row>
    <row r="210" spans="1:12" hidden="1" x14ac:dyDescent="0.25">
      <c r="A210" s="5"/>
      <c r="B210" s="88"/>
      <c r="C210" s="14"/>
      <c r="D210" s="18"/>
      <c r="E210" s="180"/>
      <c r="F210" s="65"/>
      <c r="G210" s="65"/>
      <c r="H210" s="18"/>
      <c r="I210" s="11"/>
      <c r="J210" s="11"/>
      <c r="K210" s="57"/>
      <c r="L210" s="10"/>
    </row>
    <row r="211" spans="1:12" x14ac:dyDescent="0.25">
      <c r="A211" s="5"/>
      <c r="B211" s="398"/>
      <c r="C211" s="304"/>
      <c r="D211" s="18"/>
      <c r="E211" s="180"/>
      <c r="F211" s="65"/>
      <c r="G211" s="65"/>
      <c r="H211" s="18"/>
      <c r="I211" s="11"/>
      <c r="J211" s="11"/>
      <c r="K211" s="57"/>
      <c r="L211" s="10"/>
    </row>
    <row r="212" spans="1:12" x14ac:dyDescent="0.25">
      <c r="A212" s="5"/>
      <c r="B212" s="91">
        <v>6</v>
      </c>
      <c r="C212" s="14" t="s">
        <v>130</v>
      </c>
      <c r="D212" s="10" t="s">
        <v>172</v>
      </c>
      <c r="E212" s="180">
        <v>47</v>
      </c>
      <c r="F212" s="262">
        <v>0</v>
      </c>
      <c r="G212" s="253">
        <f>E212*F212</f>
        <v>0</v>
      </c>
      <c r="H212" s="10"/>
      <c r="I212" s="111"/>
      <c r="J212" s="111"/>
      <c r="K212" s="56"/>
      <c r="L212" s="10"/>
    </row>
    <row r="213" spans="1:12" x14ac:dyDescent="0.25">
      <c r="A213" s="5"/>
      <c r="B213" s="97"/>
      <c r="C213" s="141"/>
      <c r="D213" s="25"/>
      <c r="E213" s="207"/>
      <c r="F213" s="149"/>
      <c r="G213" s="149"/>
      <c r="H213" s="25"/>
      <c r="I213" s="121"/>
      <c r="J213" s="121"/>
      <c r="K213" s="140"/>
      <c r="L213" s="5"/>
    </row>
    <row r="214" spans="1:12" hidden="1" x14ac:dyDescent="0.25">
      <c r="A214" s="5"/>
      <c r="B214" s="238"/>
      <c r="C214" s="217"/>
      <c r="D214" s="218"/>
      <c r="E214" s="240"/>
      <c r="F214" s="264"/>
      <c r="G214" s="254"/>
      <c r="H214" s="18"/>
      <c r="I214" s="34"/>
      <c r="J214" s="34"/>
      <c r="K214" s="56"/>
      <c r="L214" s="10"/>
    </row>
    <row r="215" spans="1:12" hidden="1" x14ac:dyDescent="0.25">
      <c r="A215" s="5"/>
      <c r="B215" s="238"/>
      <c r="C215" s="217"/>
      <c r="D215" s="218"/>
      <c r="E215" s="240"/>
      <c r="F215" s="264"/>
      <c r="G215" s="254"/>
      <c r="H215" s="18"/>
      <c r="I215" s="34"/>
      <c r="J215" s="34"/>
      <c r="K215" s="56"/>
      <c r="L215" s="10"/>
    </row>
    <row r="216" spans="1:12" ht="25.5" x14ac:dyDescent="0.25">
      <c r="A216" s="5"/>
      <c r="B216" s="604">
        <v>7</v>
      </c>
      <c r="C216" s="258" t="s">
        <v>210</v>
      </c>
      <c r="D216" s="270" t="s">
        <v>25</v>
      </c>
      <c r="E216" s="269">
        <v>0.1</v>
      </c>
      <c r="F216" s="350">
        <f>SUM(G182:G214)</f>
        <v>0</v>
      </c>
      <c r="G216" s="253">
        <f>E216*F216</f>
        <v>0</v>
      </c>
      <c r="H216" s="18"/>
      <c r="I216" s="34"/>
      <c r="J216" s="34"/>
      <c r="K216" s="56"/>
      <c r="L216" s="10"/>
    </row>
    <row r="217" spans="1:12" x14ac:dyDescent="0.25">
      <c r="A217" s="5"/>
      <c r="B217" s="238"/>
      <c r="C217" s="141"/>
      <c r="D217" s="86"/>
      <c r="E217" s="44"/>
      <c r="F217" s="149"/>
      <c r="G217" s="149"/>
      <c r="H217" s="25"/>
      <c r="I217" s="121"/>
      <c r="J217" s="121"/>
      <c r="K217" s="140"/>
      <c r="L217" s="5"/>
    </row>
    <row r="218" spans="1:12" ht="15.75" thickBot="1" x14ac:dyDescent="0.3">
      <c r="A218" s="5"/>
      <c r="B218" s="88"/>
      <c r="C218" s="70" t="s">
        <v>187</v>
      </c>
      <c r="D218" s="82"/>
      <c r="E218" s="71"/>
      <c r="F218" s="72"/>
      <c r="G218" s="265">
        <f>SUM(G157:G217)</f>
        <v>0</v>
      </c>
      <c r="H218" s="136"/>
      <c r="I218" s="16"/>
      <c r="J218" s="16"/>
      <c r="K218" s="60"/>
      <c r="L218" s="6"/>
    </row>
    <row r="219" spans="1:12" ht="15.75" thickTop="1" x14ac:dyDescent="0.25">
      <c r="A219" s="5"/>
      <c r="B219" s="97"/>
      <c r="C219" s="141"/>
      <c r="D219" s="86"/>
      <c r="E219" s="44"/>
      <c r="F219" s="149"/>
      <c r="G219" s="149"/>
      <c r="H219" s="25"/>
      <c r="I219" s="121"/>
      <c r="J219" s="121"/>
      <c r="K219" s="140"/>
      <c r="L219" s="5"/>
    </row>
    <row r="220" spans="1:12" x14ac:dyDescent="0.25">
      <c r="A220" s="5"/>
      <c r="B220" s="97"/>
      <c r="C220" s="141"/>
      <c r="D220" s="86"/>
      <c r="E220" s="44"/>
      <c r="F220" s="149"/>
      <c r="G220" s="149"/>
      <c r="H220" s="25"/>
      <c r="I220" s="121"/>
      <c r="J220" s="121"/>
      <c r="K220" s="140"/>
      <c r="L220" s="5"/>
    </row>
    <row r="221" spans="1:12" x14ac:dyDescent="0.25">
      <c r="A221" s="5"/>
      <c r="B221" s="97"/>
      <c r="C221" s="141"/>
      <c r="D221" s="86"/>
      <c r="E221" s="44"/>
      <c r="F221" s="149"/>
      <c r="G221" s="149"/>
      <c r="H221" s="25"/>
      <c r="I221" s="121"/>
      <c r="J221" s="121"/>
      <c r="K221" s="140"/>
      <c r="L221" s="5"/>
    </row>
    <row r="222" spans="1:12" x14ac:dyDescent="0.25">
      <c r="A222" s="25"/>
      <c r="B222" s="92"/>
      <c r="C222" s="25"/>
      <c r="D222" s="143"/>
      <c r="E222" s="144"/>
      <c r="F222" s="145"/>
      <c r="G222" s="145"/>
      <c r="H222" s="146"/>
      <c r="I222" s="147"/>
      <c r="J222" s="147"/>
      <c r="K222" s="148"/>
      <c r="L222" s="25"/>
    </row>
    <row r="223" spans="1:12" x14ac:dyDescent="0.25">
      <c r="A223" s="25"/>
      <c r="B223" s="91"/>
      <c r="C223" s="50"/>
      <c r="D223" s="79"/>
      <c r="E223" s="20"/>
      <c r="F223" s="66"/>
      <c r="G223" s="66"/>
      <c r="H223" s="54"/>
      <c r="I223" s="20"/>
      <c r="J223" s="20"/>
      <c r="K223" s="60"/>
      <c r="L223" s="25"/>
    </row>
    <row r="224" spans="1:12" x14ac:dyDescent="0.25">
      <c r="A224" s="25"/>
      <c r="B224" s="91"/>
      <c r="C224" s="50"/>
      <c r="D224" s="79"/>
      <c r="E224" s="20"/>
      <c r="F224" s="66"/>
      <c r="G224" s="66"/>
      <c r="H224" s="54"/>
      <c r="I224" s="20"/>
      <c r="J224" s="20"/>
      <c r="K224" s="60"/>
      <c r="L224" s="25"/>
    </row>
    <row r="225" spans="1:12" ht="14.1" customHeight="1" x14ac:dyDescent="0.25">
      <c r="A225" s="120"/>
      <c r="B225" s="91"/>
      <c r="C225" s="224"/>
      <c r="D225" s="287"/>
      <c r="E225" s="326"/>
      <c r="F225" s="415"/>
      <c r="G225" s="254"/>
      <c r="H225" s="73"/>
      <c r="I225" s="11"/>
      <c r="J225" s="11"/>
      <c r="K225" s="57"/>
      <c r="L225" s="10"/>
    </row>
    <row r="226" spans="1:12" hidden="1" x14ac:dyDescent="0.25">
      <c r="A226" s="120"/>
      <c r="B226" s="91"/>
      <c r="C226" s="14"/>
      <c r="D226" s="18"/>
      <c r="E226" s="10"/>
      <c r="F226" s="65"/>
      <c r="G226" s="65"/>
      <c r="H226" s="18"/>
      <c r="I226" s="11"/>
      <c r="J226" s="11"/>
      <c r="K226" s="57"/>
      <c r="L226" s="10"/>
    </row>
    <row r="227" spans="1:12" hidden="1" x14ac:dyDescent="0.25">
      <c r="A227" s="120"/>
      <c r="B227" s="91"/>
      <c r="C227" s="217"/>
      <c r="D227" s="291"/>
      <c r="E227" s="621"/>
      <c r="F227" s="415"/>
      <c r="G227" s="254"/>
      <c r="H227" s="73"/>
      <c r="I227" s="11"/>
      <c r="J227" s="11"/>
      <c r="K227" s="57"/>
      <c r="L227" s="10"/>
    </row>
    <row r="228" spans="1:12" ht="15.75" x14ac:dyDescent="0.25">
      <c r="A228" s="90" t="s">
        <v>32</v>
      </c>
      <c r="B228" s="678" t="s">
        <v>4</v>
      </c>
      <c r="C228" s="678"/>
      <c r="D228" s="678"/>
      <c r="E228" s="678"/>
      <c r="F228" s="678"/>
      <c r="G228" s="678"/>
      <c r="H228" s="678"/>
      <c r="I228" s="678"/>
      <c r="J228" s="678"/>
      <c r="K228" s="678"/>
      <c r="L228" s="10"/>
    </row>
    <row r="229" spans="1:12" x14ac:dyDescent="0.25">
      <c r="A229" s="120"/>
      <c r="B229" s="88"/>
      <c r="C229" s="8"/>
      <c r="D229" s="75"/>
      <c r="E229" s="6"/>
      <c r="F229" s="65"/>
      <c r="G229" s="253"/>
      <c r="H229" s="136"/>
      <c r="I229" s="16"/>
      <c r="J229" s="16"/>
      <c r="K229" s="60"/>
      <c r="L229" s="6"/>
    </row>
    <row r="230" spans="1:12" x14ac:dyDescent="0.25">
      <c r="A230" s="120"/>
      <c r="B230" s="91" t="s">
        <v>2</v>
      </c>
      <c r="C230" s="50" t="s">
        <v>5</v>
      </c>
      <c r="D230" s="75"/>
      <c r="E230" s="10"/>
      <c r="F230" s="65"/>
      <c r="G230" s="65"/>
      <c r="H230" s="18"/>
      <c r="I230" s="11"/>
      <c r="J230" s="11"/>
      <c r="K230" s="57"/>
      <c r="L230" s="10"/>
    </row>
    <row r="231" spans="1:12" x14ac:dyDescent="0.25">
      <c r="A231" s="120"/>
      <c r="B231" s="91"/>
      <c r="C231" s="8"/>
      <c r="D231" s="75"/>
      <c r="E231" s="10"/>
      <c r="F231" s="65"/>
      <c r="G231" s="65"/>
      <c r="H231" s="18"/>
      <c r="I231" s="11"/>
      <c r="J231" s="11"/>
      <c r="K231" s="57"/>
      <c r="L231" s="10"/>
    </row>
    <row r="232" spans="1:12" x14ac:dyDescent="0.25">
      <c r="A232" s="5"/>
      <c r="B232" s="91"/>
      <c r="C232" s="8"/>
      <c r="D232" s="75"/>
      <c r="E232" s="10"/>
      <c r="F232" s="65"/>
      <c r="G232" s="65"/>
      <c r="H232" s="18"/>
      <c r="I232" s="11"/>
      <c r="J232" s="11"/>
      <c r="K232" s="57"/>
      <c r="L232" s="10"/>
    </row>
    <row r="233" spans="1:12" ht="51" x14ac:dyDescent="0.25">
      <c r="A233" s="5"/>
      <c r="B233" s="97">
        <v>1</v>
      </c>
      <c r="C233" s="611" t="s">
        <v>510</v>
      </c>
      <c r="D233" s="28" t="s">
        <v>126</v>
      </c>
      <c r="E233" s="274">
        <v>38</v>
      </c>
      <c r="F233" s="262">
        <v>0</v>
      </c>
      <c r="G233" s="253">
        <f>E233*F233</f>
        <v>0</v>
      </c>
      <c r="H233" s="18"/>
      <c r="I233" s="11"/>
      <c r="J233" s="11"/>
      <c r="K233" s="57"/>
      <c r="L233" s="10"/>
    </row>
    <row r="234" spans="1:12" x14ac:dyDescent="0.25">
      <c r="A234" s="5"/>
      <c r="B234" s="91"/>
      <c r="C234" s="8"/>
      <c r="D234" s="75"/>
      <c r="E234" s="180"/>
      <c r="F234" s="65"/>
      <c r="G234" s="65"/>
      <c r="H234" s="18"/>
      <c r="I234" s="11"/>
      <c r="J234" s="11"/>
      <c r="K234" s="57"/>
      <c r="L234" s="10"/>
    </row>
    <row r="235" spans="1:12" x14ac:dyDescent="0.25">
      <c r="A235" s="25"/>
      <c r="B235" s="599">
        <v>2</v>
      </c>
      <c r="C235" s="21" t="s">
        <v>247</v>
      </c>
      <c r="D235" s="28" t="s">
        <v>126</v>
      </c>
      <c r="E235" s="274">
        <v>1.2</v>
      </c>
      <c r="F235" s="262">
        <v>0</v>
      </c>
      <c r="G235" s="253">
        <f>E235*F235</f>
        <v>0</v>
      </c>
      <c r="H235" s="146"/>
      <c r="I235" s="147"/>
      <c r="J235" s="147"/>
      <c r="K235" s="148"/>
      <c r="L235" s="25"/>
    </row>
    <row r="236" spans="1:12" ht="15.75" x14ac:dyDescent="0.25">
      <c r="A236" s="90"/>
      <c r="B236" s="678"/>
      <c r="C236" s="678"/>
      <c r="D236" s="678"/>
      <c r="E236" s="678"/>
      <c r="F236" s="678"/>
      <c r="G236" s="678"/>
      <c r="H236" s="678"/>
      <c r="I236" s="678"/>
      <c r="J236" s="678"/>
      <c r="K236" s="678"/>
      <c r="L236" s="25"/>
    </row>
    <row r="237" spans="1:12" x14ac:dyDescent="0.25">
      <c r="A237" s="47"/>
      <c r="B237" s="88"/>
      <c r="C237" s="14"/>
      <c r="D237" s="78"/>
      <c r="E237" s="26"/>
      <c r="F237" s="67"/>
      <c r="G237" s="67"/>
      <c r="H237" s="18"/>
      <c r="I237" s="11"/>
      <c r="J237" s="11"/>
      <c r="K237" s="57"/>
      <c r="L237" s="10"/>
    </row>
    <row r="238" spans="1:12" ht="0.95" customHeight="1" x14ac:dyDescent="0.25">
      <c r="A238" s="25"/>
      <c r="B238" s="91"/>
      <c r="C238" s="50"/>
      <c r="D238" s="79"/>
      <c r="E238" s="20"/>
      <c r="F238" s="66"/>
      <c r="G238" s="66"/>
      <c r="H238" s="54"/>
      <c r="I238" s="20"/>
      <c r="J238" s="20"/>
      <c r="K238" s="60"/>
      <c r="L238" s="25"/>
    </row>
    <row r="239" spans="1:12" hidden="1" x14ac:dyDescent="0.25">
      <c r="A239" s="5"/>
      <c r="B239" s="93"/>
      <c r="C239" s="21"/>
      <c r="D239" s="84"/>
      <c r="E239" s="26"/>
      <c r="F239" s="67"/>
      <c r="G239" s="67"/>
      <c r="H239" s="40"/>
      <c r="I239" s="27"/>
      <c r="J239" s="27"/>
      <c r="K239" s="57"/>
      <c r="L239" s="10"/>
    </row>
    <row r="240" spans="1:12" hidden="1" x14ac:dyDescent="0.25">
      <c r="A240" s="5"/>
      <c r="B240" s="93"/>
      <c r="C240" s="21"/>
      <c r="D240" s="28"/>
      <c r="E240" s="28"/>
      <c r="F240" s="87"/>
      <c r="G240" s="87"/>
      <c r="H240" s="28"/>
      <c r="I240" s="24"/>
      <c r="J240" s="24"/>
      <c r="K240" s="57"/>
      <c r="L240" s="10"/>
    </row>
    <row r="241" spans="1:12" hidden="1" x14ac:dyDescent="0.25">
      <c r="A241" s="5"/>
      <c r="B241" s="331"/>
      <c r="C241" s="246"/>
      <c r="D241" s="314"/>
      <c r="E241" s="332"/>
      <c r="F241" s="264"/>
      <c r="G241" s="254"/>
      <c r="H241" s="25"/>
      <c r="I241" s="24"/>
      <c r="J241" s="24"/>
      <c r="K241" s="57"/>
      <c r="L241" s="10"/>
    </row>
    <row r="242" spans="1:12" hidden="1" x14ac:dyDescent="0.25">
      <c r="A242" s="5"/>
      <c r="B242" s="92"/>
      <c r="C242" s="246"/>
      <c r="D242" s="247"/>
      <c r="E242" s="332"/>
      <c r="F242" s="264"/>
      <c r="G242" s="254"/>
      <c r="H242" s="28"/>
      <c r="I242" s="24"/>
      <c r="J242" s="24"/>
      <c r="K242" s="57"/>
      <c r="L242" s="10"/>
    </row>
    <row r="243" spans="1:12" hidden="1" x14ac:dyDescent="0.25">
      <c r="A243" s="5"/>
      <c r="B243" s="93"/>
      <c r="C243" s="21"/>
      <c r="D243" s="40"/>
      <c r="E243" s="210"/>
      <c r="F243" s="67"/>
      <c r="G243" s="67"/>
      <c r="H243" s="40"/>
      <c r="I243" s="27"/>
      <c r="J243" s="27"/>
      <c r="K243" s="57"/>
      <c r="L243" s="10"/>
    </row>
    <row r="244" spans="1:12" hidden="1" x14ac:dyDescent="0.25">
      <c r="A244" s="5"/>
      <c r="B244" s="245"/>
      <c r="C244" s="246"/>
      <c r="D244" s="247"/>
      <c r="E244" s="248"/>
      <c r="F244" s="264"/>
      <c r="G244" s="254"/>
      <c r="H244" s="28"/>
      <c r="I244" s="27"/>
      <c r="J244" s="27"/>
      <c r="K244" s="57"/>
      <c r="L244" s="10"/>
    </row>
    <row r="245" spans="1:12" hidden="1" x14ac:dyDescent="0.25">
      <c r="A245" s="5"/>
      <c r="B245" s="93"/>
      <c r="C245" s="21"/>
      <c r="D245" s="40"/>
      <c r="E245" s="210"/>
      <c r="F245" s="67"/>
      <c r="G245" s="67"/>
      <c r="H245" s="40"/>
      <c r="I245" s="27"/>
      <c r="J245" s="27"/>
      <c r="K245" s="57"/>
      <c r="L245" s="10"/>
    </row>
    <row r="246" spans="1:12" hidden="1" x14ac:dyDescent="0.25">
      <c r="A246" s="5"/>
      <c r="B246" s="370"/>
      <c r="C246" s="246"/>
      <c r="D246" s="247"/>
      <c r="E246" s="248"/>
      <c r="F246" s="264"/>
      <c r="G246" s="254"/>
      <c r="H246" s="28"/>
      <c r="I246" s="27"/>
      <c r="J246" s="27"/>
      <c r="K246" s="57"/>
      <c r="L246" s="10"/>
    </row>
    <row r="247" spans="1:12" hidden="1" x14ac:dyDescent="0.25">
      <c r="A247" s="5"/>
      <c r="B247" s="93"/>
      <c r="C247" s="21"/>
      <c r="D247" s="40"/>
      <c r="E247" s="210"/>
      <c r="F247" s="67"/>
      <c r="G247" s="67"/>
      <c r="H247" s="40"/>
      <c r="I247" s="27"/>
      <c r="J247" s="27"/>
      <c r="K247" s="57"/>
      <c r="L247" s="10"/>
    </row>
    <row r="248" spans="1:12" hidden="1" x14ac:dyDescent="0.25">
      <c r="A248" s="5"/>
      <c r="B248" s="370"/>
      <c r="C248" s="246"/>
      <c r="D248" s="247"/>
      <c r="E248" s="332"/>
      <c r="F248" s="264"/>
      <c r="G248" s="254"/>
      <c r="H248" s="28"/>
      <c r="I248" s="27"/>
      <c r="J248" s="27"/>
      <c r="K248" s="57"/>
      <c r="L248" s="10"/>
    </row>
    <row r="249" spans="1:12" hidden="1" x14ac:dyDescent="0.25">
      <c r="A249" s="5"/>
      <c r="B249" s="93"/>
      <c r="C249" s="21"/>
      <c r="D249" s="28"/>
      <c r="E249" s="210"/>
      <c r="F249" s="67"/>
      <c r="G249" s="67"/>
      <c r="H249" s="28"/>
      <c r="I249" s="24"/>
      <c r="J249" s="24"/>
      <c r="K249" s="57"/>
      <c r="L249" s="10"/>
    </row>
    <row r="250" spans="1:12" hidden="1" x14ac:dyDescent="0.25">
      <c r="A250" s="5"/>
      <c r="B250" s="245"/>
      <c r="C250" s="335"/>
      <c r="D250" s="314"/>
      <c r="E250" s="336"/>
      <c r="F250" s="264"/>
      <c r="G250" s="254"/>
      <c r="H250" s="25"/>
      <c r="I250" s="121"/>
      <c r="J250" s="121"/>
      <c r="K250" s="140"/>
      <c r="L250" s="10"/>
    </row>
    <row r="251" spans="1:12" hidden="1" x14ac:dyDescent="0.25">
      <c r="A251" s="5"/>
      <c r="B251" s="93"/>
      <c r="C251" s="21"/>
      <c r="D251" s="28"/>
      <c r="E251" s="210"/>
      <c r="F251" s="67"/>
      <c r="G251" s="67"/>
      <c r="H251" s="28"/>
      <c r="I251" s="24"/>
      <c r="J251" s="24"/>
      <c r="K251" s="57"/>
      <c r="L251" s="10"/>
    </row>
    <row r="252" spans="1:12" hidden="1" x14ac:dyDescent="0.25">
      <c r="A252" s="5"/>
      <c r="B252" s="93"/>
      <c r="C252" s="246"/>
      <c r="D252" s="247"/>
      <c r="E252" s="248"/>
      <c r="F252" s="264"/>
      <c r="G252" s="254"/>
      <c r="H252" s="28"/>
      <c r="I252" s="24"/>
      <c r="J252" s="24"/>
      <c r="K252" s="57"/>
      <c r="L252" s="10"/>
    </row>
    <row r="253" spans="1:12" hidden="1" x14ac:dyDescent="0.25">
      <c r="A253" s="5"/>
      <c r="B253" s="150"/>
      <c r="C253" s="246"/>
      <c r="D253" s="247"/>
      <c r="E253" s="248"/>
      <c r="F253" s="334"/>
      <c r="G253" s="334"/>
      <c r="H253" s="28"/>
      <c r="I253" s="24"/>
      <c r="J253" s="24"/>
      <c r="K253" s="57"/>
      <c r="L253" s="10"/>
    </row>
    <row r="254" spans="1:12" hidden="1" x14ac:dyDescent="0.25">
      <c r="A254" s="5"/>
      <c r="B254" s="93"/>
      <c r="C254" s="246"/>
      <c r="D254" s="247"/>
      <c r="E254" s="248"/>
      <c r="F254" s="264"/>
      <c r="G254" s="254"/>
      <c r="H254" s="28"/>
      <c r="I254" s="24"/>
      <c r="J254" s="24"/>
      <c r="K254" s="57"/>
      <c r="L254" s="10"/>
    </row>
    <row r="255" spans="1:12" hidden="1" x14ac:dyDescent="0.25">
      <c r="A255" s="5"/>
      <c r="B255" s="93"/>
      <c r="C255" s="141"/>
      <c r="D255" s="25"/>
      <c r="E255" s="207"/>
      <c r="F255" s="149"/>
      <c r="G255" s="149"/>
      <c r="H255" s="25"/>
      <c r="I255" s="121"/>
      <c r="J255" s="121"/>
      <c r="K255" s="140"/>
      <c r="L255" s="10"/>
    </row>
    <row r="256" spans="1:12" hidden="1" x14ac:dyDescent="0.25">
      <c r="A256" s="5"/>
      <c r="B256" s="245"/>
      <c r="C256" s="246"/>
      <c r="D256" s="247"/>
      <c r="E256" s="248"/>
      <c r="F256" s="264"/>
      <c r="G256" s="254"/>
      <c r="H256" s="28"/>
      <c r="I256" s="208"/>
      <c r="J256" s="24"/>
      <c r="K256" s="57"/>
      <c r="L256" s="10"/>
    </row>
    <row r="257" spans="1:12" hidden="1" x14ac:dyDescent="0.25">
      <c r="A257" s="5"/>
      <c r="B257" s="93"/>
      <c r="C257" s="21"/>
      <c r="D257" s="28"/>
      <c r="E257" s="210"/>
      <c r="F257" s="67"/>
      <c r="G257" s="67"/>
      <c r="H257" s="28"/>
      <c r="I257" s="24"/>
      <c r="J257" s="24"/>
      <c r="K257" s="57"/>
      <c r="L257" s="10"/>
    </row>
    <row r="258" spans="1:12" hidden="1" x14ac:dyDescent="0.25">
      <c r="A258" s="5"/>
      <c r="B258" s="93"/>
      <c r="C258" s="246"/>
      <c r="D258" s="247"/>
      <c r="E258" s="248"/>
      <c r="F258" s="264"/>
      <c r="G258" s="254"/>
      <c r="H258" s="28"/>
      <c r="I258" s="208"/>
      <c r="J258" s="24"/>
      <c r="K258" s="57"/>
      <c r="L258" s="10"/>
    </row>
    <row r="259" spans="1:12" hidden="1" x14ac:dyDescent="0.25">
      <c r="A259" s="5"/>
      <c r="B259" s="93"/>
      <c r="C259" s="246"/>
      <c r="D259" s="513"/>
      <c r="E259" s="248"/>
      <c r="F259" s="334"/>
      <c r="G259" s="334"/>
      <c r="H259" s="28"/>
      <c r="I259" s="24"/>
      <c r="J259" s="24"/>
      <c r="K259" s="57"/>
      <c r="L259" s="10"/>
    </row>
    <row r="260" spans="1:12" hidden="1" x14ac:dyDescent="0.25">
      <c r="A260" s="5"/>
      <c r="B260" s="93"/>
      <c r="C260" s="21"/>
      <c r="D260" s="84"/>
      <c r="E260" s="210"/>
      <c r="F260" s="67"/>
      <c r="G260" s="67"/>
      <c r="H260" s="28"/>
      <c r="I260" s="24"/>
      <c r="J260" s="24"/>
      <c r="K260" s="57"/>
      <c r="L260" s="10"/>
    </row>
    <row r="261" spans="1:12" hidden="1" x14ac:dyDescent="0.25">
      <c r="A261" s="5"/>
      <c r="B261" s="93"/>
      <c r="C261" s="337"/>
      <c r="D261" s="247"/>
      <c r="E261" s="275"/>
      <c r="F261" s="264"/>
      <c r="G261" s="254"/>
      <c r="H261" s="28"/>
      <c r="I261" s="208"/>
      <c r="J261" s="24"/>
      <c r="K261" s="57"/>
      <c r="L261" s="10"/>
    </row>
    <row r="262" spans="1:12" hidden="1" x14ac:dyDescent="0.25">
      <c r="A262" s="5"/>
      <c r="B262" s="93"/>
      <c r="C262" s="337"/>
      <c r="D262" s="247"/>
      <c r="E262" s="275"/>
      <c r="F262" s="264"/>
      <c r="G262" s="254"/>
      <c r="H262" s="28"/>
      <c r="I262" s="24"/>
      <c r="J262" s="24"/>
      <c r="K262" s="57"/>
      <c r="L262" s="10"/>
    </row>
    <row r="263" spans="1:12" hidden="1" x14ac:dyDescent="0.25">
      <c r="A263" s="5"/>
      <c r="B263" s="93"/>
      <c r="C263" s="249"/>
      <c r="D263" s="241"/>
      <c r="E263" s="250"/>
      <c r="F263" s="264"/>
      <c r="G263" s="254"/>
      <c r="H263" s="28"/>
      <c r="I263" s="24"/>
      <c r="J263" s="24"/>
      <c r="K263" s="57"/>
      <c r="L263" s="10"/>
    </row>
    <row r="264" spans="1:12" hidden="1" x14ac:dyDescent="0.25">
      <c r="A264" s="5"/>
      <c r="B264" s="93"/>
      <c r="C264" s="249"/>
      <c r="D264" s="241"/>
      <c r="E264" s="250"/>
      <c r="F264" s="264"/>
      <c r="G264" s="254"/>
      <c r="H264" s="28"/>
      <c r="I264" s="24"/>
      <c r="J264" s="24"/>
      <c r="K264" s="57"/>
      <c r="L264" s="10"/>
    </row>
    <row r="265" spans="1:12" hidden="1" x14ac:dyDescent="0.25">
      <c r="A265" s="44"/>
      <c r="B265" s="93"/>
      <c r="C265" s="138"/>
      <c r="D265" s="28"/>
      <c r="E265" s="196"/>
      <c r="F265" s="67"/>
      <c r="G265" s="67"/>
      <c r="H265" s="28"/>
      <c r="I265" s="24"/>
      <c r="J265" s="24"/>
      <c r="K265" s="57"/>
      <c r="L265" s="10"/>
    </row>
    <row r="266" spans="1:12" hidden="1" x14ac:dyDescent="0.25">
      <c r="A266" s="5"/>
      <c r="B266" s="93"/>
      <c r="C266" s="246"/>
      <c r="D266" s="247"/>
      <c r="E266" s="332"/>
      <c r="F266" s="264"/>
      <c r="G266" s="254"/>
      <c r="H266" s="28"/>
      <c r="I266" s="208"/>
      <c r="J266" s="24"/>
      <c r="K266" s="57"/>
      <c r="L266" s="10"/>
    </row>
    <row r="267" spans="1:12" hidden="1" x14ac:dyDescent="0.25">
      <c r="A267" s="44"/>
      <c r="B267" s="93"/>
      <c r="C267" s="21"/>
      <c r="D267" s="28"/>
      <c r="E267" s="196"/>
      <c r="F267" s="67"/>
      <c r="G267" s="67"/>
      <c r="H267" s="28"/>
      <c r="I267" s="24"/>
      <c r="J267" s="24"/>
      <c r="K267" s="57"/>
      <c r="L267" s="10"/>
    </row>
    <row r="268" spans="1:12" hidden="1" x14ac:dyDescent="0.25">
      <c r="A268" s="5"/>
      <c r="B268" s="93"/>
      <c r="C268" s="21"/>
      <c r="D268" s="28"/>
      <c r="E268" s="196"/>
      <c r="F268" s="67"/>
      <c r="G268" s="67"/>
      <c r="H268" s="28"/>
      <c r="I268" s="24"/>
      <c r="J268" s="24"/>
      <c r="K268" s="57"/>
      <c r="L268" s="10"/>
    </row>
    <row r="269" spans="1:12" hidden="1" x14ac:dyDescent="0.25">
      <c r="A269" s="5"/>
      <c r="B269" s="93"/>
      <c r="C269" s="251"/>
      <c r="D269" s="241"/>
      <c r="E269" s="250"/>
      <c r="F269" s="264"/>
      <c r="G269" s="254"/>
      <c r="H269" s="28"/>
      <c r="I269" s="208"/>
      <c r="J269" s="24"/>
      <c r="K269" s="57"/>
      <c r="L269" s="10"/>
    </row>
    <row r="270" spans="1:12" hidden="1" x14ac:dyDescent="0.25">
      <c r="A270" s="5"/>
      <c r="B270" s="93"/>
      <c r="C270" s="470"/>
      <c r="D270" s="247"/>
      <c r="E270" s="275"/>
      <c r="F270" s="471"/>
      <c r="G270" s="254"/>
      <c r="H270" s="28"/>
      <c r="I270" s="24"/>
      <c r="J270" s="24"/>
      <c r="K270" s="57"/>
      <c r="L270" s="10"/>
    </row>
    <row r="271" spans="1:12" hidden="1" x14ac:dyDescent="0.25">
      <c r="A271" s="5"/>
      <c r="B271" s="93"/>
      <c r="C271" s="251"/>
      <c r="D271" s="241"/>
      <c r="E271" s="250"/>
      <c r="F271" s="264"/>
      <c r="G271" s="254"/>
      <c r="H271" s="28"/>
      <c r="I271" s="24"/>
      <c r="J271" s="24"/>
      <c r="K271" s="57"/>
      <c r="L271" s="10"/>
    </row>
    <row r="272" spans="1:12" hidden="1" x14ac:dyDescent="0.25">
      <c r="A272" s="5"/>
      <c r="B272" s="93"/>
      <c r="C272" s="251"/>
      <c r="D272" s="241"/>
      <c r="E272" s="250"/>
      <c r="F272" s="264"/>
      <c r="G272" s="254"/>
      <c r="H272" s="28"/>
      <c r="I272" s="24"/>
      <c r="J272" s="24"/>
      <c r="K272" s="57"/>
      <c r="L272" s="10"/>
    </row>
    <row r="273" spans="1:12" hidden="1" x14ac:dyDescent="0.25">
      <c r="A273" s="5"/>
      <c r="B273" s="93"/>
      <c r="C273" s="251"/>
      <c r="D273" s="241"/>
      <c r="E273" s="250"/>
      <c r="F273" s="264"/>
      <c r="G273" s="254"/>
      <c r="H273" s="28"/>
      <c r="I273" s="24"/>
      <c r="J273" s="24"/>
      <c r="K273" s="57"/>
      <c r="L273" s="10"/>
    </row>
    <row r="274" spans="1:12" hidden="1" x14ac:dyDescent="0.25">
      <c r="A274" s="5"/>
      <c r="B274" s="93"/>
      <c r="C274" s="251"/>
      <c r="D274" s="241"/>
      <c r="E274" s="250"/>
      <c r="F274" s="264"/>
      <c r="G274" s="254"/>
      <c r="H274" s="28"/>
      <c r="I274" s="24"/>
      <c r="J274" s="24"/>
      <c r="K274" s="57"/>
      <c r="L274" s="10"/>
    </row>
    <row r="275" spans="1:12" hidden="1" x14ac:dyDescent="0.25">
      <c r="A275" s="5"/>
      <c r="B275" s="93"/>
      <c r="C275" s="251"/>
      <c r="D275" s="241"/>
      <c r="E275" s="250"/>
      <c r="F275" s="264"/>
      <c r="G275" s="254"/>
      <c r="H275" s="28"/>
      <c r="I275" s="24"/>
      <c r="J275" s="24"/>
      <c r="K275" s="57"/>
      <c r="L275" s="10"/>
    </row>
    <row r="276" spans="1:12" hidden="1" x14ac:dyDescent="0.25">
      <c r="A276" s="44"/>
      <c r="B276" s="93"/>
      <c r="C276" s="137"/>
      <c r="D276" s="28"/>
      <c r="E276" s="196"/>
      <c r="F276" s="67"/>
      <c r="G276" s="67"/>
      <c r="H276" s="28"/>
      <c r="I276" s="24"/>
      <c r="J276" s="24"/>
      <c r="K276" s="57"/>
      <c r="L276" s="10"/>
    </row>
    <row r="277" spans="1:12" hidden="1" x14ac:dyDescent="0.25">
      <c r="A277" s="5"/>
      <c r="B277" s="231"/>
      <c r="C277" s="232"/>
      <c r="D277" s="241"/>
      <c r="E277" s="250"/>
      <c r="F277" s="264"/>
      <c r="G277" s="254"/>
      <c r="H277" s="28"/>
      <c r="I277" s="24"/>
      <c r="J277" s="24"/>
      <c r="K277" s="57"/>
      <c r="L277" s="10"/>
    </row>
    <row r="278" spans="1:12" hidden="1" x14ac:dyDescent="0.25">
      <c r="A278" s="5"/>
      <c r="B278" s="93"/>
      <c r="C278" s="21"/>
      <c r="D278" s="28"/>
      <c r="E278" s="196"/>
      <c r="F278" s="67"/>
      <c r="G278" s="67"/>
      <c r="H278" s="28"/>
      <c r="I278" s="24"/>
      <c r="J278" s="24"/>
      <c r="K278" s="57"/>
      <c r="L278" s="10"/>
    </row>
    <row r="279" spans="1:12" hidden="1" x14ac:dyDescent="0.25">
      <c r="A279" s="5"/>
      <c r="B279" s="93"/>
      <c r="C279" s="246"/>
      <c r="D279" s="247"/>
      <c r="E279" s="275"/>
      <c r="F279" s="264"/>
      <c r="G279" s="254"/>
      <c r="H279" s="28"/>
      <c r="I279" s="208"/>
      <c r="J279" s="24"/>
      <c r="K279" s="57"/>
      <c r="L279" s="10"/>
    </row>
    <row r="280" spans="1:12" hidden="1" x14ac:dyDescent="0.25">
      <c r="A280" s="5"/>
      <c r="B280" s="93"/>
      <c r="C280" s="21"/>
      <c r="D280" s="28"/>
      <c r="E280" s="274"/>
      <c r="F280" s="67"/>
      <c r="G280" s="67"/>
      <c r="H280" s="28"/>
      <c r="I280" s="24"/>
      <c r="J280" s="24"/>
      <c r="K280" s="57"/>
      <c r="L280" s="10"/>
    </row>
    <row r="281" spans="1:12" hidden="1" x14ac:dyDescent="0.25">
      <c r="A281" s="5"/>
      <c r="B281" s="93"/>
      <c r="C281" s="246"/>
      <c r="D281" s="247"/>
      <c r="E281" s="275"/>
      <c r="F281" s="264"/>
      <c r="G281" s="254"/>
      <c r="H281" s="28"/>
      <c r="I281" s="208"/>
      <c r="J281" s="24"/>
      <c r="K281" s="57"/>
      <c r="L281" s="10"/>
    </row>
    <row r="282" spans="1:12" hidden="1" x14ac:dyDescent="0.25">
      <c r="A282" s="5"/>
      <c r="B282" s="93"/>
      <c r="C282" s="21"/>
      <c r="D282" s="28"/>
      <c r="E282" s="196"/>
      <c r="F282" s="67"/>
      <c r="G282" s="67"/>
      <c r="H282" s="28"/>
      <c r="I282" s="24"/>
      <c r="J282" s="24"/>
      <c r="K282" s="57"/>
      <c r="L282" s="10"/>
    </row>
    <row r="283" spans="1:12" hidden="1" x14ac:dyDescent="0.25">
      <c r="A283" s="5"/>
      <c r="B283" s="93"/>
      <c r="C283" s="246"/>
      <c r="D283" s="247"/>
      <c r="E283" s="275"/>
      <c r="F283" s="264"/>
      <c r="G283" s="254"/>
      <c r="H283" s="28"/>
      <c r="I283" s="24"/>
      <c r="J283" s="24"/>
      <c r="K283" s="151"/>
      <c r="L283" s="10"/>
    </row>
    <row r="284" spans="1:12" hidden="1" x14ac:dyDescent="0.25">
      <c r="A284" s="5"/>
      <c r="B284" s="93"/>
      <c r="C284" s="21"/>
      <c r="D284" s="28"/>
      <c r="E284" s="196"/>
      <c r="F284" s="67"/>
      <c r="G284" s="67"/>
      <c r="H284" s="28"/>
      <c r="I284" s="24"/>
      <c r="J284" s="24"/>
      <c r="K284" s="151"/>
      <c r="L284" s="10"/>
    </row>
    <row r="285" spans="1:12" hidden="1" x14ac:dyDescent="0.25">
      <c r="A285" s="5"/>
      <c r="B285" s="231"/>
      <c r="C285" s="246"/>
      <c r="D285" s="247"/>
      <c r="E285" s="332"/>
      <c r="F285" s="277"/>
      <c r="G285" s="254"/>
      <c r="H285" s="28"/>
      <c r="I285" s="24"/>
      <c r="J285" s="24"/>
      <c r="K285" s="151"/>
      <c r="L285" s="10"/>
    </row>
    <row r="286" spans="1:12" hidden="1" x14ac:dyDescent="0.25">
      <c r="A286" s="5"/>
      <c r="B286" s="93"/>
      <c r="C286" s="21"/>
      <c r="D286" s="28"/>
      <c r="E286" s="196"/>
      <c r="F286" s="67"/>
      <c r="G286" s="67"/>
      <c r="H286" s="28"/>
      <c r="I286" s="24"/>
      <c r="J286" s="24"/>
      <c r="K286" s="151"/>
      <c r="L286" s="10"/>
    </row>
    <row r="287" spans="1:12" hidden="1" x14ac:dyDescent="0.25">
      <c r="A287" s="5"/>
      <c r="B287" s="231"/>
      <c r="C287" s="232"/>
      <c r="D287" s="241"/>
      <c r="E287" s="250"/>
      <c r="F287" s="264"/>
      <c r="G287" s="254"/>
      <c r="H287" s="28"/>
      <c r="I287" s="24"/>
      <c r="J287" s="24"/>
      <c r="K287" s="151"/>
      <c r="L287" s="10"/>
    </row>
    <row r="288" spans="1:12" hidden="1" x14ac:dyDescent="0.25">
      <c r="A288" s="5"/>
      <c r="B288" s="93"/>
      <c r="C288" s="21"/>
      <c r="D288" s="28"/>
      <c r="E288" s="196"/>
      <c r="F288" s="67"/>
      <c r="G288" s="67"/>
      <c r="H288" s="28"/>
      <c r="I288" s="24"/>
      <c r="J288" s="24"/>
      <c r="K288" s="151"/>
      <c r="L288" s="10"/>
    </row>
    <row r="289" spans="1:12" hidden="1" x14ac:dyDescent="0.25">
      <c r="A289" s="5"/>
      <c r="B289" s="231"/>
      <c r="C289" s="232"/>
      <c r="D289" s="241"/>
      <c r="E289" s="250"/>
      <c r="F289" s="264"/>
      <c r="G289" s="254"/>
      <c r="H289" s="28"/>
      <c r="I289" s="24"/>
      <c r="J289" s="24"/>
      <c r="K289" s="151"/>
      <c r="L289" s="10"/>
    </row>
    <row r="290" spans="1:12" hidden="1" x14ac:dyDescent="0.25">
      <c r="A290" s="5"/>
      <c r="B290" s="93"/>
      <c r="C290" s="21"/>
      <c r="D290" s="28"/>
      <c r="E290" s="196"/>
      <c r="F290" s="67"/>
      <c r="G290" s="67"/>
      <c r="H290" s="28"/>
      <c r="I290" s="24"/>
      <c r="J290" s="24"/>
      <c r="K290" s="151"/>
      <c r="L290" s="10"/>
    </row>
    <row r="291" spans="1:12" hidden="1" x14ac:dyDescent="0.25">
      <c r="A291" s="5"/>
      <c r="B291" s="231"/>
      <c r="C291" s="232"/>
      <c r="D291" s="241"/>
      <c r="E291" s="250"/>
      <c r="F291" s="264"/>
      <c r="G291" s="254"/>
      <c r="H291" s="28"/>
      <c r="I291" s="24"/>
      <c r="J291" s="24"/>
      <c r="K291" s="128"/>
      <c r="L291" s="10"/>
    </row>
    <row r="292" spans="1:12" hidden="1" x14ac:dyDescent="0.25">
      <c r="A292" s="5"/>
      <c r="B292" s="93"/>
      <c r="C292" s="21"/>
      <c r="D292" s="28"/>
      <c r="E292" s="196"/>
      <c r="F292" s="67"/>
      <c r="G292" s="67"/>
      <c r="H292" s="28"/>
      <c r="I292" s="24"/>
      <c r="J292" s="24"/>
      <c r="K292" s="128"/>
      <c r="L292" s="10"/>
    </row>
    <row r="293" spans="1:12" hidden="1" x14ac:dyDescent="0.25">
      <c r="A293" s="5"/>
      <c r="B293" s="231"/>
      <c r="C293" s="232"/>
      <c r="D293" s="241"/>
      <c r="E293" s="250"/>
      <c r="F293" s="264"/>
      <c r="G293" s="254"/>
      <c r="H293" s="28"/>
      <c r="I293" s="24"/>
      <c r="J293" s="24"/>
      <c r="K293" s="128"/>
      <c r="L293" s="10"/>
    </row>
    <row r="294" spans="1:12" hidden="1" x14ac:dyDescent="0.25">
      <c r="A294" s="5"/>
      <c r="B294" s="93"/>
      <c r="C294" s="21"/>
      <c r="D294" s="28"/>
      <c r="E294" s="196"/>
      <c r="F294" s="67"/>
      <c r="G294" s="67"/>
      <c r="H294" s="28"/>
      <c r="I294" s="24"/>
      <c r="J294" s="24"/>
      <c r="K294" s="57"/>
      <c r="L294" s="10"/>
    </row>
    <row r="295" spans="1:12" hidden="1" x14ac:dyDescent="0.25">
      <c r="A295" s="5"/>
      <c r="B295" s="245"/>
      <c r="C295" s="246"/>
      <c r="D295" s="247"/>
      <c r="E295" s="275"/>
      <c r="F295" s="277"/>
      <c r="G295" s="254"/>
      <c r="H295" s="28"/>
      <c r="I295" s="24"/>
      <c r="J295" s="24"/>
      <c r="K295" s="57"/>
      <c r="L295" s="10"/>
    </row>
    <row r="296" spans="1:12" hidden="1" x14ac:dyDescent="0.25">
      <c r="A296" s="5"/>
      <c r="B296" s="245"/>
      <c r="C296" s="246"/>
      <c r="D296" s="247"/>
      <c r="E296" s="275"/>
      <c r="F296" s="277"/>
      <c r="G296" s="254"/>
      <c r="H296" s="28"/>
      <c r="I296" s="24"/>
      <c r="J296" s="24"/>
      <c r="K296" s="57"/>
      <c r="L296" s="10"/>
    </row>
    <row r="297" spans="1:12" hidden="1" x14ac:dyDescent="0.25">
      <c r="A297" s="5"/>
      <c r="B297" s="370"/>
      <c r="C297" s="501"/>
      <c r="D297" s="247"/>
      <c r="E297" s="256"/>
      <c r="F297" s="277"/>
      <c r="G297" s="254"/>
      <c r="H297" s="28"/>
      <c r="I297" s="24"/>
      <c r="J297" s="24"/>
      <c r="K297" s="57"/>
      <c r="L297" s="10"/>
    </row>
    <row r="298" spans="1:12" hidden="1" x14ac:dyDescent="0.25">
      <c r="A298" s="5"/>
      <c r="B298" s="93"/>
      <c r="C298" s="21"/>
      <c r="D298" s="28"/>
      <c r="E298" s="196"/>
      <c r="F298" s="67"/>
      <c r="G298" s="67"/>
      <c r="H298" s="28"/>
      <c r="I298" s="24"/>
      <c r="J298" s="24"/>
      <c r="K298" s="57"/>
      <c r="L298" s="10"/>
    </row>
    <row r="299" spans="1:12" hidden="1" x14ac:dyDescent="0.25">
      <c r="A299" s="5"/>
      <c r="B299" s="231"/>
      <c r="C299" s="252"/>
      <c r="D299" s="241"/>
      <c r="E299" s="211"/>
      <c r="F299" s="277"/>
      <c r="G299" s="254"/>
      <c r="H299" s="18"/>
      <c r="I299" s="34"/>
      <c r="J299" s="34"/>
      <c r="K299" s="56"/>
      <c r="L299" s="10"/>
    </row>
    <row r="300" spans="1:12" hidden="1" x14ac:dyDescent="0.25">
      <c r="A300" s="5"/>
      <c r="B300" s="231"/>
      <c r="C300" s="252"/>
      <c r="D300" s="241"/>
      <c r="E300" s="32"/>
      <c r="F300" s="277"/>
      <c r="G300" s="254"/>
      <c r="H300" s="18"/>
      <c r="I300" s="34"/>
      <c r="J300" s="34"/>
      <c r="K300" s="56"/>
      <c r="L300" s="10"/>
    </row>
    <row r="301" spans="1:12" hidden="1" x14ac:dyDescent="0.25">
      <c r="A301" s="5"/>
      <c r="B301" s="231"/>
      <c r="C301" s="252"/>
      <c r="D301" s="241"/>
      <c r="E301" s="32"/>
      <c r="F301" s="277"/>
      <c r="G301" s="254"/>
      <c r="H301" s="18"/>
      <c r="I301" s="34"/>
      <c r="J301" s="34"/>
      <c r="K301" s="56"/>
      <c r="L301" s="10"/>
    </row>
    <row r="302" spans="1:12" x14ac:dyDescent="0.25">
      <c r="A302" s="5"/>
      <c r="B302" s="92"/>
      <c r="C302" s="21"/>
      <c r="D302" s="83"/>
      <c r="E302" s="28"/>
      <c r="F302" s="87"/>
      <c r="G302" s="87"/>
      <c r="H302" s="28"/>
      <c r="I302" s="24"/>
      <c r="J302" s="24"/>
      <c r="K302" s="57"/>
      <c r="L302" s="10"/>
    </row>
    <row r="303" spans="1:12" ht="15.75" thickBot="1" x14ac:dyDescent="0.3">
      <c r="A303" s="5"/>
      <c r="B303" s="88"/>
      <c r="C303" s="70" t="s">
        <v>166</v>
      </c>
      <c r="D303" s="82"/>
      <c r="E303" s="71"/>
      <c r="F303" s="72"/>
      <c r="G303" s="265">
        <f>SUM(G233:G237)</f>
        <v>0</v>
      </c>
      <c r="H303" s="136"/>
      <c r="I303" s="16"/>
      <c r="J303" s="16"/>
      <c r="K303" s="60"/>
      <c r="L303" s="6"/>
    </row>
    <row r="304" spans="1:12" ht="15.75" thickTop="1" x14ac:dyDescent="0.25">
      <c r="A304" s="5"/>
      <c r="B304" s="97"/>
      <c r="C304" s="141"/>
      <c r="D304" s="86"/>
      <c r="E304" s="44"/>
      <c r="F304" s="149"/>
      <c r="G304" s="149"/>
      <c r="H304" s="25"/>
      <c r="I304" s="121"/>
      <c r="J304" s="121"/>
      <c r="K304" s="140"/>
      <c r="L304" s="5"/>
    </row>
    <row r="305" spans="1:12" x14ac:dyDescent="0.25">
      <c r="A305" s="5"/>
      <c r="B305" s="97"/>
      <c r="C305" s="141"/>
      <c r="D305" s="86"/>
      <c r="E305" s="44"/>
      <c r="F305" s="149"/>
      <c r="G305" s="149"/>
      <c r="H305" s="25"/>
      <c r="I305" s="121"/>
      <c r="J305" s="121"/>
      <c r="K305" s="140"/>
      <c r="L305" s="5"/>
    </row>
    <row r="306" spans="1:12" x14ac:dyDescent="0.25">
      <c r="A306" s="5"/>
      <c r="B306" s="97"/>
      <c r="C306" s="611"/>
      <c r="D306" s="86"/>
      <c r="E306" s="44"/>
      <c r="F306" s="149"/>
      <c r="G306" s="149"/>
      <c r="H306" s="25"/>
      <c r="I306" s="121"/>
      <c r="J306" s="121"/>
      <c r="K306" s="140"/>
      <c r="L306" s="5"/>
    </row>
    <row r="307" spans="1:12" x14ac:dyDescent="0.25">
      <c r="A307" s="5"/>
      <c r="B307" s="97"/>
      <c r="C307" s="611"/>
      <c r="D307" s="86"/>
      <c r="E307" s="44"/>
      <c r="F307" s="149"/>
      <c r="G307" s="149"/>
      <c r="H307" s="25"/>
      <c r="I307" s="121"/>
      <c r="J307" s="121"/>
      <c r="K307" s="140"/>
      <c r="L307" s="5"/>
    </row>
    <row r="308" spans="1:12" x14ac:dyDescent="0.25">
      <c r="A308" s="5"/>
      <c r="B308" s="97"/>
      <c r="C308" s="611"/>
      <c r="D308" s="86"/>
      <c r="E308" s="44"/>
      <c r="F308" s="149"/>
      <c r="G308" s="149"/>
      <c r="H308" s="25"/>
      <c r="I308" s="121"/>
      <c r="J308" s="121"/>
      <c r="K308" s="140"/>
      <c r="L308" s="5"/>
    </row>
    <row r="309" spans="1:12" x14ac:dyDescent="0.25">
      <c r="A309" s="5"/>
      <c r="B309" s="97"/>
      <c r="C309" s="611"/>
      <c r="D309" s="86"/>
      <c r="E309" s="44"/>
      <c r="F309" s="149"/>
      <c r="G309" s="149"/>
      <c r="H309" s="25"/>
      <c r="I309" s="121"/>
      <c r="J309" s="121"/>
      <c r="K309" s="140"/>
      <c r="L309" s="5"/>
    </row>
    <row r="310" spans="1:12" x14ac:dyDescent="0.25">
      <c r="A310" s="5"/>
      <c r="B310" s="92"/>
      <c r="C310" s="21"/>
      <c r="D310" s="143" t="s">
        <v>154</v>
      </c>
      <c r="E310" s="144"/>
      <c r="F310" s="145"/>
      <c r="G310" s="145"/>
      <c r="H310" s="146"/>
      <c r="I310" s="147"/>
      <c r="J310" s="147"/>
      <c r="K310" s="148"/>
      <c r="L310" s="10"/>
    </row>
    <row r="311" spans="1:12" x14ac:dyDescent="0.25">
      <c r="A311" s="25"/>
      <c r="B311" s="91" t="s">
        <v>3</v>
      </c>
      <c r="C311" s="50" t="s">
        <v>6</v>
      </c>
      <c r="D311" s="79"/>
      <c r="E311" s="20" t="s">
        <v>17</v>
      </c>
      <c r="F311" s="66"/>
      <c r="G311" s="66"/>
      <c r="H311" s="54"/>
      <c r="I311" s="20"/>
      <c r="J311" s="20"/>
      <c r="K311" s="60"/>
      <c r="L311" s="25"/>
    </row>
    <row r="312" spans="1:12" x14ac:dyDescent="0.25">
      <c r="A312" s="5"/>
      <c r="B312" s="92"/>
      <c r="C312" s="21"/>
      <c r="D312" s="83"/>
      <c r="E312" s="28"/>
      <c r="F312" s="87"/>
      <c r="G312" s="87"/>
      <c r="H312" s="28"/>
      <c r="I312" s="24"/>
      <c r="J312" s="24"/>
      <c r="K312" s="57"/>
      <c r="L312" s="10"/>
    </row>
    <row r="313" spans="1:12" ht="51" x14ac:dyDescent="0.25">
      <c r="A313" s="5"/>
      <c r="B313" s="93">
        <v>1</v>
      </c>
      <c r="C313" s="153" t="s">
        <v>412</v>
      </c>
      <c r="D313" s="30"/>
      <c r="E313" s="196"/>
      <c r="F313" s="87"/>
      <c r="G313" s="87"/>
      <c r="H313" s="30"/>
      <c r="I313" s="24"/>
      <c r="J313" s="24"/>
      <c r="K313" s="140"/>
      <c r="L313" s="10"/>
    </row>
    <row r="314" spans="1:12" ht="0.95" customHeight="1" x14ac:dyDescent="0.25">
      <c r="A314" s="5"/>
      <c r="B314" s="233"/>
      <c r="C314" s="338"/>
      <c r="D314" s="339"/>
      <c r="E314" s="211"/>
      <c r="F314" s="277"/>
      <c r="G314" s="254"/>
      <c r="H314" s="30"/>
      <c r="I314" s="24"/>
      <c r="J314" s="24"/>
      <c r="K314" s="57"/>
      <c r="L314" s="10"/>
    </row>
    <row r="315" spans="1:12" hidden="1" x14ac:dyDescent="0.25">
      <c r="A315" s="5"/>
      <c r="B315" s="233"/>
      <c r="C315" s="338"/>
      <c r="D315" s="339"/>
      <c r="E315" s="401"/>
      <c r="F315" s="264"/>
      <c r="G315" s="264"/>
      <c r="H315" s="30"/>
      <c r="I315" s="24"/>
      <c r="J315" s="24"/>
      <c r="K315" s="57"/>
      <c r="L315" s="10"/>
    </row>
    <row r="316" spans="1:12" hidden="1" x14ac:dyDescent="0.25">
      <c r="A316" s="5"/>
      <c r="B316" s="92"/>
      <c r="C316" s="21"/>
      <c r="D316" s="28"/>
      <c r="E316" s="196"/>
      <c r="F316" s="87"/>
      <c r="G316" s="87"/>
      <c r="H316" s="28"/>
      <c r="I316" s="24"/>
      <c r="J316" s="24"/>
      <c r="K316" s="57"/>
      <c r="L316" s="10"/>
    </row>
    <row r="317" spans="1:12" hidden="1" x14ac:dyDescent="0.25">
      <c r="A317" s="5"/>
      <c r="B317" s="93"/>
      <c r="C317" s="402"/>
      <c r="D317" s="25"/>
      <c r="E317" s="184"/>
      <c r="F317" s="125"/>
      <c r="G317" s="125"/>
      <c r="H317" s="25"/>
      <c r="I317" s="121"/>
      <c r="J317" s="121"/>
      <c r="K317" s="140"/>
      <c r="L317" s="10"/>
    </row>
    <row r="318" spans="1:12" hidden="1" x14ac:dyDescent="0.25">
      <c r="A318" s="5"/>
      <c r="B318" s="92"/>
      <c r="C318" s="382"/>
      <c r="D318" s="279"/>
      <c r="E318" s="332"/>
      <c r="F318" s="277"/>
      <c r="G318" s="254"/>
      <c r="H318" s="30"/>
      <c r="I318" s="24"/>
      <c r="J318" s="24"/>
      <c r="K318" s="57"/>
      <c r="L318" s="10"/>
    </row>
    <row r="319" spans="1:12" hidden="1" x14ac:dyDescent="0.25">
      <c r="A319" s="5"/>
      <c r="B319" s="92"/>
      <c r="C319" s="473"/>
      <c r="D319" s="279"/>
      <c r="E319" s="332"/>
      <c r="F319" s="277"/>
      <c r="G319" s="254"/>
      <c r="H319" s="30"/>
      <c r="I319" s="208"/>
      <c r="J319" s="24"/>
      <c r="K319" s="57"/>
      <c r="L319" s="10"/>
    </row>
    <row r="320" spans="1:12" hidden="1" x14ac:dyDescent="0.25">
      <c r="A320" s="5"/>
      <c r="B320" s="331"/>
      <c r="C320" s="382"/>
      <c r="D320" s="279"/>
      <c r="E320" s="236"/>
      <c r="F320" s="277"/>
      <c r="G320" s="254"/>
      <c r="H320" s="28"/>
      <c r="I320" s="24"/>
      <c r="J320" s="24"/>
      <c r="K320" s="57"/>
      <c r="L320" s="10"/>
    </row>
    <row r="321" spans="1:12" hidden="1" x14ac:dyDescent="0.25">
      <c r="A321" s="5"/>
      <c r="B321" s="92"/>
      <c r="C321" s="21"/>
      <c r="D321" s="28"/>
      <c r="E321" s="196"/>
      <c r="F321" s="87"/>
      <c r="G321" s="87"/>
      <c r="H321" s="28"/>
      <c r="I321" s="24"/>
      <c r="J321" s="24"/>
      <c r="K321" s="57"/>
      <c r="L321" s="10"/>
    </row>
    <row r="322" spans="1:12" hidden="1" x14ac:dyDescent="0.25">
      <c r="A322" s="5"/>
      <c r="B322" s="93"/>
      <c r="C322" s="224"/>
      <c r="D322" s="279"/>
      <c r="E322" s="285"/>
      <c r="F322" s="277"/>
      <c r="G322" s="254"/>
      <c r="H322" s="30"/>
      <c r="I322" s="11"/>
      <c r="J322" s="11"/>
      <c r="K322" s="57"/>
      <c r="L322" s="10"/>
    </row>
    <row r="323" spans="1:12" hidden="1" x14ac:dyDescent="0.25">
      <c r="A323" s="5"/>
      <c r="B323" s="92"/>
      <c r="C323" s="21"/>
      <c r="D323" s="28"/>
      <c r="E323" s="196"/>
      <c r="F323" s="87"/>
      <c r="G323" s="87"/>
      <c r="H323" s="28"/>
      <c r="I323" s="24"/>
      <c r="J323" s="24"/>
      <c r="K323" s="57"/>
      <c r="L323" s="10"/>
    </row>
    <row r="324" spans="1:12" hidden="1" x14ac:dyDescent="0.25">
      <c r="A324" s="5"/>
      <c r="B324" s="93"/>
      <c r="C324" s="246"/>
      <c r="D324" s="279"/>
      <c r="E324" s="332"/>
      <c r="F324" s="277"/>
      <c r="G324" s="254"/>
      <c r="H324" s="30"/>
      <c r="I324" s="208"/>
      <c r="J324" s="24"/>
      <c r="K324" s="57"/>
      <c r="L324" s="10"/>
    </row>
    <row r="325" spans="1:12" hidden="1" x14ac:dyDescent="0.25">
      <c r="A325" s="5"/>
      <c r="B325" s="92"/>
      <c r="C325" s="21"/>
      <c r="D325" s="28"/>
      <c r="E325" s="196"/>
      <c r="F325" s="87"/>
      <c r="G325" s="87"/>
      <c r="H325" s="28"/>
      <c r="I325" s="24"/>
      <c r="J325" s="24"/>
      <c r="K325" s="57"/>
      <c r="L325" s="10"/>
    </row>
    <row r="326" spans="1:12" ht="63.75" hidden="1" x14ac:dyDescent="0.25">
      <c r="A326" s="5"/>
      <c r="B326" s="93"/>
      <c r="C326" s="246"/>
      <c r="D326" s="279"/>
      <c r="E326" s="285"/>
      <c r="F326" s="277"/>
      <c r="G326" s="254"/>
      <c r="H326" s="28"/>
      <c r="I326" s="24"/>
      <c r="J326" s="404" t="s">
        <v>248</v>
      </c>
      <c r="K326" s="61"/>
      <c r="L326" s="10"/>
    </row>
    <row r="327" spans="1:12" hidden="1" x14ac:dyDescent="0.25">
      <c r="A327" s="5"/>
      <c r="B327" s="94"/>
      <c r="C327" s="21"/>
      <c r="D327" s="28"/>
      <c r="E327" s="196"/>
      <c r="F327" s="87"/>
      <c r="G327" s="87"/>
      <c r="H327" s="28"/>
      <c r="I327" s="24"/>
      <c r="J327" s="24"/>
      <c r="K327" s="57"/>
      <c r="L327" s="10"/>
    </row>
    <row r="328" spans="1:12" hidden="1" x14ac:dyDescent="0.25">
      <c r="A328" s="5"/>
      <c r="B328" s="93"/>
      <c r="C328" s="232"/>
      <c r="D328" s="339"/>
      <c r="E328" s="285"/>
      <c r="F328" s="277"/>
      <c r="G328" s="254"/>
      <c r="H328" s="30"/>
      <c r="I328" s="24"/>
      <c r="J328" s="24"/>
      <c r="K328" s="57"/>
      <c r="L328" s="10"/>
    </row>
    <row r="329" spans="1:12" x14ac:dyDescent="0.25">
      <c r="A329" s="5"/>
      <c r="B329" s="92" t="s">
        <v>19</v>
      </c>
      <c r="C329" s="477" t="s">
        <v>580</v>
      </c>
      <c r="D329" s="296" t="s">
        <v>369</v>
      </c>
      <c r="E329" s="345">
        <v>3.1</v>
      </c>
      <c r="F329" s="277"/>
      <c r="G329" s="254"/>
      <c r="H329" s="30"/>
      <c r="I329" s="24"/>
      <c r="J329" s="24"/>
      <c r="K329" s="57"/>
      <c r="L329" s="10"/>
    </row>
    <row r="330" spans="1:12" x14ac:dyDescent="0.25">
      <c r="A330" s="5"/>
      <c r="B330" s="93"/>
      <c r="C330" s="232"/>
      <c r="D330" s="339"/>
      <c r="E330" s="285"/>
      <c r="F330" s="262">
        <v>0</v>
      </c>
      <c r="G330" s="253">
        <f>E330*F330</f>
        <v>0</v>
      </c>
      <c r="H330" s="30"/>
      <c r="I330" s="24"/>
      <c r="J330" s="24"/>
      <c r="K330" s="57"/>
      <c r="L330" s="10"/>
    </row>
    <row r="331" spans="1:12" x14ac:dyDescent="0.25">
      <c r="A331" s="5"/>
      <c r="B331" s="154"/>
      <c r="C331" s="14"/>
      <c r="D331" s="78"/>
      <c r="E331" s="10"/>
      <c r="F331" s="65"/>
      <c r="G331" s="65"/>
      <c r="H331" s="18"/>
      <c r="I331" s="11"/>
      <c r="J331" s="11"/>
      <c r="K331" s="57"/>
      <c r="L331" s="10"/>
    </row>
    <row r="332" spans="1:12" ht="15.75" thickBot="1" x14ac:dyDescent="0.3">
      <c r="A332" s="5"/>
      <c r="B332" s="88"/>
      <c r="C332" s="70" t="s">
        <v>167</v>
      </c>
      <c r="D332" s="82"/>
      <c r="E332" s="71"/>
      <c r="F332" s="72"/>
      <c r="G332" s="265">
        <f>SUM(G313:G330)</f>
        <v>0</v>
      </c>
      <c r="H332" s="136"/>
      <c r="I332" s="16"/>
      <c r="J332" s="16"/>
      <c r="K332" s="60"/>
      <c r="L332" s="6"/>
    </row>
    <row r="333" spans="1:12" ht="15.75" thickTop="1" x14ac:dyDescent="0.25">
      <c r="A333" s="5"/>
      <c r="B333" s="154"/>
      <c r="C333" s="14"/>
      <c r="D333" s="78"/>
      <c r="E333" s="10"/>
      <c r="F333" s="65"/>
      <c r="G333" s="65"/>
      <c r="H333" s="18"/>
      <c r="I333" s="11"/>
      <c r="J333" s="11"/>
      <c r="K333" s="57"/>
      <c r="L333" s="10"/>
    </row>
    <row r="334" spans="1:12" x14ac:dyDescent="0.25">
      <c r="A334" s="5"/>
      <c r="B334" s="154"/>
      <c r="C334" s="14"/>
      <c r="D334" s="78"/>
      <c r="E334" s="10"/>
      <c r="F334" s="65"/>
      <c r="G334" s="65"/>
      <c r="H334" s="18"/>
      <c r="I334" s="11"/>
      <c r="J334" s="11"/>
      <c r="K334" s="57"/>
      <c r="L334" s="10"/>
    </row>
    <row r="335" spans="1:12" x14ac:dyDescent="0.25">
      <c r="A335" s="5"/>
      <c r="B335" s="154"/>
      <c r="C335" s="14"/>
      <c r="D335" s="78"/>
      <c r="E335" s="10"/>
      <c r="F335" s="65"/>
      <c r="G335" s="65"/>
      <c r="H335" s="18"/>
      <c r="I335" s="11"/>
      <c r="J335" s="11"/>
      <c r="K335" s="57"/>
      <c r="L335" s="10"/>
    </row>
    <row r="336" spans="1:12" x14ac:dyDescent="0.25">
      <c r="A336" s="5"/>
      <c r="B336" s="154"/>
      <c r="C336" s="14"/>
      <c r="D336" s="143" t="s">
        <v>154</v>
      </c>
      <c r="E336" s="144"/>
      <c r="F336" s="145"/>
      <c r="G336" s="145"/>
      <c r="H336" s="146"/>
      <c r="I336" s="147"/>
      <c r="J336" s="147"/>
      <c r="K336" s="148"/>
      <c r="L336" s="10"/>
    </row>
    <row r="337" spans="1:12" x14ac:dyDescent="0.25">
      <c r="A337" s="25"/>
      <c r="B337" s="91" t="s">
        <v>7</v>
      </c>
      <c r="C337" s="50" t="s">
        <v>8</v>
      </c>
      <c r="D337" s="79"/>
      <c r="E337" s="20"/>
      <c r="F337" s="66"/>
      <c r="G337" s="66"/>
      <c r="H337" s="54"/>
      <c r="I337" s="20"/>
      <c r="J337" s="20"/>
      <c r="K337" s="60"/>
      <c r="L337" s="25"/>
    </row>
    <row r="338" spans="1:12" x14ac:dyDescent="0.25">
      <c r="A338" s="5"/>
      <c r="B338" s="88"/>
      <c r="C338" s="14"/>
      <c r="D338" s="78"/>
      <c r="E338" s="10"/>
      <c r="F338" s="65"/>
      <c r="G338" s="65"/>
      <c r="H338" s="136"/>
      <c r="I338" s="16"/>
      <c r="J338" s="16"/>
      <c r="K338" s="57"/>
      <c r="L338" s="10"/>
    </row>
    <row r="339" spans="1:12" x14ac:dyDescent="0.25">
      <c r="A339" s="5"/>
      <c r="B339" s="88">
        <v>1</v>
      </c>
      <c r="C339" s="14" t="s">
        <v>168</v>
      </c>
      <c r="D339" s="15" t="s">
        <v>150</v>
      </c>
      <c r="E339" s="274">
        <v>67</v>
      </c>
      <c r="F339" s="276">
        <v>0</v>
      </c>
      <c r="G339" s="253">
        <f>E339*F339</f>
        <v>0</v>
      </c>
      <c r="H339" s="15"/>
      <c r="I339" s="121"/>
      <c r="J339" s="121"/>
      <c r="K339" s="57"/>
      <c r="L339" s="10"/>
    </row>
    <row r="340" spans="1:12" x14ac:dyDescent="0.25">
      <c r="A340" s="5"/>
      <c r="B340" s="88"/>
      <c r="C340" s="31"/>
      <c r="D340" s="18"/>
      <c r="E340" s="178"/>
      <c r="F340" s="65"/>
      <c r="G340" s="65"/>
      <c r="H340" s="18"/>
      <c r="I340" s="11"/>
      <c r="J340" s="11"/>
      <c r="K340" s="57"/>
      <c r="L340" s="10"/>
    </row>
    <row r="341" spans="1:12" hidden="1" x14ac:dyDescent="0.25">
      <c r="A341" s="5"/>
      <c r="B341" s="88"/>
      <c r="C341" s="217"/>
      <c r="D341" s="213"/>
      <c r="E341" s="236"/>
      <c r="F341" s="277"/>
      <c r="G341" s="254"/>
      <c r="H341" s="15"/>
      <c r="I341" s="15"/>
      <c r="J341" s="15"/>
      <c r="K341" s="57"/>
      <c r="L341" s="10"/>
    </row>
    <row r="342" spans="1:12" hidden="1" x14ac:dyDescent="0.25">
      <c r="A342" s="5"/>
      <c r="B342" s="88"/>
      <c r="C342" s="31"/>
      <c r="D342" s="18"/>
      <c r="E342" s="178"/>
      <c r="F342" s="65"/>
      <c r="G342" s="65"/>
      <c r="H342" s="18"/>
      <c r="I342" s="11"/>
      <c r="J342" s="11"/>
      <c r="K342" s="57"/>
      <c r="L342" s="10"/>
    </row>
    <row r="343" spans="1:12" hidden="1" x14ac:dyDescent="0.25">
      <c r="A343" s="5"/>
      <c r="B343" s="88"/>
      <c r="C343" s="14"/>
      <c r="D343" s="18"/>
      <c r="E343" s="178"/>
      <c r="F343" s="65"/>
      <c r="G343" s="65"/>
      <c r="H343" s="18"/>
      <c r="I343" s="11"/>
      <c r="J343" s="11"/>
      <c r="K343" s="57"/>
      <c r="L343" s="10"/>
    </row>
    <row r="344" spans="1:12" hidden="1" x14ac:dyDescent="0.25">
      <c r="A344" s="5"/>
      <c r="B344" s="94"/>
      <c r="C344" s="224"/>
      <c r="D344" s="340"/>
      <c r="E344" s="275"/>
      <c r="F344" s="277"/>
      <c r="G344" s="254"/>
      <c r="H344" s="56"/>
      <c r="I344" s="12"/>
      <c r="J344" s="12"/>
      <c r="K344" s="57"/>
      <c r="L344" s="10"/>
    </row>
    <row r="345" spans="1:12" hidden="1" x14ac:dyDescent="0.25">
      <c r="A345" s="5"/>
      <c r="B345" s="94"/>
      <c r="C345" s="224"/>
      <c r="D345" s="340"/>
      <c r="E345" s="236"/>
      <c r="F345" s="277"/>
      <c r="G345" s="254"/>
      <c r="H345" s="56"/>
      <c r="I345" s="12"/>
      <c r="J345" s="12"/>
      <c r="K345" s="57"/>
      <c r="L345" s="10"/>
    </row>
    <row r="346" spans="1:12" hidden="1" x14ac:dyDescent="0.25">
      <c r="A346" s="5"/>
      <c r="B346" s="94"/>
      <c r="C346" s="217"/>
      <c r="D346" s="280"/>
      <c r="E346" s="410"/>
      <c r="F346" s="277"/>
      <c r="G346" s="254"/>
      <c r="H346" s="56"/>
      <c r="I346" s="12"/>
      <c r="J346" s="12"/>
      <c r="K346" s="57"/>
      <c r="L346" s="10"/>
    </row>
    <row r="347" spans="1:12" hidden="1" x14ac:dyDescent="0.25">
      <c r="A347" s="5"/>
      <c r="B347" s="94"/>
      <c r="C347" s="217"/>
      <c r="D347" s="280"/>
      <c r="E347" s="236"/>
      <c r="F347" s="277"/>
      <c r="G347" s="254"/>
      <c r="H347" s="56"/>
      <c r="I347" s="12"/>
      <c r="J347" s="12"/>
      <c r="K347" s="57"/>
      <c r="L347" s="10"/>
    </row>
    <row r="348" spans="1:12" hidden="1" x14ac:dyDescent="0.25">
      <c r="A348" s="5"/>
      <c r="B348" s="88"/>
      <c r="C348" s="31"/>
      <c r="D348" s="18"/>
      <c r="E348" s="178"/>
      <c r="F348" s="65"/>
      <c r="G348" s="65"/>
      <c r="H348" s="18"/>
      <c r="I348" s="11"/>
      <c r="J348" s="11"/>
      <c r="K348" s="57"/>
      <c r="L348" s="10"/>
    </row>
    <row r="349" spans="1:12" ht="25.5" x14ac:dyDescent="0.25">
      <c r="A349" s="5"/>
      <c r="B349" s="88">
        <v>2</v>
      </c>
      <c r="C349" s="14" t="s">
        <v>414</v>
      </c>
      <c r="D349" s="15" t="s">
        <v>150</v>
      </c>
      <c r="E349" s="274">
        <v>10.199999999999999</v>
      </c>
      <c r="F349" s="276">
        <v>0</v>
      </c>
      <c r="G349" s="253">
        <f>E349*F349</f>
        <v>0</v>
      </c>
      <c r="H349" s="15"/>
      <c r="I349" s="11"/>
      <c r="J349" s="11"/>
      <c r="K349" s="57"/>
      <c r="L349" s="10"/>
    </row>
    <row r="350" spans="1:12" x14ac:dyDescent="0.25">
      <c r="A350" s="5"/>
      <c r="B350" s="94"/>
      <c r="C350" s="14"/>
      <c r="D350" s="15"/>
      <c r="E350" s="268"/>
      <c r="F350" s="276"/>
      <c r="G350" s="253"/>
      <c r="H350" s="15"/>
      <c r="I350" s="11"/>
      <c r="J350" s="11"/>
      <c r="K350" s="57"/>
      <c r="L350" s="10"/>
    </row>
    <row r="351" spans="1:12" x14ac:dyDescent="0.25">
      <c r="A351" s="5"/>
      <c r="B351" s="88"/>
      <c r="C351" s="31"/>
      <c r="D351" s="18"/>
      <c r="E351" s="178"/>
      <c r="F351" s="65"/>
      <c r="G351" s="65"/>
      <c r="H351" s="18"/>
      <c r="I351" s="11"/>
      <c r="J351" s="11"/>
      <c r="K351" s="57"/>
      <c r="L351" s="10"/>
    </row>
    <row r="352" spans="1:12" ht="63.75" x14ac:dyDescent="0.25">
      <c r="A352" s="5"/>
      <c r="B352" s="88">
        <v>3</v>
      </c>
      <c r="C352" s="304" t="s">
        <v>518</v>
      </c>
      <c r="D352" s="18" t="s">
        <v>172</v>
      </c>
      <c r="E352" s="268">
        <v>48</v>
      </c>
      <c r="F352" s="276">
        <v>0</v>
      </c>
      <c r="G352" s="253">
        <f>E352*F352</f>
        <v>0</v>
      </c>
      <c r="H352" s="18"/>
      <c r="I352" s="11"/>
      <c r="J352" s="11"/>
      <c r="K352" s="57"/>
      <c r="L352" s="10"/>
    </row>
    <row r="353" spans="1:12" x14ac:dyDescent="0.25">
      <c r="A353" s="5"/>
      <c r="B353" s="88"/>
      <c r="C353" s="31"/>
      <c r="D353" s="18"/>
      <c r="E353" s="178"/>
      <c r="F353" s="65"/>
      <c r="G353" s="65"/>
      <c r="H353" s="18"/>
      <c r="I353" s="11"/>
      <c r="J353" s="11"/>
      <c r="K353" s="57"/>
      <c r="L353" s="10"/>
    </row>
    <row r="354" spans="1:12" ht="56.1" customHeight="1" x14ac:dyDescent="0.25">
      <c r="A354" s="5"/>
      <c r="B354" s="88">
        <v>4</v>
      </c>
      <c r="C354" s="304" t="s">
        <v>517</v>
      </c>
      <c r="D354" s="15" t="s">
        <v>150</v>
      </c>
      <c r="E354" s="268">
        <v>15</v>
      </c>
      <c r="F354" s="276">
        <v>0</v>
      </c>
      <c r="G354" s="253">
        <f>E354*F354</f>
        <v>0</v>
      </c>
      <c r="H354" s="15"/>
      <c r="I354" s="11"/>
      <c r="J354" s="11"/>
      <c r="K354" s="57"/>
      <c r="L354" s="10"/>
    </row>
    <row r="355" spans="1:12" ht="0.95" customHeight="1" x14ac:dyDescent="0.25">
      <c r="A355" s="5"/>
      <c r="B355" s="88"/>
      <c r="C355" s="31"/>
      <c r="D355" s="18"/>
      <c r="E355" s="178"/>
      <c r="F355" s="65"/>
      <c r="G355" s="65"/>
      <c r="H355" s="18"/>
      <c r="I355" s="11"/>
      <c r="J355" s="11"/>
      <c r="K355" s="57"/>
      <c r="L355" s="10"/>
    </row>
    <row r="356" spans="1:12" hidden="1" x14ac:dyDescent="0.25">
      <c r="A356" s="5"/>
      <c r="B356" s="88"/>
      <c r="C356" s="14"/>
      <c r="D356" s="15"/>
      <c r="E356" s="268"/>
      <c r="F356" s="276"/>
      <c r="G356" s="253"/>
      <c r="H356" s="15"/>
      <c r="I356" s="11"/>
      <c r="J356" s="11"/>
      <c r="K356" s="57"/>
      <c r="L356" s="10"/>
    </row>
    <row r="357" spans="1:12" hidden="1" x14ac:dyDescent="0.25">
      <c r="A357" s="5"/>
      <c r="B357" s="88"/>
      <c r="C357" s="14"/>
      <c r="D357" s="18"/>
      <c r="E357" s="178"/>
      <c r="F357" s="65"/>
      <c r="G357" s="65"/>
      <c r="H357" s="18"/>
      <c r="I357" s="11"/>
      <c r="J357" s="11"/>
      <c r="K357" s="57"/>
      <c r="L357" s="10"/>
    </row>
    <row r="358" spans="1:12" hidden="1" x14ac:dyDescent="0.25">
      <c r="A358" s="5"/>
      <c r="B358" s="88"/>
      <c r="C358" s="304"/>
      <c r="D358" s="282"/>
      <c r="E358" s="260"/>
      <c r="F358" s="281"/>
      <c r="G358" s="253"/>
      <c r="H358" s="15"/>
      <c r="I358" s="11"/>
      <c r="J358" s="11"/>
      <c r="K358" s="57"/>
      <c r="L358" s="10"/>
    </row>
    <row r="359" spans="1:12" hidden="1" x14ac:dyDescent="0.25">
      <c r="A359" s="5"/>
      <c r="B359" s="94"/>
      <c r="C359" s="224"/>
      <c r="D359" s="263"/>
      <c r="E359" s="236"/>
      <c r="F359" s="277"/>
      <c r="G359" s="254"/>
      <c r="H359" s="15"/>
      <c r="I359" s="11"/>
      <c r="J359" s="11"/>
      <c r="K359" s="57"/>
      <c r="L359" s="10"/>
    </row>
    <row r="360" spans="1:12" hidden="1" x14ac:dyDescent="0.25">
      <c r="A360" s="5"/>
      <c r="B360" s="94"/>
      <c r="C360" s="511"/>
      <c r="D360" s="15"/>
      <c r="E360" s="269"/>
      <c r="F360" s="276"/>
      <c r="G360" s="253"/>
      <c r="H360" s="15"/>
      <c r="I360" s="120"/>
      <c r="J360" s="120"/>
      <c r="K360" s="155"/>
      <c r="L360" s="10"/>
    </row>
    <row r="361" spans="1:12" ht="0.95" hidden="1" customHeight="1" x14ac:dyDescent="0.25">
      <c r="A361" s="5"/>
      <c r="B361" s="88"/>
      <c r="C361" s="31"/>
      <c r="D361" s="18"/>
      <c r="E361" s="178"/>
      <c r="F361" s="65"/>
      <c r="G361" s="65"/>
      <c r="H361" s="18"/>
      <c r="I361" s="11"/>
      <c r="J361" s="11"/>
      <c r="K361" s="57"/>
      <c r="L361" s="10"/>
    </row>
    <row r="362" spans="1:12" hidden="1" x14ac:dyDescent="0.25">
      <c r="A362" s="5"/>
      <c r="B362" s="88"/>
      <c r="C362" s="224"/>
      <c r="D362" s="263"/>
      <c r="E362" s="236"/>
      <c r="F362" s="277"/>
      <c r="G362" s="254"/>
      <c r="H362" s="18"/>
      <c r="I362" s="11"/>
      <c r="J362" s="11"/>
      <c r="K362" s="57"/>
      <c r="L362" s="10"/>
    </row>
    <row r="363" spans="1:12" hidden="1" x14ac:dyDescent="0.25">
      <c r="A363" s="5"/>
      <c r="B363" s="88"/>
      <c r="C363" s="14"/>
      <c r="D363" s="18"/>
      <c r="E363" s="178"/>
      <c r="F363" s="65"/>
      <c r="G363" s="65"/>
      <c r="H363" s="18"/>
      <c r="I363" s="11"/>
      <c r="J363" s="11"/>
      <c r="K363" s="57"/>
      <c r="L363" s="10"/>
    </row>
    <row r="364" spans="1:12" hidden="1" x14ac:dyDescent="0.25">
      <c r="A364" s="5"/>
      <c r="B364" s="88"/>
      <c r="C364" s="14"/>
      <c r="D364" s="18"/>
      <c r="E364" s="178"/>
      <c r="F364" s="65"/>
      <c r="G364" s="65"/>
      <c r="H364" s="18"/>
      <c r="I364" s="11"/>
      <c r="J364" s="11"/>
      <c r="K364" s="57"/>
      <c r="L364" s="10"/>
    </row>
    <row r="365" spans="1:12" ht="25.5" hidden="1" x14ac:dyDescent="0.25">
      <c r="A365" s="5"/>
      <c r="B365" s="94"/>
      <c r="C365" s="14"/>
      <c r="D365" s="15"/>
      <c r="E365" s="268"/>
      <c r="F365" s="276"/>
      <c r="G365" s="253"/>
      <c r="H365" s="15"/>
      <c r="I365" s="11"/>
      <c r="J365" s="385" t="s">
        <v>309</v>
      </c>
      <c r="K365" s="57"/>
      <c r="L365" s="10"/>
    </row>
    <row r="366" spans="1:12" hidden="1" x14ac:dyDescent="0.25">
      <c r="A366" s="5"/>
      <c r="B366" s="94"/>
      <c r="C366" s="217"/>
      <c r="D366" s="213"/>
      <c r="E366" s="236"/>
      <c r="F366" s="277"/>
      <c r="G366" s="254"/>
      <c r="H366" s="15"/>
      <c r="I366" s="11"/>
      <c r="J366" s="11"/>
      <c r="K366" s="57"/>
      <c r="L366" s="10"/>
    </row>
    <row r="367" spans="1:12" hidden="1" x14ac:dyDescent="0.25">
      <c r="A367" s="5"/>
      <c r="B367" s="94"/>
      <c r="C367" s="217"/>
      <c r="D367" s="213"/>
      <c r="E367" s="236"/>
      <c r="F367" s="277"/>
      <c r="G367" s="254"/>
      <c r="H367" s="15"/>
      <c r="I367" s="11"/>
      <c r="J367" s="11"/>
      <c r="K367" s="140"/>
      <c r="L367" s="10"/>
    </row>
    <row r="368" spans="1:12" hidden="1" x14ac:dyDescent="0.25">
      <c r="A368" s="5"/>
      <c r="B368" s="94"/>
      <c r="C368" s="217"/>
      <c r="D368" s="213"/>
      <c r="E368" s="236"/>
      <c r="F368" s="277"/>
      <c r="G368" s="254"/>
      <c r="H368" s="15"/>
      <c r="I368" s="11"/>
      <c r="J368" s="11"/>
      <c r="K368" s="57"/>
      <c r="L368" s="10"/>
    </row>
    <row r="369" spans="1:12" hidden="1" x14ac:dyDescent="0.25">
      <c r="A369" s="5"/>
      <c r="B369" s="94"/>
      <c r="C369" s="217"/>
      <c r="D369" s="213"/>
      <c r="E369" s="236"/>
      <c r="F369" s="277"/>
      <c r="G369" s="254"/>
      <c r="H369" s="15"/>
      <c r="I369" s="11"/>
      <c r="J369" s="11"/>
      <c r="K369" s="57"/>
      <c r="L369" s="10"/>
    </row>
    <row r="370" spans="1:12" hidden="1" x14ac:dyDescent="0.25">
      <c r="A370" s="5"/>
      <c r="B370" s="94"/>
      <c r="C370" s="217"/>
      <c r="D370" s="213"/>
      <c r="E370" s="236"/>
      <c r="F370" s="277"/>
      <c r="G370" s="254"/>
      <c r="H370" s="15"/>
      <c r="I370" s="11"/>
      <c r="J370" s="11"/>
      <c r="K370" s="57"/>
      <c r="L370" s="10"/>
    </row>
    <row r="371" spans="1:12" hidden="1" x14ac:dyDescent="0.25">
      <c r="A371" s="5"/>
      <c r="B371" s="94"/>
      <c r="C371" s="217"/>
      <c r="D371" s="213"/>
      <c r="E371" s="236"/>
      <c r="F371" s="277"/>
      <c r="G371" s="254"/>
      <c r="H371" s="15"/>
      <c r="I371" s="11"/>
      <c r="J371" s="11"/>
      <c r="K371" s="57"/>
      <c r="L371" s="10"/>
    </row>
    <row r="372" spans="1:12" hidden="1" x14ac:dyDescent="0.25">
      <c r="A372" s="5"/>
      <c r="B372" s="88"/>
      <c r="C372" s="217"/>
      <c r="D372" s="218"/>
      <c r="E372" s="178"/>
      <c r="F372" s="65"/>
      <c r="G372" s="65"/>
      <c r="H372" s="18"/>
      <c r="I372" s="11"/>
      <c r="J372" s="11"/>
      <c r="K372" s="57"/>
      <c r="L372" s="10"/>
    </row>
    <row r="373" spans="1:12" hidden="1" x14ac:dyDescent="0.25">
      <c r="A373" s="5"/>
      <c r="B373" s="88"/>
      <c r="C373" s="217"/>
      <c r="D373" s="213"/>
      <c r="E373" s="236"/>
      <c r="F373" s="277"/>
      <c r="G373" s="254"/>
      <c r="H373" s="18"/>
      <c r="I373" s="11"/>
      <c r="J373" s="11"/>
      <c r="K373" s="57"/>
      <c r="L373" s="10"/>
    </row>
    <row r="374" spans="1:12" hidden="1" x14ac:dyDescent="0.25">
      <c r="A374" s="5"/>
      <c r="B374" s="88"/>
      <c r="C374" s="14"/>
      <c r="D374" s="18"/>
      <c r="E374" s="178"/>
      <c r="F374" s="65"/>
      <c r="G374" s="65"/>
      <c r="H374" s="18"/>
      <c r="I374" s="11"/>
      <c r="J374" s="11"/>
      <c r="K374" s="57"/>
      <c r="L374" s="10"/>
    </row>
    <row r="375" spans="1:12" hidden="1" x14ac:dyDescent="0.25">
      <c r="A375" s="5"/>
      <c r="B375" s="88"/>
      <c r="C375" s="224"/>
      <c r="D375" s="263"/>
      <c r="E375" s="285"/>
      <c r="F375" s="277"/>
      <c r="G375" s="254"/>
      <c r="H375" s="18"/>
      <c r="I375" s="11"/>
      <c r="J375" s="11"/>
      <c r="K375" s="57"/>
      <c r="L375" s="10"/>
    </row>
    <row r="376" spans="1:12" hidden="1" x14ac:dyDescent="0.25">
      <c r="A376" s="5"/>
      <c r="B376" s="88"/>
      <c r="C376" s="14"/>
      <c r="D376" s="18"/>
      <c r="E376" s="178"/>
      <c r="F376" s="65"/>
      <c r="G376" s="65"/>
      <c r="H376" s="18"/>
      <c r="I376" s="11"/>
      <c r="J376" s="11"/>
      <c r="K376" s="57"/>
      <c r="L376" s="10"/>
    </row>
    <row r="377" spans="1:12" hidden="1" x14ac:dyDescent="0.25">
      <c r="A377" s="5"/>
      <c r="B377" s="88"/>
      <c r="C377" s="217"/>
      <c r="D377" s="213"/>
      <c r="E377" s="236"/>
      <c r="F377" s="277"/>
      <c r="G377" s="254"/>
      <c r="H377" s="15"/>
      <c r="I377" s="11"/>
      <c r="J377" s="11"/>
      <c r="K377" s="57"/>
      <c r="L377" s="10"/>
    </row>
    <row r="378" spans="1:12" hidden="1" x14ac:dyDescent="0.25">
      <c r="A378" s="5"/>
      <c r="B378" s="88"/>
      <c r="C378" s="14"/>
      <c r="D378" s="18"/>
      <c r="E378" s="178"/>
      <c r="F378" s="65"/>
      <c r="G378" s="65"/>
      <c r="H378" s="18"/>
      <c r="I378" s="11"/>
      <c r="J378" s="11"/>
      <c r="K378" s="57"/>
      <c r="L378" s="10"/>
    </row>
    <row r="379" spans="1:12" x14ac:dyDescent="0.25">
      <c r="A379" s="5"/>
      <c r="B379" s="88"/>
      <c r="C379" s="14"/>
      <c r="D379" s="18"/>
      <c r="E379" s="178"/>
      <c r="F379" s="65"/>
      <c r="G379" s="65"/>
      <c r="H379" s="18"/>
      <c r="I379" s="11"/>
      <c r="J379" s="11"/>
      <c r="K379" s="57"/>
      <c r="L379" s="10"/>
    </row>
    <row r="380" spans="1:12" x14ac:dyDescent="0.25">
      <c r="A380" s="5"/>
      <c r="B380" s="88">
        <v>5</v>
      </c>
      <c r="C380" s="14" t="s">
        <v>213</v>
      </c>
      <c r="D380" s="15" t="s">
        <v>150</v>
      </c>
      <c r="E380" s="260">
        <v>47</v>
      </c>
      <c r="F380" s="281">
        <v>0</v>
      </c>
      <c r="G380" s="253">
        <f>E380*F380</f>
        <v>0</v>
      </c>
      <c r="H380" s="18"/>
      <c r="I380" s="33"/>
      <c r="J380" s="33"/>
      <c r="K380" s="57"/>
      <c r="L380" s="10"/>
    </row>
    <row r="381" spans="1:12" x14ac:dyDescent="0.25">
      <c r="A381" s="5"/>
      <c r="B381" s="88"/>
      <c r="C381" s="14"/>
      <c r="D381" s="18"/>
      <c r="E381" s="178"/>
      <c r="F381" s="65"/>
      <c r="G381" s="65"/>
      <c r="H381" s="18"/>
      <c r="I381" s="11"/>
      <c r="J381" s="11"/>
      <c r="K381" s="57"/>
      <c r="L381" s="10"/>
    </row>
    <row r="382" spans="1:12" hidden="1" x14ac:dyDescent="0.25">
      <c r="A382" s="5"/>
      <c r="B382" s="88"/>
      <c r="C382" s="14"/>
      <c r="D382" s="18"/>
      <c r="E382" s="178"/>
      <c r="F382" s="65"/>
      <c r="G382" s="65"/>
      <c r="H382" s="18"/>
      <c r="I382" s="11"/>
      <c r="J382" s="11"/>
      <c r="K382" s="57"/>
      <c r="L382" s="10"/>
    </row>
    <row r="383" spans="1:12" hidden="1" x14ac:dyDescent="0.25">
      <c r="A383" s="5"/>
      <c r="B383" s="94"/>
      <c r="C383" s="224"/>
      <c r="D383" s="263"/>
      <c r="E383" s="236"/>
      <c r="F383" s="277"/>
      <c r="G383" s="254"/>
      <c r="H383" s="15"/>
      <c r="I383" s="11"/>
      <c r="J383" s="11"/>
      <c r="K383" s="62"/>
      <c r="L383" s="10"/>
    </row>
    <row r="384" spans="1:12" hidden="1" x14ac:dyDescent="0.25">
      <c r="A384" s="5"/>
      <c r="B384" s="94"/>
      <c r="C384" s="224"/>
      <c r="D384" s="263"/>
      <c r="E384" s="236"/>
      <c r="F384" s="277"/>
      <c r="G384" s="254"/>
      <c r="H384" s="15"/>
      <c r="I384" s="11"/>
      <c r="J384" s="11"/>
      <c r="K384" s="62"/>
      <c r="L384" s="10"/>
    </row>
    <row r="385" spans="1:12" hidden="1" x14ac:dyDescent="0.25">
      <c r="A385" s="5"/>
      <c r="B385" s="94"/>
      <c r="C385" s="246"/>
      <c r="D385" s="263"/>
      <c r="E385" s="236"/>
      <c r="F385" s="277"/>
      <c r="G385" s="254"/>
      <c r="H385" s="15"/>
      <c r="I385" s="11"/>
      <c r="J385" s="11"/>
      <c r="K385" s="62"/>
      <c r="L385" s="10"/>
    </row>
    <row r="386" spans="1:12" hidden="1" x14ac:dyDescent="0.25">
      <c r="A386" s="5"/>
      <c r="B386" s="94"/>
      <c r="C386" s="246"/>
      <c r="D386" s="263"/>
      <c r="E386" s="236"/>
      <c r="F386" s="277"/>
      <c r="G386" s="254"/>
      <c r="H386" s="15"/>
      <c r="I386" s="11"/>
      <c r="J386" s="11"/>
      <c r="K386" s="62"/>
      <c r="L386" s="10"/>
    </row>
    <row r="387" spans="1:12" hidden="1" x14ac:dyDescent="0.25">
      <c r="A387" s="5"/>
      <c r="B387" s="94"/>
      <c r="C387" s="246"/>
      <c r="D387" s="263"/>
      <c r="E387" s="236"/>
      <c r="F387" s="277"/>
      <c r="G387" s="254"/>
      <c r="H387" s="15"/>
      <c r="I387" s="11"/>
      <c r="J387" s="11"/>
      <c r="K387" s="62"/>
      <c r="L387" s="10"/>
    </row>
    <row r="388" spans="1:12" hidden="1" x14ac:dyDescent="0.25">
      <c r="A388" s="5"/>
      <c r="B388" s="94"/>
      <c r="C388" s="246"/>
      <c r="D388" s="263"/>
      <c r="E388" s="236"/>
      <c r="F388" s="277"/>
      <c r="G388" s="254"/>
      <c r="H388" s="15"/>
      <c r="I388" s="11"/>
      <c r="J388" s="11"/>
      <c r="K388" s="62"/>
      <c r="L388" s="10"/>
    </row>
    <row r="389" spans="1:12" hidden="1" x14ac:dyDescent="0.25">
      <c r="A389" s="5"/>
      <c r="B389" s="94"/>
      <c r="C389" s="384"/>
      <c r="D389" s="263"/>
      <c r="E389" s="285"/>
      <c r="F389" s="277"/>
      <c r="G389" s="254"/>
      <c r="H389" s="15"/>
      <c r="I389" s="11"/>
      <c r="J389" s="11"/>
      <c r="K389" s="62"/>
      <c r="L389" s="10"/>
    </row>
    <row r="390" spans="1:12" hidden="1" x14ac:dyDescent="0.25">
      <c r="A390" s="5"/>
      <c r="B390" s="88"/>
      <c r="C390" s="14"/>
      <c r="D390" s="18"/>
      <c r="E390" s="178"/>
      <c r="F390" s="65"/>
      <c r="G390" s="65"/>
      <c r="H390" s="18"/>
      <c r="I390" s="11"/>
      <c r="J390" s="11"/>
      <c r="K390" s="57"/>
      <c r="L390" s="10"/>
    </row>
    <row r="391" spans="1:12" hidden="1" x14ac:dyDescent="0.25">
      <c r="A391" s="5"/>
      <c r="B391" s="88"/>
      <c r="C391" s="224"/>
      <c r="D391" s="263"/>
      <c r="E391" s="236"/>
      <c r="F391" s="277"/>
      <c r="G391" s="254"/>
      <c r="H391" s="18"/>
      <c r="I391" s="11"/>
      <c r="J391" s="11"/>
      <c r="K391" s="57"/>
      <c r="L391" s="10"/>
    </row>
    <row r="392" spans="1:12" hidden="1" x14ac:dyDescent="0.25">
      <c r="A392" s="5"/>
      <c r="B392" s="88"/>
      <c r="C392" s="224"/>
      <c r="D392" s="204"/>
      <c r="E392" s="236"/>
      <c r="F392" s="99"/>
      <c r="G392" s="99"/>
      <c r="H392" s="18"/>
      <c r="I392" s="11"/>
      <c r="J392" s="11"/>
      <c r="K392" s="57"/>
      <c r="L392" s="10"/>
    </row>
    <row r="393" spans="1:12" hidden="1" x14ac:dyDescent="0.25">
      <c r="A393" s="5"/>
      <c r="B393" s="88"/>
      <c r="C393" s="224"/>
      <c r="D393" s="263"/>
      <c r="E393" s="236"/>
      <c r="F393" s="277"/>
      <c r="G393" s="254"/>
      <c r="H393" s="18"/>
      <c r="I393" s="11"/>
      <c r="J393" s="11"/>
      <c r="K393" s="57"/>
      <c r="L393" s="10"/>
    </row>
    <row r="394" spans="1:12" hidden="1" x14ac:dyDescent="0.25">
      <c r="A394" s="5"/>
      <c r="B394" s="88"/>
      <c r="C394" s="224"/>
      <c r="D394" s="204"/>
      <c r="E394" s="236"/>
      <c r="F394" s="99"/>
      <c r="G394" s="99"/>
      <c r="H394" s="18"/>
      <c r="I394" s="34"/>
      <c r="J394" s="34"/>
      <c r="K394" s="57"/>
      <c r="L394" s="10"/>
    </row>
    <row r="395" spans="1:12" hidden="1" x14ac:dyDescent="0.25">
      <c r="A395" s="5"/>
      <c r="B395" s="88"/>
      <c r="C395" s="224"/>
      <c r="D395" s="204"/>
      <c r="E395" s="236"/>
      <c r="F395" s="65"/>
      <c r="G395" s="65"/>
      <c r="H395" s="18"/>
      <c r="I395" s="11"/>
      <c r="J395" s="11"/>
      <c r="K395" s="57"/>
      <c r="L395" s="10"/>
    </row>
    <row r="396" spans="1:12" hidden="1" x14ac:dyDescent="0.25">
      <c r="A396" s="5"/>
      <c r="B396" s="94"/>
      <c r="C396" s="224"/>
      <c r="D396" s="204"/>
      <c r="E396" s="236"/>
      <c r="F396" s="65"/>
      <c r="G396" s="65"/>
      <c r="H396" s="18"/>
      <c r="I396" s="11"/>
      <c r="J396" s="11"/>
      <c r="K396" s="57"/>
      <c r="L396" s="10"/>
    </row>
    <row r="397" spans="1:12" hidden="1" x14ac:dyDescent="0.25">
      <c r="A397" s="5"/>
      <c r="B397" s="94"/>
      <c r="C397" s="217"/>
      <c r="D397" s="213"/>
      <c r="E397" s="236"/>
      <c r="F397" s="277"/>
      <c r="G397" s="254"/>
      <c r="H397" s="15"/>
      <c r="I397" s="11"/>
      <c r="J397" s="11"/>
      <c r="K397" s="57"/>
      <c r="L397" s="10"/>
    </row>
    <row r="398" spans="1:12" hidden="1" x14ac:dyDescent="0.25">
      <c r="A398" s="5"/>
      <c r="B398" s="94"/>
      <c r="C398" s="217"/>
      <c r="D398" s="213"/>
      <c r="E398" s="236"/>
      <c r="F398" s="277"/>
      <c r="G398" s="254"/>
      <c r="H398" s="15"/>
      <c r="I398" s="11"/>
      <c r="J398" s="11"/>
      <c r="K398" s="57"/>
      <c r="L398" s="10"/>
    </row>
    <row r="399" spans="1:12" hidden="1" x14ac:dyDescent="0.25">
      <c r="A399" s="5"/>
      <c r="B399" s="88"/>
      <c r="C399" s="14"/>
      <c r="D399" s="18"/>
      <c r="E399" s="178"/>
      <c r="F399" s="65"/>
      <c r="G399" s="65"/>
      <c r="H399" s="18"/>
      <c r="I399" s="11"/>
      <c r="J399" s="11"/>
      <c r="K399" s="57"/>
      <c r="L399" s="10"/>
    </row>
    <row r="400" spans="1:12" hidden="1" x14ac:dyDescent="0.25">
      <c r="A400" s="5"/>
      <c r="B400" s="88"/>
      <c r="C400" s="224"/>
      <c r="D400" s="263"/>
      <c r="E400" s="285"/>
      <c r="F400" s="277"/>
      <c r="G400" s="254"/>
      <c r="H400" s="18"/>
      <c r="I400" s="11"/>
      <c r="J400" s="11"/>
      <c r="K400" s="57"/>
      <c r="L400" s="10"/>
    </row>
    <row r="401" spans="1:12" hidden="1" x14ac:dyDescent="0.25">
      <c r="A401" s="5"/>
      <c r="B401" s="94"/>
      <c r="C401" s="224"/>
      <c r="D401" s="204"/>
      <c r="E401" s="236"/>
      <c r="F401" s="308"/>
      <c r="G401" s="308"/>
      <c r="H401" s="18"/>
      <c r="I401" s="11"/>
      <c r="J401" s="11"/>
      <c r="K401" s="57"/>
      <c r="L401" s="10"/>
    </row>
    <row r="402" spans="1:12" hidden="1" x14ac:dyDescent="0.25">
      <c r="A402" s="5"/>
      <c r="B402" s="88"/>
      <c r="C402" s="224"/>
      <c r="D402" s="204"/>
      <c r="E402" s="236"/>
      <c r="F402" s="308"/>
      <c r="G402" s="308"/>
      <c r="H402" s="18"/>
      <c r="I402" s="11"/>
      <c r="J402" s="11"/>
      <c r="K402" s="57"/>
      <c r="L402" s="10"/>
    </row>
    <row r="403" spans="1:12" hidden="1" x14ac:dyDescent="0.25">
      <c r="A403" s="5"/>
      <c r="B403" s="88"/>
      <c r="C403" s="224"/>
      <c r="D403" s="263"/>
      <c r="E403" s="236"/>
      <c r="F403" s="277"/>
      <c r="G403" s="254"/>
      <c r="H403" s="18"/>
      <c r="I403" s="11"/>
      <c r="J403" s="11"/>
      <c r="K403" s="57"/>
      <c r="L403" s="10"/>
    </row>
    <row r="404" spans="1:12" hidden="1" x14ac:dyDescent="0.25">
      <c r="A404" s="5"/>
      <c r="B404" s="88"/>
      <c r="C404" s="224"/>
      <c r="D404" s="204"/>
      <c r="E404" s="236"/>
      <c r="F404" s="308"/>
      <c r="G404" s="308"/>
      <c r="H404" s="18"/>
      <c r="I404" s="11"/>
      <c r="J404" s="11"/>
      <c r="K404" s="57"/>
      <c r="L404" s="10"/>
    </row>
    <row r="405" spans="1:12" hidden="1" x14ac:dyDescent="0.25">
      <c r="A405" s="5"/>
      <c r="B405" s="88"/>
      <c r="C405" s="224"/>
      <c r="D405" s="263"/>
      <c r="E405" s="236"/>
      <c r="F405" s="277"/>
      <c r="G405" s="254"/>
      <c r="H405" s="18"/>
      <c r="I405" s="11"/>
      <c r="J405" s="11"/>
      <c r="K405" s="57"/>
      <c r="L405" s="10"/>
    </row>
    <row r="406" spans="1:12" hidden="1" x14ac:dyDescent="0.25">
      <c r="A406" s="5"/>
      <c r="B406" s="88"/>
      <c r="C406" s="14"/>
      <c r="D406" s="18"/>
      <c r="E406" s="178"/>
      <c r="F406" s="65"/>
      <c r="G406" s="65"/>
      <c r="H406" s="18"/>
      <c r="I406" s="11"/>
      <c r="J406" s="11"/>
      <c r="K406" s="57"/>
      <c r="L406" s="10"/>
    </row>
    <row r="407" spans="1:12" hidden="1" x14ac:dyDescent="0.25">
      <c r="A407" s="5"/>
      <c r="B407" s="88"/>
      <c r="C407" s="283"/>
      <c r="D407" s="218"/>
      <c r="E407" s="236"/>
      <c r="F407" s="277"/>
      <c r="G407" s="254"/>
      <c r="H407" s="18"/>
      <c r="I407" s="11"/>
      <c r="J407" s="11"/>
      <c r="K407" s="57"/>
      <c r="L407" s="10"/>
    </row>
    <row r="408" spans="1:12" hidden="1" x14ac:dyDescent="0.25">
      <c r="A408" s="5"/>
      <c r="B408" s="88"/>
      <c r="C408" s="37"/>
      <c r="D408" s="18"/>
      <c r="E408" s="178"/>
      <c r="F408" s="65"/>
      <c r="G408" s="65"/>
      <c r="H408" s="18"/>
      <c r="I408" s="11"/>
      <c r="J408" s="11"/>
      <c r="K408" s="57"/>
      <c r="L408" s="10"/>
    </row>
    <row r="409" spans="1:12" hidden="1" x14ac:dyDescent="0.25">
      <c r="A409" s="5"/>
      <c r="B409" s="88"/>
      <c r="C409" s="284"/>
      <c r="D409" s="218"/>
      <c r="E409" s="236"/>
      <c r="F409" s="277"/>
      <c r="G409" s="254"/>
      <c r="H409" s="18"/>
      <c r="I409" s="11"/>
      <c r="J409" s="11"/>
      <c r="K409" s="57"/>
      <c r="L409" s="10"/>
    </row>
    <row r="410" spans="1:12" hidden="1" x14ac:dyDescent="0.25">
      <c r="A410" s="5"/>
      <c r="B410" s="88"/>
      <c r="C410" s="37"/>
      <c r="D410" s="18"/>
      <c r="E410" s="178"/>
      <c r="F410" s="65"/>
      <c r="G410" s="65"/>
      <c r="H410" s="18"/>
      <c r="I410" s="11"/>
      <c r="J410" s="11"/>
      <c r="K410" s="57"/>
      <c r="L410" s="10"/>
    </row>
    <row r="411" spans="1:12" hidden="1" x14ac:dyDescent="0.25">
      <c r="A411" s="5"/>
      <c r="B411" s="88"/>
      <c r="C411" s="283"/>
      <c r="D411" s="204"/>
      <c r="E411" s="285"/>
      <c r="F411" s="277"/>
      <c r="G411" s="254"/>
      <c r="H411" s="18"/>
      <c r="I411" s="11"/>
      <c r="J411" s="11"/>
      <c r="K411" s="57"/>
      <c r="L411" s="10"/>
    </row>
    <row r="412" spans="1:12" x14ac:dyDescent="0.25">
      <c r="A412" s="5"/>
      <c r="B412" s="88"/>
      <c r="C412" s="14"/>
      <c r="D412" s="78"/>
      <c r="E412" s="9"/>
      <c r="F412" s="65"/>
      <c r="G412" s="65"/>
      <c r="H412" s="18"/>
      <c r="I412" s="11"/>
      <c r="J412" s="11"/>
      <c r="K412" s="57"/>
      <c r="L412" s="10"/>
    </row>
    <row r="413" spans="1:12" ht="15.75" thickBot="1" x14ac:dyDescent="0.3">
      <c r="A413" s="5"/>
      <c r="B413" s="88"/>
      <c r="C413" s="70" t="s">
        <v>169</v>
      </c>
      <c r="D413" s="82"/>
      <c r="E413" s="71"/>
      <c r="F413" s="72"/>
      <c r="G413" s="265">
        <f>SUM(G339:G411)</f>
        <v>0</v>
      </c>
      <c r="H413" s="136"/>
      <c r="I413" s="16"/>
      <c r="J413" s="16"/>
      <c r="K413" s="60"/>
      <c r="L413" s="6"/>
    </row>
    <row r="414" spans="1:12" ht="15.75" thickTop="1" x14ac:dyDescent="0.25">
      <c r="A414" s="5"/>
      <c r="B414" s="88"/>
      <c r="C414" s="14"/>
      <c r="D414" s="78"/>
      <c r="E414" s="9"/>
      <c r="F414" s="65"/>
      <c r="G414" s="65"/>
      <c r="H414" s="18"/>
      <c r="I414" s="11"/>
      <c r="J414" s="11"/>
      <c r="K414" s="57"/>
      <c r="L414" s="10"/>
    </row>
    <row r="415" spans="1:12" x14ac:dyDescent="0.25">
      <c r="A415" s="5"/>
      <c r="B415" s="88"/>
      <c r="C415" s="14"/>
      <c r="D415" s="78"/>
      <c r="E415" s="9"/>
      <c r="F415" s="65"/>
      <c r="G415" s="65"/>
      <c r="H415" s="18"/>
      <c r="I415" s="11"/>
      <c r="J415" s="11"/>
      <c r="K415" s="57"/>
      <c r="L415" s="10"/>
    </row>
    <row r="416" spans="1:12" x14ac:dyDescent="0.25">
      <c r="A416" s="5"/>
      <c r="B416" s="88"/>
      <c r="C416" s="14"/>
      <c r="D416" s="78"/>
      <c r="E416" s="9"/>
      <c r="F416" s="65"/>
      <c r="G416" s="65"/>
      <c r="H416" s="18"/>
      <c r="I416" s="11"/>
      <c r="J416" s="11"/>
      <c r="K416" s="57"/>
      <c r="L416" s="10"/>
    </row>
    <row r="417" spans="1:12" x14ac:dyDescent="0.25">
      <c r="A417" s="5"/>
      <c r="B417" s="88"/>
      <c r="C417" s="14"/>
      <c r="D417" s="143"/>
      <c r="E417" s="147"/>
      <c r="F417" s="148"/>
      <c r="G417" s="145"/>
      <c r="H417" s="146"/>
      <c r="I417" s="147"/>
      <c r="J417" s="147"/>
      <c r="K417" s="148"/>
      <c r="L417" s="10"/>
    </row>
    <row r="418" spans="1:12" x14ac:dyDescent="0.25">
      <c r="A418" s="25"/>
      <c r="B418" s="91"/>
      <c r="C418" s="50"/>
      <c r="D418" s="79"/>
      <c r="E418" s="20"/>
      <c r="F418" s="66"/>
      <c r="G418" s="66"/>
      <c r="H418" s="54"/>
      <c r="I418" s="20"/>
      <c r="J418" s="20"/>
      <c r="K418" s="60"/>
      <c r="L418" s="25"/>
    </row>
    <row r="419" spans="1:12" x14ac:dyDescent="0.25">
      <c r="A419" s="5"/>
      <c r="B419" s="88"/>
      <c r="C419" s="14"/>
      <c r="D419" s="78"/>
      <c r="E419" s="10"/>
      <c r="F419" s="65"/>
      <c r="G419" s="65"/>
      <c r="H419" s="136"/>
      <c r="I419" s="16"/>
      <c r="J419" s="16"/>
      <c r="K419" s="57"/>
      <c r="L419" s="10"/>
    </row>
    <row r="420" spans="1:12" hidden="1" x14ac:dyDescent="0.25">
      <c r="A420" s="5"/>
      <c r="B420" s="88"/>
      <c r="C420" s="101"/>
      <c r="D420" s="78"/>
      <c r="E420" s="10"/>
      <c r="F420" s="65"/>
      <c r="G420" s="65"/>
      <c r="H420" s="136"/>
      <c r="I420" s="16"/>
      <c r="J420" s="16"/>
      <c r="K420" s="57"/>
      <c r="L420" s="10"/>
    </row>
    <row r="421" spans="1:12" hidden="1" x14ac:dyDescent="0.25">
      <c r="A421" s="5"/>
      <c r="B421" s="88"/>
      <c r="C421" s="101"/>
      <c r="D421" s="136"/>
      <c r="E421" s="187"/>
      <c r="F421" s="65"/>
      <c r="G421" s="65"/>
      <c r="H421" s="136"/>
      <c r="I421" s="16"/>
      <c r="J421" s="16"/>
      <c r="K421" s="57"/>
      <c r="L421" s="10"/>
    </row>
    <row r="422" spans="1:12" hidden="1" x14ac:dyDescent="0.25">
      <c r="A422" s="5"/>
      <c r="B422" s="88"/>
      <c r="C422" s="14"/>
      <c r="D422" s="136"/>
      <c r="E422" s="187"/>
      <c r="F422" s="65"/>
      <c r="G422" s="65"/>
      <c r="H422" s="136"/>
      <c r="I422" s="16"/>
      <c r="J422" s="16"/>
      <c r="K422" s="57"/>
      <c r="L422" s="10"/>
    </row>
    <row r="423" spans="1:12" hidden="1" x14ac:dyDescent="0.25">
      <c r="A423" s="5"/>
      <c r="B423" s="95"/>
      <c r="C423" s="7"/>
      <c r="D423" s="18"/>
      <c r="E423" s="178"/>
      <c r="F423" s="65"/>
      <c r="G423" s="65"/>
      <c r="H423" s="18"/>
      <c r="I423" s="11"/>
      <c r="J423" s="11"/>
      <c r="K423" s="57"/>
      <c r="L423" s="10"/>
    </row>
    <row r="424" spans="1:12" hidden="1" x14ac:dyDescent="0.25">
      <c r="A424" s="5"/>
      <c r="B424" s="95"/>
      <c r="C424" s="311"/>
      <c r="D424" s="204"/>
      <c r="E424" s="285"/>
      <c r="F424" s="277"/>
      <c r="G424" s="254"/>
      <c r="H424" s="18"/>
      <c r="I424" s="11"/>
      <c r="J424" s="11"/>
      <c r="K424" s="57"/>
      <c r="L424" s="10"/>
    </row>
    <row r="425" spans="1:12" hidden="1" x14ac:dyDescent="0.25">
      <c r="A425" s="5"/>
      <c r="B425" s="88"/>
      <c r="C425" s="14"/>
      <c r="D425" s="18"/>
      <c r="E425" s="178"/>
      <c r="F425" s="65"/>
      <c r="G425" s="65"/>
      <c r="H425" s="18"/>
      <c r="I425" s="11"/>
      <c r="J425" s="11"/>
      <c r="K425" s="57"/>
      <c r="L425" s="10"/>
    </row>
    <row r="426" spans="1:12" hidden="1" x14ac:dyDescent="0.25">
      <c r="A426" s="100"/>
      <c r="B426" s="95"/>
      <c r="C426" s="224"/>
      <c r="D426" s="204"/>
      <c r="E426" s="236"/>
      <c r="F426" s="277"/>
      <c r="G426" s="254"/>
      <c r="H426" s="18"/>
      <c r="I426" s="34"/>
      <c r="J426" s="34"/>
      <c r="K426" s="57"/>
      <c r="L426" s="10"/>
    </row>
    <row r="427" spans="1:12" hidden="1" x14ac:dyDescent="0.25">
      <c r="A427" s="100"/>
      <c r="B427" s="94"/>
      <c r="C427" s="224"/>
      <c r="D427" s="204"/>
      <c r="E427" s="191"/>
      <c r="F427" s="74"/>
      <c r="G427" s="74"/>
      <c r="H427" s="18"/>
      <c r="I427" s="34"/>
      <c r="J427" s="34"/>
      <c r="K427" s="57"/>
      <c r="L427" s="10"/>
    </row>
    <row r="428" spans="1:12" hidden="1" x14ac:dyDescent="0.25">
      <c r="A428" s="100"/>
      <c r="B428" s="95"/>
      <c r="C428" s="224"/>
      <c r="D428" s="204"/>
      <c r="E428" s="236"/>
      <c r="F428" s="277"/>
      <c r="G428" s="254"/>
      <c r="H428" s="18"/>
      <c r="I428" s="34"/>
      <c r="J428" s="34"/>
      <c r="K428" s="57"/>
      <c r="L428" s="10"/>
    </row>
    <row r="429" spans="1:12" hidden="1" x14ac:dyDescent="0.25">
      <c r="A429" s="100"/>
      <c r="B429" s="95"/>
      <c r="C429" s="224"/>
      <c r="D429" s="204"/>
      <c r="E429" s="236"/>
      <c r="F429" s="277"/>
      <c r="G429" s="254"/>
      <c r="H429" s="18"/>
      <c r="I429" s="34"/>
      <c r="J429" s="34"/>
      <c r="K429" s="57"/>
      <c r="L429" s="10"/>
    </row>
    <row r="430" spans="1:12" hidden="1" x14ac:dyDescent="0.25">
      <c r="A430" s="100"/>
      <c r="B430" s="94"/>
      <c r="C430" s="14"/>
      <c r="D430" s="18"/>
      <c r="E430" s="191"/>
      <c r="F430" s="74"/>
      <c r="G430" s="74"/>
      <c r="H430" s="18"/>
      <c r="I430" s="34"/>
      <c r="J430" s="34"/>
      <c r="K430" s="57"/>
      <c r="L430" s="10"/>
    </row>
    <row r="431" spans="1:12" hidden="1" x14ac:dyDescent="0.25">
      <c r="A431" s="100"/>
      <c r="B431" s="88"/>
      <c r="C431" s="217"/>
      <c r="D431" s="218"/>
      <c r="E431" s="236"/>
      <c r="F431" s="277"/>
      <c r="G431" s="254"/>
      <c r="H431" s="18"/>
      <c r="I431" s="34"/>
      <c r="J431" s="34"/>
      <c r="K431" s="57"/>
      <c r="L431" s="10"/>
    </row>
    <row r="432" spans="1:12" hidden="1" x14ac:dyDescent="0.25">
      <c r="A432" s="100"/>
      <c r="B432" s="94"/>
      <c r="C432" s="14"/>
      <c r="D432" s="18"/>
      <c r="E432" s="191"/>
      <c r="F432" s="74"/>
      <c r="G432" s="74"/>
      <c r="H432" s="18"/>
      <c r="I432" s="34"/>
      <c r="J432" s="34"/>
      <c r="K432" s="57"/>
      <c r="L432" s="10"/>
    </row>
    <row r="433" spans="1:12" hidden="1" x14ac:dyDescent="0.25">
      <c r="A433" s="100"/>
      <c r="B433" s="88"/>
      <c r="C433" s="217"/>
      <c r="D433" s="218"/>
      <c r="E433" s="236"/>
      <c r="F433" s="277"/>
      <c r="G433" s="254"/>
      <c r="H433" s="18"/>
      <c r="I433" s="34"/>
      <c r="J433" s="34"/>
      <c r="K433" s="57"/>
      <c r="L433" s="10"/>
    </row>
    <row r="434" spans="1:12" hidden="1" x14ac:dyDescent="0.25">
      <c r="A434" s="5"/>
      <c r="B434" s="88"/>
      <c r="C434" s="14"/>
      <c r="D434" s="18"/>
      <c r="E434" s="178"/>
      <c r="F434" s="65"/>
      <c r="G434" s="65"/>
      <c r="H434" s="18"/>
      <c r="I434" s="11"/>
      <c r="J434" s="11"/>
      <c r="K434" s="57"/>
      <c r="L434" s="10"/>
    </row>
    <row r="435" spans="1:12" hidden="1" x14ac:dyDescent="0.25">
      <c r="A435" s="100"/>
      <c r="B435" s="88"/>
      <c r="C435" s="14"/>
      <c r="D435" s="18"/>
      <c r="E435" s="191"/>
      <c r="F435" s="74"/>
      <c r="G435" s="74"/>
      <c r="H435" s="18"/>
      <c r="I435" s="34"/>
      <c r="J435" s="34"/>
      <c r="K435" s="57"/>
      <c r="L435" s="10"/>
    </row>
    <row r="436" spans="1:12" hidden="1" x14ac:dyDescent="0.25">
      <c r="A436" s="100"/>
      <c r="B436" s="94"/>
      <c r="C436" s="217"/>
      <c r="D436" s="218"/>
      <c r="E436" s="236"/>
      <c r="F436" s="277"/>
      <c r="G436" s="254"/>
      <c r="H436" s="18"/>
      <c r="I436" s="34"/>
      <c r="J436" s="34"/>
      <c r="K436" s="57"/>
      <c r="L436" s="10"/>
    </row>
    <row r="437" spans="1:12" hidden="1" x14ac:dyDescent="0.25">
      <c r="A437" s="100"/>
      <c r="B437" s="94"/>
      <c r="C437" s="217"/>
      <c r="D437" s="218"/>
      <c r="E437" s="236"/>
      <c r="F437" s="277"/>
      <c r="G437" s="254"/>
      <c r="H437" s="18"/>
      <c r="I437" s="34"/>
      <c r="J437" s="34"/>
      <c r="K437" s="57"/>
      <c r="L437" s="10"/>
    </row>
    <row r="438" spans="1:12" hidden="1" x14ac:dyDescent="0.25">
      <c r="A438" s="100"/>
      <c r="B438" s="94"/>
      <c r="C438" s="217"/>
      <c r="D438" s="218"/>
      <c r="E438" s="236"/>
      <c r="F438" s="277"/>
      <c r="G438" s="254"/>
      <c r="H438" s="18"/>
      <c r="I438" s="34"/>
      <c r="J438" s="34"/>
      <c r="K438" s="57"/>
      <c r="L438" s="10"/>
    </row>
    <row r="439" spans="1:12" hidden="1" x14ac:dyDescent="0.25">
      <c r="A439" s="100"/>
      <c r="B439" s="94"/>
      <c r="C439" s="14"/>
      <c r="D439" s="18"/>
      <c r="E439" s="191"/>
      <c r="F439" s="74"/>
      <c r="G439" s="74"/>
      <c r="H439" s="18"/>
      <c r="I439" s="34"/>
      <c r="J439" s="34"/>
      <c r="K439" s="57"/>
      <c r="L439" s="10"/>
    </row>
    <row r="440" spans="1:12" hidden="1" x14ac:dyDescent="0.25">
      <c r="A440" s="100"/>
      <c r="B440" s="88"/>
      <c r="C440" s="217"/>
      <c r="D440" s="218"/>
      <c r="E440" s="285"/>
      <c r="F440" s="277"/>
      <c r="G440" s="254"/>
      <c r="H440" s="18"/>
      <c r="I440" s="102"/>
      <c r="J440" s="102"/>
      <c r="K440" s="57"/>
      <c r="L440" s="10"/>
    </row>
    <row r="441" spans="1:12" hidden="1" x14ac:dyDescent="0.25">
      <c r="A441" s="100"/>
      <c r="B441" s="94"/>
      <c r="C441" s="215"/>
      <c r="D441" s="218"/>
      <c r="E441" s="236"/>
      <c r="F441" s="277"/>
      <c r="G441" s="254"/>
      <c r="H441" s="18"/>
      <c r="I441" s="34"/>
      <c r="J441" s="34"/>
      <c r="K441" s="57"/>
      <c r="L441" s="10"/>
    </row>
    <row r="442" spans="1:12" hidden="1" x14ac:dyDescent="0.25">
      <c r="A442" s="100"/>
      <c r="B442" s="94"/>
      <c r="C442" s="215"/>
      <c r="D442" s="218"/>
      <c r="E442" s="236"/>
      <c r="F442" s="277"/>
      <c r="G442" s="254"/>
      <c r="H442" s="18"/>
      <c r="I442" s="34"/>
      <c r="J442" s="34"/>
      <c r="K442" s="57"/>
      <c r="L442" s="10"/>
    </row>
    <row r="443" spans="1:12" hidden="1" x14ac:dyDescent="0.25">
      <c r="A443" s="100"/>
      <c r="B443" s="94"/>
      <c r="C443" s="215"/>
      <c r="D443" s="218"/>
      <c r="E443" s="236"/>
      <c r="F443" s="277"/>
      <c r="G443" s="254"/>
      <c r="H443" s="18"/>
      <c r="I443" s="34"/>
      <c r="J443" s="34"/>
      <c r="K443" s="57"/>
      <c r="L443" s="10"/>
    </row>
    <row r="444" spans="1:12" hidden="1" x14ac:dyDescent="0.25">
      <c r="A444" s="100"/>
      <c r="B444" s="94"/>
      <c r="C444" s="14"/>
      <c r="D444" s="18"/>
      <c r="E444" s="191"/>
      <c r="F444" s="74"/>
      <c r="G444" s="74"/>
      <c r="H444" s="18"/>
      <c r="I444" s="34"/>
      <c r="J444" s="34"/>
      <c r="K444" s="57"/>
      <c r="L444" s="10"/>
    </row>
    <row r="445" spans="1:12" hidden="1" x14ac:dyDescent="0.25">
      <c r="A445" s="100"/>
      <c r="B445" s="95"/>
      <c r="C445" s="224"/>
      <c r="D445" s="204"/>
      <c r="E445" s="236"/>
      <c r="F445" s="277"/>
      <c r="G445" s="254"/>
      <c r="H445" s="18"/>
      <c r="I445" s="34"/>
      <c r="J445" s="34"/>
      <c r="K445" s="57"/>
      <c r="L445" s="10"/>
    </row>
    <row r="446" spans="1:12" hidden="1" x14ac:dyDescent="0.25">
      <c r="A446" s="100"/>
      <c r="B446" s="95"/>
      <c r="C446" s="14"/>
      <c r="D446" s="18"/>
      <c r="E446" s="191"/>
      <c r="F446" s="74"/>
      <c r="G446" s="74"/>
      <c r="H446" s="18"/>
      <c r="I446" s="34"/>
      <c r="J446" s="34"/>
      <c r="K446" s="57"/>
      <c r="L446" s="10"/>
    </row>
    <row r="447" spans="1:12" hidden="1" x14ac:dyDescent="0.25">
      <c r="A447" s="100"/>
      <c r="B447" s="88"/>
      <c r="C447" s="217"/>
      <c r="D447" s="218"/>
      <c r="E447" s="236"/>
      <c r="F447" s="277"/>
      <c r="G447" s="254"/>
      <c r="H447" s="18"/>
      <c r="I447" s="34"/>
      <c r="J447" s="34"/>
      <c r="K447" s="57"/>
      <c r="L447" s="10"/>
    </row>
    <row r="448" spans="1:12" hidden="1" x14ac:dyDescent="0.25">
      <c r="A448" s="100"/>
      <c r="B448" s="94"/>
      <c r="C448" s="14"/>
      <c r="D448" s="18"/>
      <c r="E448" s="191"/>
      <c r="F448" s="74"/>
      <c r="G448" s="74"/>
      <c r="H448" s="18"/>
      <c r="I448" s="34"/>
      <c r="J448" s="34"/>
      <c r="K448" s="57"/>
      <c r="L448" s="10"/>
    </row>
    <row r="449" spans="1:12" hidden="1" x14ac:dyDescent="0.25">
      <c r="A449" s="100"/>
      <c r="B449" s="88"/>
      <c r="C449" s="224"/>
      <c r="D449" s="204"/>
      <c r="E449" s="285"/>
      <c r="F449" s="277"/>
      <c r="G449" s="254"/>
      <c r="H449" s="18"/>
      <c r="I449" s="171"/>
      <c r="J449" s="34"/>
      <c r="K449" s="57"/>
      <c r="L449" s="10"/>
    </row>
    <row r="450" spans="1:12" hidden="1" x14ac:dyDescent="0.25">
      <c r="A450" s="100"/>
      <c r="B450" s="94"/>
      <c r="C450" s="14"/>
      <c r="D450" s="18"/>
      <c r="E450" s="191"/>
      <c r="F450" s="74"/>
      <c r="G450" s="74"/>
      <c r="H450" s="18"/>
      <c r="I450" s="34"/>
      <c r="J450" s="34"/>
      <c r="K450" s="57"/>
      <c r="L450" s="10"/>
    </row>
    <row r="451" spans="1:12" hidden="1" x14ac:dyDescent="0.25">
      <c r="A451" s="100"/>
      <c r="B451" s="88"/>
      <c r="C451" s="217"/>
      <c r="D451" s="218"/>
      <c r="E451" s="285"/>
      <c r="F451" s="277"/>
      <c r="G451" s="254"/>
      <c r="H451" s="18"/>
      <c r="I451" s="34"/>
      <c r="J451" s="34"/>
      <c r="K451" s="57"/>
      <c r="L451" s="10"/>
    </row>
    <row r="452" spans="1:12" hidden="1" x14ac:dyDescent="0.25">
      <c r="A452" s="100"/>
      <c r="B452" s="94"/>
      <c r="C452" s="14"/>
      <c r="D452" s="18"/>
      <c r="E452" s="191"/>
      <c r="F452" s="74"/>
      <c r="G452" s="74"/>
      <c r="H452" s="18"/>
      <c r="I452" s="34"/>
      <c r="J452" s="34"/>
      <c r="K452" s="57"/>
      <c r="L452" s="10"/>
    </row>
    <row r="453" spans="1:12" hidden="1" x14ac:dyDescent="0.25">
      <c r="A453" s="100"/>
      <c r="B453" s="88"/>
      <c r="C453" s="224"/>
      <c r="D453" s="204"/>
      <c r="E453" s="236"/>
      <c r="F453" s="277"/>
      <c r="G453" s="254"/>
      <c r="H453" s="18"/>
      <c r="I453" s="34"/>
      <c r="J453" s="34"/>
      <c r="K453" s="57"/>
      <c r="L453" s="10"/>
    </row>
    <row r="454" spans="1:12" hidden="1" x14ac:dyDescent="0.25">
      <c r="A454" s="100"/>
      <c r="B454" s="94"/>
      <c r="C454" s="14"/>
      <c r="D454" s="18"/>
      <c r="E454" s="191"/>
      <c r="F454" s="74"/>
      <c r="G454" s="74"/>
      <c r="H454" s="18"/>
      <c r="I454" s="34"/>
      <c r="J454" s="34"/>
      <c r="K454" s="57"/>
      <c r="L454" s="10"/>
    </row>
    <row r="455" spans="1:12" hidden="1" x14ac:dyDescent="0.25">
      <c r="A455" s="100"/>
      <c r="B455" s="88"/>
      <c r="C455" s="343"/>
      <c r="D455" s="204"/>
      <c r="E455" s="236"/>
      <c r="F455" s="277"/>
      <c r="G455" s="254"/>
      <c r="H455" s="18"/>
      <c r="I455" s="171"/>
      <c r="J455" s="34"/>
      <c r="K455" s="57"/>
      <c r="L455" s="10"/>
    </row>
    <row r="456" spans="1:12" hidden="1" x14ac:dyDescent="0.25">
      <c r="A456" s="100"/>
      <c r="B456" s="94"/>
      <c r="C456" s="14"/>
      <c r="D456" s="18"/>
      <c r="E456" s="191"/>
      <c r="F456" s="74"/>
      <c r="G456" s="74"/>
      <c r="H456" s="18"/>
      <c r="I456" s="34"/>
      <c r="J456" s="34"/>
      <c r="K456" s="57"/>
      <c r="L456" s="10"/>
    </row>
    <row r="457" spans="1:12" hidden="1" x14ac:dyDescent="0.25">
      <c r="A457" s="5"/>
      <c r="B457" s="88"/>
      <c r="C457" s="286"/>
      <c r="D457" s="218"/>
      <c r="E457" s="236"/>
      <c r="F457" s="277"/>
      <c r="G457" s="254"/>
      <c r="H457" s="18"/>
      <c r="I457" s="121"/>
      <c r="J457" s="121"/>
      <c r="K457" s="140"/>
      <c r="L457" s="5"/>
    </row>
    <row r="458" spans="1:12" hidden="1" x14ac:dyDescent="0.25">
      <c r="A458" s="100"/>
      <c r="B458" s="94"/>
      <c r="C458" s="14"/>
      <c r="D458" s="18"/>
      <c r="E458" s="191"/>
      <c r="F458" s="74"/>
      <c r="G458" s="74"/>
      <c r="H458" s="18"/>
      <c r="I458" s="34"/>
      <c r="J458" s="34"/>
      <c r="K458" s="57"/>
      <c r="L458" s="10"/>
    </row>
    <row r="459" spans="1:12" hidden="1" x14ac:dyDescent="0.25">
      <c r="A459" s="100"/>
      <c r="B459" s="88"/>
      <c r="C459" s="224"/>
      <c r="D459" s="204"/>
      <c r="E459" s="236"/>
      <c r="F459" s="277"/>
      <c r="G459" s="254"/>
      <c r="H459" s="18"/>
      <c r="I459" s="34"/>
      <c r="J459" s="34"/>
      <c r="K459" s="57"/>
      <c r="L459" s="10"/>
    </row>
    <row r="460" spans="1:12" hidden="1" x14ac:dyDescent="0.25">
      <c r="A460" s="100"/>
      <c r="B460" s="94"/>
      <c r="C460" s="224"/>
      <c r="D460" s="204"/>
      <c r="E460" s="236"/>
      <c r="F460" s="308"/>
      <c r="G460" s="308"/>
      <c r="H460" s="18"/>
      <c r="I460" s="34"/>
      <c r="J460" s="34"/>
      <c r="K460" s="57"/>
      <c r="L460" s="10"/>
    </row>
    <row r="461" spans="1:12" hidden="1" x14ac:dyDescent="0.25">
      <c r="A461" s="5"/>
      <c r="B461" s="88"/>
      <c r="C461" s="224"/>
      <c r="D461" s="204"/>
      <c r="E461" s="236"/>
      <c r="F461" s="277"/>
      <c r="G461" s="254"/>
      <c r="H461" s="18"/>
      <c r="I461" s="11"/>
      <c r="J461" s="11"/>
      <c r="K461" s="57"/>
      <c r="L461" s="10"/>
    </row>
    <row r="462" spans="1:12" hidden="1" x14ac:dyDescent="0.25">
      <c r="A462" s="5"/>
      <c r="B462" s="88"/>
      <c r="C462" s="14"/>
      <c r="D462" s="18"/>
      <c r="E462" s="178"/>
      <c r="F462" s="65"/>
      <c r="G462" s="65"/>
      <c r="H462" s="18"/>
      <c r="I462" s="11"/>
      <c r="J462" s="11"/>
      <c r="K462" s="57"/>
      <c r="L462" s="10"/>
    </row>
    <row r="463" spans="1:12" hidden="1" x14ac:dyDescent="0.25">
      <c r="A463" s="5"/>
      <c r="B463" s="88"/>
      <c r="C463" s="14"/>
      <c r="D463" s="18"/>
      <c r="E463" s="191"/>
      <c r="F463" s="120"/>
      <c r="G463" s="65"/>
      <c r="H463" s="18"/>
      <c r="I463" s="34"/>
      <c r="J463" s="34"/>
      <c r="K463" s="57"/>
      <c r="L463" s="10"/>
    </row>
    <row r="464" spans="1:12" hidden="1" x14ac:dyDescent="0.25">
      <c r="A464" s="5"/>
      <c r="B464" s="94"/>
      <c r="C464" s="327"/>
      <c r="D464" s="204"/>
      <c r="E464" s="236"/>
      <c r="F464" s="277"/>
      <c r="G464" s="254"/>
      <c r="H464" s="18"/>
      <c r="I464" s="34"/>
      <c r="J464" s="34"/>
      <c r="K464" s="57"/>
      <c r="L464" s="10"/>
    </row>
    <row r="465" spans="1:12" hidden="1" x14ac:dyDescent="0.25">
      <c r="A465" s="5"/>
      <c r="B465" s="94"/>
      <c r="C465" s="327"/>
      <c r="D465" s="204"/>
      <c r="E465" s="285"/>
      <c r="F465" s="277"/>
      <c r="G465" s="254"/>
      <c r="H465" s="18"/>
      <c r="I465" s="34"/>
      <c r="J465" s="34"/>
      <c r="K465" s="57"/>
      <c r="L465" s="10"/>
    </row>
    <row r="466" spans="1:12" hidden="1" x14ac:dyDescent="0.25">
      <c r="A466" s="5"/>
      <c r="B466" s="88"/>
      <c r="C466" s="14"/>
      <c r="D466" s="18"/>
      <c r="E466" s="178"/>
      <c r="F466" s="65"/>
      <c r="G466" s="65"/>
      <c r="H466" s="18"/>
      <c r="I466" s="11"/>
      <c r="J466" s="11"/>
      <c r="K466" s="57"/>
      <c r="L466" s="10"/>
    </row>
    <row r="467" spans="1:12" hidden="1" x14ac:dyDescent="0.25">
      <c r="A467" s="5"/>
      <c r="B467" s="88"/>
      <c r="C467" s="217"/>
      <c r="D467" s="218"/>
      <c r="E467" s="285"/>
      <c r="F467" s="277"/>
      <c r="G467" s="254"/>
      <c r="H467" s="18"/>
      <c r="I467" s="11"/>
      <c r="J467" s="11"/>
      <c r="K467" s="57"/>
      <c r="L467" s="10"/>
    </row>
    <row r="468" spans="1:12" hidden="1" x14ac:dyDescent="0.25">
      <c r="A468" s="5"/>
      <c r="B468" s="88"/>
      <c r="C468" s="217"/>
      <c r="D468" s="218"/>
      <c r="E468" s="285"/>
      <c r="F468" s="277"/>
      <c r="G468" s="254"/>
      <c r="H468" s="18"/>
      <c r="I468" s="11"/>
      <c r="J468" s="11"/>
      <c r="K468" s="57"/>
      <c r="L468" s="10"/>
    </row>
    <row r="469" spans="1:12" hidden="1" x14ac:dyDescent="0.25">
      <c r="A469" s="5"/>
      <c r="B469" s="88"/>
      <c r="C469" s="224"/>
      <c r="D469" s="204"/>
      <c r="E469" s="285"/>
      <c r="F469" s="277"/>
      <c r="G469" s="254"/>
      <c r="H469" s="18"/>
      <c r="I469" s="11"/>
      <c r="J469" s="11"/>
      <c r="K469" s="57"/>
      <c r="L469" s="10"/>
    </row>
    <row r="470" spans="1:12" x14ac:dyDescent="0.25">
      <c r="A470" s="5"/>
      <c r="B470" s="88"/>
      <c r="C470" s="14"/>
      <c r="D470" s="143" t="s">
        <v>154</v>
      </c>
      <c r="E470" s="147" t="s">
        <v>155</v>
      </c>
      <c r="F470" s="148" t="s">
        <v>215</v>
      </c>
      <c r="G470" s="65"/>
      <c r="H470" s="18"/>
      <c r="I470" s="11"/>
      <c r="J470" s="11"/>
      <c r="K470" s="57"/>
      <c r="L470" s="10"/>
    </row>
    <row r="471" spans="1:12" x14ac:dyDescent="0.25">
      <c r="A471" s="5"/>
      <c r="B471" s="91" t="s">
        <v>9</v>
      </c>
      <c r="C471" s="50" t="s">
        <v>10</v>
      </c>
      <c r="D471" s="75"/>
      <c r="E471" s="6"/>
      <c r="F471" s="65"/>
      <c r="G471" s="253"/>
      <c r="H471" s="136"/>
      <c r="I471" s="16"/>
      <c r="J471" s="16"/>
      <c r="K471" s="60"/>
      <c r="L471" s="6"/>
    </row>
    <row r="472" spans="1:12" x14ac:dyDescent="0.25">
      <c r="A472" s="5"/>
      <c r="B472" s="88"/>
      <c r="C472" s="14"/>
      <c r="D472" s="78"/>
      <c r="E472" s="10"/>
      <c r="F472" s="65"/>
      <c r="G472" s="65"/>
      <c r="H472" s="18"/>
      <c r="I472" s="11"/>
      <c r="J472" s="11"/>
      <c r="K472" s="57"/>
      <c r="L472" s="10"/>
    </row>
    <row r="473" spans="1:12" x14ac:dyDescent="0.25">
      <c r="A473" s="5"/>
      <c r="B473" s="88"/>
      <c r="C473" s="14"/>
      <c r="D473" s="78"/>
      <c r="E473" s="10"/>
      <c r="F473" s="65"/>
      <c r="G473" s="65"/>
      <c r="H473" s="18"/>
      <c r="I473" s="11"/>
      <c r="J473" s="11"/>
      <c r="K473" s="57"/>
      <c r="L473" s="10"/>
    </row>
    <row r="474" spans="1:12" ht="38.25" x14ac:dyDescent="0.25">
      <c r="A474" s="5"/>
      <c r="B474" s="88">
        <v>1</v>
      </c>
      <c r="C474" s="7" t="s">
        <v>513</v>
      </c>
      <c r="D474" s="78"/>
      <c r="E474" s="10"/>
      <c r="F474" s="65"/>
      <c r="G474" s="65"/>
      <c r="H474" s="18"/>
      <c r="I474" s="11"/>
      <c r="J474" s="11"/>
      <c r="K474" s="57"/>
      <c r="L474" s="10"/>
    </row>
    <row r="475" spans="1:12" ht="76.5" x14ac:dyDescent="0.25">
      <c r="A475" s="5"/>
      <c r="B475" s="95" t="s">
        <v>19</v>
      </c>
      <c r="C475" s="364" t="s">
        <v>382</v>
      </c>
      <c r="D475" s="312" t="s">
        <v>25</v>
      </c>
      <c r="E475" s="267">
        <v>4</v>
      </c>
      <c r="F475" s="281">
        <v>0</v>
      </c>
      <c r="G475" s="253">
        <f>E475*F475</f>
        <v>0</v>
      </c>
      <c r="H475" s="146"/>
      <c r="I475" s="147"/>
      <c r="J475" s="147"/>
      <c r="K475" s="148"/>
      <c r="L475" s="10"/>
    </row>
    <row r="476" spans="1:12" x14ac:dyDescent="0.25">
      <c r="A476" s="25"/>
      <c r="B476" s="91"/>
      <c r="C476" s="50"/>
      <c r="D476" s="79"/>
      <c r="E476" s="20"/>
      <c r="F476" s="66"/>
      <c r="G476" s="66"/>
      <c r="H476" s="54"/>
      <c r="I476" s="20"/>
      <c r="J476" s="20"/>
      <c r="K476" s="60"/>
      <c r="L476" s="25"/>
    </row>
    <row r="477" spans="1:12" ht="14.1" customHeight="1" thickBot="1" x14ac:dyDescent="0.3">
      <c r="A477" s="5"/>
      <c r="B477" s="88"/>
      <c r="C477" s="70" t="s">
        <v>175</v>
      </c>
      <c r="D477" s="82"/>
      <c r="E477" s="71"/>
      <c r="F477" s="72"/>
      <c r="G477" s="265">
        <f>SUM(G474:G475)</f>
        <v>0</v>
      </c>
      <c r="H477" s="136"/>
      <c r="I477" s="16"/>
      <c r="J477" s="16"/>
      <c r="K477" s="57"/>
      <c r="L477" s="10"/>
    </row>
    <row r="478" spans="1:12" hidden="1" x14ac:dyDescent="0.25">
      <c r="A478" s="5"/>
      <c r="B478" s="88"/>
      <c r="C478" s="224"/>
      <c r="D478" s="287"/>
      <c r="E478" s="288"/>
      <c r="F478" s="415"/>
      <c r="G478" s="254"/>
      <c r="H478" s="73"/>
      <c r="I478" s="35"/>
      <c r="J478" s="35"/>
      <c r="K478" s="57"/>
      <c r="L478" s="10"/>
    </row>
    <row r="479" spans="1:12" hidden="1" x14ac:dyDescent="0.25">
      <c r="A479" s="5"/>
      <c r="B479" s="88"/>
      <c r="C479" s="14"/>
      <c r="D479" s="18"/>
      <c r="E479" s="178"/>
      <c r="F479" s="65"/>
      <c r="G479" s="65"/>
      <c r="H479" s="18"/>
      <c r="I479" s="11"/>
      <c r="J479" s="11"/>
      <c r="K479" s="57"/>
      <c r="L479" s="10"/>
    </row>
    <row r="480" spans="1:12" hidden="1" x14ac:dyDescent="0.25">
      <c r="A480" s="5"/>
      <c r="B480" s="88"/>
      <c r="C480" s="14"/>
      <c r="D480" s="18"/>
      <c r="E480" s="178"/>
      <c r="F480" s="65"/>
      <c r="G480" s="65"/>
      <c r="H480" s="18"/>
      <c r="I480" s="11"/>
      <c r="J480" s="11"/>
      <c r="K480" s="57"/>
      <c r="L480" s="10"/>
    </row>
    <row r="481" spans="1:12" hidden="1" x14ac:dyDescent="0.25">
      <c r="A481" s="5"/>
      <c r="B481" s="91"/>
      <c r="C481" s="224"/>
      <c r="D481" s="287"/>
      <c r="E481" s="288"/>
      <c r="F481" s="415"/>
      <c r="G481" s="254"/>
      <c r="H481" s="18"/>
      <c r="I481" s="11"/>
      <c r="J481" s="11"/>
      <c r="K481" s="57"/>
      <c r="L481" s="10"/>
    </row>
    <row r="482" spans="1:12" hidden="1" x14ac:dyDescent="0.25">
      <c r="A482" s="5"/>
      <c r="B482" s="114"/>
      <c r="C482" s="217"/>
      <c r="D482" s="218"/>
      <c r="E482" s="288"/>
      <c r="F482" s="415"/>
      <c r="G482" s="254"/>
      <c r="H482" s="18"/>
      <c r="I482" s="11"/>
      <c r="J482" s="11"/>
      <c r="K482" s="62"/>
      <c r="L482" s="10"/>
    </row>
    <row r="483" spans="1:12" hidden="1" x14ac:dyDescent="0.25">
      <c r="A483" s="5"/>
      <c r="B483" s="114"/>
      <c r="C483" s="217"/>
      <c r="D483" s="218"/>
      <c r="E483" s="288"/>
      <c r="F483" s="415"/>
      <c r="G483" s="254"/>
      <c r="H483" s="18"/>
      <c r="I483" s="11"/>
      <c r="J483" s="11"/>
      <c r="K483" s="57"/>
      <c r="L483" s="10"/>
    </row>
    <row r="484" spans="1:12" hidden="1" x14ac:dyDescent="0.25">
      <c r="A484" s="5"/>
      <c r="B484" s="114"/>
      <c r="C484" s="217"/>
      <c r="D484" s="218"/>
      <c r="E484" s="288"/>
      <c r="F484" s="415"/>
      <c r="G484" s="254"/>
      <c r="H484" s="18"/>
      <c r="I484" s="11"/>
      <c r="J484" s="11"/>
      <c r="K484" s="57"/>
      <c r="L484" s="10"/>
    </row>
    <row r="485" spans="1:12" hidden="1" x14ac:dyDescent="0.25">
      <c r="A485" s="5"/>
      <c r="B485" s="114"/>
      <c r="C485" s="217"/>
      <c r="D485" s="218"/>
      <c r="E485" s="288"/>
      <c r="F485" s="415"/>
      <c r="G485" s="254"/>
      <c r="H485" s="18"/>
      <c r="I485" s="11"/>
      <c r="J485" s="11"/>
      <c r="K485" s="57"/>
      <c r="L485" s="10"/>
    </row>
    <row r="486" spans="1:12" hidden="1" x14ac:dyDescent="0.25">
      <c r="A486" s="5"/>
      <c r="B486" s="114"/>
      <c r="C486" s="217"/>
      <c r="D486" s="218"/>
      <c r="E486" s="288"/>
      <c r="F486" s="415"/>
      <c r="G486" s="254"/>
      <c r="H486" s="18"/>
      <c r="I486" s="11"/>
      <c r="J486" s="11"/>
      <c r="K486" s="57"/>
      <c r="L486" s="10"/>
    </row>
    <row r="487" spans="1:12" hidden="1" x14ac:dyDescent="0.25">
      <c r="A487" s="5"/>
      <c r="B487" s="91"/>
      <c r="C487" s="14"/>
      <c r="D487" s="18"/>
      <c r="E487" s="178"/>
      <c r="F487" s="65"/>
      <c r="G487" s="65"/>
      <c r="H487" s="18"/>
      <c r="I487" s="11"/>
      <c r="J487" s="11"/>
      <c r="K487" s="57"/>
      <c r="L487" s="10"/>
    </row>
    <row r="488" spans="1:12" hidden="1" x14ac:dyDescent="0.25">
      <c r="A488" s="5"/>
      <c r="B488" s="91"/>
      <c r="C488" s="217"/>
      <c r="D488" s="218"/>
      <c r="E488" s="288"/>
      <c r="F488" s="415"/>
      <c r="G488" s="254"/>
      <c r="H488" s="18"/>
      <c r="I488" s="11"/>
      <c r="J488" s="11"/>
      <c r="K488" s="57"/>
      <c r="L488" s="10"/>
    </row>
    <row r="489" spans="1:12" hidden="1" x14ac:dyDescent="0.25">
      <c r="A489" s="5"/>
      <c r="B489" s="88"/>
      <c r="C489" s="14"/>
      <c r="D489" s="18"/>
      <c r="E489" s="178"/>
      <c r="F489" s="65"/>
      <c r="G489" s="65"/>
      <c r="H489" s="18"/>
      <c r="I489" s="11"/>
      <c r="J489" s="11"/>
      <c r="K489" s="57"/>
      <c r="L489" s="10"/>
    </row>
    <row r="490" spans="1:12" hidden="1" x14ac:dyDescent="0.25">
      <c r="A490" s="5"/>
      <c r="B490" s="88"/>
      <c r="C490" s="217"/>
      <c r="D490" s="218"/>
      <c r="E490" s="178"/>
      <c r="F490" s="65"/>
      <c r="G490" s="65"/>
      <c r="H490" s="18"/>
      <c r="I490" s="11"/>
      <c r="J490" s="11"/>
      <c r="K490" s="57"/>
      <c r="L490" s="10"/>
    </row>
    <row r="491" spans="1:12" hidden="1" x14ac:dyDescent="0.25">
      <c r="A491" s="5"/>
      <c r="B491" s="94"/>
      <c r="C491" s="217"/>
      <c r="D491" s="218"/>
      <c r="E491" s="288"/>
      <c r="F491" s="415"/>
      <c r="G491" s="254"/>
      <c r="H491" s="18"/>
      <c r="I491" s="11"/>
      <c r="J491" s="11"/>
      <c r="K491" s="57"/>
      <c r="L491" s="10"/>
    </row>
    <row r="492" spans="1:12" hidden="1" x14ac:dyDescent="0.25">
      <c r="A492" s="5"/>
      <c r="B492" s="94"/>
      <c r="C492" s="217"/>
      <c r="D492" s="218"/>
      <c r="E492" s="288"/>
      <c r="F492" s="415"/>
      <c r="G492" s="254"/>
      <c r="H492" s="18"/>
      <c r="I492" s="11"/>
      <c r="J492" s="11"/>
      <c r="K492" s="57"/>
      <c r="L492" s="10"/>
    </row>
    <row r="493" spans="1:12" hidden="1" x14ac:dyDescent="0.25">
      <c r="A493" s="5"/>
      <c r="B493" s="88"/>
      <c r="C493" s="14"/>
      <c r="D493" s="18"/>
      <c r="E493" s="178"/>
      <c r="F493" s="65"/>
      <c r="G493" s="65"/>
      <c r="H493" s="18"/>
      <c r="I493" s="11"/>
      <c r="J493" s="11"/>
      <c r="K493" s="57"/>
      <c r="L493" s="10"/>
    </row>
    <row r="494" spans="1:12" hidden="1" x14ac:dyDescent="0.25">
      <c r="A494" s="5"/>
      <c r="B494" s="88"/>
      <c r="C494" s="217"/>
      <c r="D494" s="218"/>
      <c r="E494" s="288"/>
      <c r="F494" s="415"/>
      <c r="G494" s="254"/>
      <c r="H494" s="18"/>
      <c r="I494" s="11"/>
      <c r="J494" s="11"/>
      <c r="K494" s="57"/>
      <c r="L494" s="10"/>
    </row>
    <row r="495" spans="1:12" hidden="1" x14ac:dyDescent="0.25">
      <c r="A495" s="5"/>
      <c r="B495" s="88"/>
      <c r="C495" s="14"/>
      <c r="D495" s="18"/>
      <c r="E495" s="178"/>
      <c r="F495" s="65"/>
      <c r="G495" s="65"/>
      <c r="H495" s="18"/>
      <c r="I495" s="11"/>
      <c r="J495" s="11"/>
      <c r="K495" s="57"/>
      <c r="L495" s="10"/>
    </row>
    <row r="496" spans="1:12" hidden="1" x14ac:dyDescent="0.25">
      <c r="A496" s="5"/>
      <c r="B496" s="88"/>
      <c r="C496" s="217"/>
      <c r="D496" s="218"/>
      <c r="E496" s="288"/>
      <c r="F496" s="415"/>
      <c r="G496" s="254"/>
      <c r="H496" s="18"/>
      <c r="I496" s="11"/>
      <c r="J496" s="11"/>
      <c r="K496" s="57"/>
      <c r="L496" s="10"/>
    </row>
    <row r="497" spans="1:12" hidden="1" x14ac:dyDescent="0.25">
      <c r="A497" s="5"/>
      <c r="B497" s="88"/>
      <c r="C497" s="14"/>
      <c r="D497" s="18"/>
      <c r="E497" s="178"/>
      <c r="F497" s="65"/>
      <c r="G497" s="65"/>
      <c r="H497" s="18"/>
      <c r="I497" s="11"/>
      <c r="J497" s="11"/>
      <c r="K497" s="57"/>
      <c r="L497" s="10"/>
    </row>
    <row r="498" spans="1:12" hidden="1" x14ac:dyDescent="0.25">
      <c r="A498" s="5"/>
      <c r="B498" s="88"/>
      <c r="C498" s="217"/>
      <c r="D498" s="218"/>
      <c r="E498" s="288"/>
      <c r="F498" s="415"/>
      <c r="G498" s="254"/>
      <c r="H498" s="18"/>
      <c r="I498" s="11"/>
      <c r="J498" s="11"/>
      <c r="K498" s="57"/>
      <c r="L498" s="10"/>
    </row>
    <row r="499" spans="1:12" hidden="1" x14ac:dyDescent="0.25">
      <c r="A499" s="5"/>
      <c r="B499" s="88"/>
      <c r="C499" s="14"/>
      <c r="D499" s="18"/>
      <c r="E499" s="178"/>
      <c r="F499" s="65"/>
      <c r="G499" s="65"/>
      <c r="H499" s="18"/>
      <c r="I499" s="11"/>
      <c r="J499" s="11"/>
      <c r="K499" s="57"/>
      <c r="L499" s="10"/>
    </row>
    <row r="500" spans="1:12" hidden="1" x14ac:dyDescent="0.25">
      <c r="A500" s="5"/>
      <c r="B500" s="88"/>
      <c r="C500" s="217"/>
      <c r="D500" s="218"/>
      <c r="E500" s="288"/>
      <c r="F500" s="415"/>
      <c r="G500" s="254"/>
      <c r="H500" s="18"/>
      <c r="I500" s="11"/>
      <c r="J500" s="11"/>
      <c r="K500" s="57"/>
      <c r="L500" s="10"/>
    </row>
    <row r="501" spans="1:12" hidden="1" x14ac:dyDescent="0.25">
      <c r="A501" s="5"/>
      <c r="B501" s="88"/>
      <c r="C501" s="14"/>
      <c r="D501" s="18"/>
      <c r="E501" s="178"/>
      <c r="F501" s="65"/>
      <c r="G501" s="65"/>
      <c r="H501" s="18"/>
      <c r="I501" s="11"/>
      <c r="J501" s="11"/>
      <c r="K501" s="57"/>
      <c r="L501" s="10"/>
    </row>
    <row r="502" spans="1:12" hidden="1" x14ac:dyDescent="0.25">
      <c r="A502" s="5"/>
      <c r="B502" s="88"/>
      <c r="C502" s="217"/>
      <c r="D502" s="218"/>
      <c r="E502" s="288"/>
      <c r="F502" s="415"/>
      <c r="G502" s="254"/>
      <c r="H502" s="18"/>
      <c r="I502" s="11"/>
      <c r="J502" s="11"/>
      <c r="K502" s="57"/>
      <c r="L502" s="10"/>
    </row>
    <row r="503" spans="1:12" hidden="1" x14ac:dyDescent="0.25">
      <c r="A503" s="5"/>
      <c r="B503" s="88"/>
      <c r="C503" s="14"/>
      <c r="D503" s="18"/>
      <c r="E503" s="178"/>
      <c r="F503" s="65"/>
      <c r="G503" s="65"/>
      <c r="H503" s="18"/>
      <c r="I503" s="11"/>
      <c r="J503" s="11"/>
      <c r="K503" s="57"/>
      <c r="L503" s="10"/>
    </row>
    <row r="504" spans="1:12" hidden="1" x14ac:dyDescent="0.25">
      <c r="A504" s="5"/>
      <c r="B504" s="88"/>
      <c r="C504" s="217"/>
      <c r="D504" s="218"/>
      <c r="E504" s="288"/>
      <c r="F504" s="415"/>
      <c r="G504" s="254"/>
      <c r="H504" s="18"/>
      <c r="I504" s="11"/>
      <c r="J504" s="11"/>
      <c r="K504" s="57"/>
      <c r="L504" s="10"/>
    </row>
    <row r="505" spans="1:12" hidden="1" x14ac:dyDescent="0.25">
      <c r="A505" s="5"/>
      <c r="B505" s="88"/>
      <c r="C505" s="14"/>
      <c r="D505" s="18"/>
      <c r="E505" s="178"/>
      <c r="F505" s="65"/>
      <c r="G505" s="65"/>
      <c r="H505" s="18"/>
      <c r="I505" s="11"/>
      <c r="J505" s="11"/>
      <c r="K505" s="57"/>
      <c r="L505" s="10"/>
    </row>
    <row r="506" spans="1:12" hidden="1" x14ac:dyDescent="0.25">
      <c r="A506" s="5"/>
      <c r="B506" s="88"/>
      <c r="C506" s="217"/>
      <c r="D506" s="218"/>
      <c r="E506" s="288"/>
      <c r="F506" s="415"/>
      <c r="G506" s="254"/>
      <c r="H506" s="18"/>
      <c r="I506" s="11"/>
      <c r="J506" s="11"/>
      <c r="K506" s="57"/>
      <c r="L506" s="10"/>
    </row>
    <row r="507" spans="1:12" hidden="1" x14ac:dyDescent="0.25">
      <c r="A507" s="5"/>
      <c r="B507" s="88"/>
      <c r="C507" s="14"/>
      <c r="D507" s="18"/>
      <c r="E507" s="178"/>
      <c r="F507" s="65"/>
      <c r="G507" s="65"/>
      <c r="H507" s="18"/>
      <c r="I507" s="11"/>
      <c r="J507" s="11"/>
      <c r="K507" s="57"/>
      <c r="L507" s="10"/>
    </row>
    <row r="508" spans="1:12" hidden="1" x14ac:dyDescent="0.25">
      <c r="A508" s="5"/>
      <c r="B508" s="88"/>
      <c r="C508" s="14"/>
      <c r="D508" s="18"/>
      <c r="E508" s="178"/>
      <c r="F508" s="65"/>
      <c r="G508" s="65"/>
      <c r="H508" s="18"/>
      <c r="I508" s="11"/>
      <c r="J508" s="11"/>
      <c r="K508" s="57"/>
      <c r="L508" s="10"/>
    </row>
    <row r="509" spans="1:12" hidden="1" x14ac:dyDescent="0.25">
      <c r="A509" s="5"/>
      <c r="B509" s="88"/>
      <c r="C509" s="224"/>
      <c r="D509" s="204"/>
      <c r="E509" s="288"/>
      <c r="F509" s="415"/>
      <c r="G509" s="254"/>
      <c r="H509" s="18"/>
      <c r="I509" s="11"/>
      <c r="J509" s="11"/>
      <c r="K509" s="57"/>
      <c r="L509" s="10"/>
    </row>
    <row r="510" spans="1:12" ht="15.75" thickTop="1" x14ac:dyDescent="0.25">
      <c r="A510" s="5"/>
      <c r="B510" s="88"/>
      <c r="C510" s="14"/>
      <c r="D510" s="78"/>
      <c r="E510" s="10"/>
      <c r="F510" s="65"/>
      <c r="G510" s="65"/>
      <c r="H510" s="18"/>
      <c r="I510" s="11"/>
      <c r="J510" s="11"/>
      <c r="K510" s="57"/>
      <c r="L510" s="10"/>
    </row>
    <row r="511" spans="1:12" x14ac:dyDescent="0.25">
      <c r="A511" s="5"/>
      <c r="B511" s="88"/>
      <c r="C511" s="8"/>
      <c r="D511" s="75"/>
      <c r="E511" s="6"/>
      <c r="F511" s="65"/>
      <c r="G511" s="253"/>
      <c r="H511" s="136"/>
      <c r="I511" s="16"/>
      <c r="J511" s="16"/>
      <c r="K511" s="60"/>
      <c r="L511" s="6"/>
    </row>
    <row r="512" spans="1:12" x14ac:dyDescent="0.25">
      <c r="A512" s="5"/>
      <c r="B512" s="88"/>
      <c r="C512" s="14"/>
      <c r="D512" s="78"/>
      <c r="E512" s="10"/>
      <c r="F512" s="65"/>
      <c r="G512" s="65"/>
      <c r="H512" s="18"/>
      <c r="I512" s="11"/>
      <c r="J512" s="11"/>
      <c r="K512" s="57"/>
      <c r="L512" s="10"/>
    </row>
    <row r="513" spans="1:12" x14ac:dyDescent="0.25">
      <c r="A513" s="5"/>
      <c r="B513" s="88"/>
      <c r="C513" s="14"/>
      <c r="D513" s="78"/>
      <c r="E513" s="10"/>
      <c r="F513" s="65"/>
      <c r="G513" s="65"/>
      <c r="H513" s="18"/>
      <c r="I513" s="11"/>
      <c r="J513" s="11"/>
      <c r="K513" s="57"/>
      <c r="L513" s="10"/>
    </row>
    <row r="514" spans="1:12" x14ac:dyDescent="0.25">
      <c r="A514" s="5"/>
      <c r="B514" s="88"/>
      <c r="C514" s="14"/>
      <c r="D514" s="78"/>
      <c r="E514" s="10"/>
      <c r="F514" s="65"/>
      <c r="G514" s="65"/>
      <c r="H514" s="18"/>
      <c r="I514" s="11"/>
      <c r="J514" s="11"/>
      <c r="K514" s="57"/>
      <c r="L514" s="10"/>
    </row>
    <row r="515" spans="1:12" x14ac:dyDescent="0.25">
      <c r="A515" s="5"/>
      <c r="B515" s="88"/>
      <c r="C515" s="14"/>
      <c r="D515" s="143" t="s">
        <v>154</v>
      </c>
      <c r="E515" s="144"/>
      <c r="F515" s="145"/>
      <c r="G515" s="145"/>
      <c r="H515" s="146"/>
      <c r="I515" s="147"/>
      <c r="J515" s="147"/>
      <c r="K515" s="148"/>
      <c r="L515" s="10"/>
    </row>
    <row r="516" spans="1:12" x14ac:dyDescent="0.25">
      <c r="A516" s="25"/>
      <c r="B516" s="91" t="s">
        <v>177</v>
      </c>
      <c r="C516" s="50" t="s">
        <v>153</v>
      </c>
      <c r="D516" s="79"/>
      <c r="E516" s="20"/>
      <c r="F516" s="66"/>
      <c r="G516" s="66"/>
      <c r="H516" s="54"/>
      <c r="I516" s="20"/>
      <c r="J516" s="20"/>
      <c r="K516" s="60"/>
      <c r="L516" s="25"/>
    </row>
    <row r="517" spans="1:12" x14ac:dyDescent="0.25">
      <c r="A517" s="5"/>
      <c r="B517" s="88"/>
      <c r="C517" s="14"/>
      <c r="D517" s="78"/>
      <c r="E517" s="10"/>
      <c r="F517" s="65"/>
      <c r="G517" s="65"/>
      <c r="H517" s="18"/>
      <c r="I517" s="11"/>
      <c r="J517" s="11"/>
      <c r="K517" s="57"/>
      <c r="L517" s="10"/>
    </row>
    <row r="518" spans="1:12" hidden="1" x14ac:dyDescent="0.25">
      <c r="A518" s="5"/>
      <c r="B518" s="88"/>
      <c r="C518" s="217"/>
      <c r="D518" s="213"/>
      <c r="E518" s="288"/>
      <c r="F518" s="277"/>
      <c r="G518" s="254"/>
      <c r="H518" s="15"/>
      <c r="I518" s="15"/>
      <c r="J518" s="15"/>
      <c r="K518" s="57"/>
      <c r="L518" s="10"/>
    </row>
    <row r="519" spans="1:12" hidden="1" x14ac:dyDescent="0.25">
      <c r="A519" s="5"/>
      <c r="B519" s="88"/>
      <c r="C519" s="14"/>
      <c r="D519" s="18"/>
      <c r="E519" s="178"/>
      <c r="F519" s="65"/>
      <c r="G519" s="65"/>
      <c r="H519" s="18"/>
      <c r="I519" s="11"/>
      <c r="J519" s="11"/>
      <c r="K519" s="57"/>
      <c r="L519" s="10"/>
    </row>
    <row r="520" spans="1:12" hidden="1" x14ac:dyDescent="0.25">
      <c r="A520" s="5"/>
      <c r="B520" s="93"/>
      <c r="C520" s="232"/>
      <c r="D520" s="213"/>
      <c r="E520" s="288"/>
      <c r="F520" s="277"/>
      <c r="G520" s="254"/>
      <c r="H520" s="15"/>
      <c r="I520" s="15"/>
      <c r="J520" s="15"/>
      <c r="K520" s="57"/>
      <c r="L520" s="10"/>
    </row>
    <row r="521" spans="1:12" hidden="1" x14ac:dyDescent="0.25">
      <c r="A521" s="5"/>
      <c r="B521" s="93"/>
      <c r="C521" s="21"/>
      <c r="D521" s="73"/>
      <c r="E521" s="198"/>
      <c r="F521" s="65"/>
      <c r="G521" s="65"/>
      <c r="H521" s="73"/>
      <c r="I521" s="13"/>
      <c r="J521" s="13"/>
      <c r="K521" s="57"/>
      <c r="L521" s="10"/>
    </row>
    <row r="522" spans="1:12" hidden="1" x14ac:dyDescent="0.25">
      <c r="A522" s="5"/>
      <c r="B522" s="93"/>
      <c r="C522" s="246"/>
      <c r="D522" s="263"/>
      <c r="E522" s="288"/>
      <c r="F522" s="277"/>
      <c r="G522" s="254"/>
      <c r="H522" s="15"/>
      <c r="I522" s="15"/>
      <c r="J522" s="15"/>
      <c r="K522" s="57"/>
      <c r="L522" s="10"/>
    </row>
    <row r="523" spans="1:12" hidden="1" x14ac:dyDescent="0.25">
      <c r="A523" s="5"/>
      <c r="B523" s="93"/>
      <c r="C523" s="36"/>
      <c r="D523" s="73"/>
      <c r="E523" s="198"/>
      <c r="F523" s="65"/>
      <c r="G523" s="65"/>
      <c r="H523" s="73"/>
      <c r="I523" s="13"/>
      <c r="J523" s="13"/>
      <c r="K523" s="57"/>
      <c r="L523" s="10"/>
    </row>
    <row r="524" spans="1:12" hidden="1" x14ac:dyDescent="0.25">
      <c r="A524" s="5"/>
      <c r="B524" s="93"/>
      <c r="C524" s="232"/>
      <c r="D524" s="213"/>
      <c r="E524" s="288"/>
      <c r="F524" s="277"/>
      <c r="G524" s="254"/>
      <c r="H524" s="15"/>
      <c r="I524" s="15"/>
      <c r="J524" s="15"/>
      <c r="K524" s="57"/>
      <c r="L524" s="10"/>
    </row>
    <row r="525" spans="1:12" hidden="1" x14ac:dyDescent="0.25">
      <c r="A525" s="5"/>
      <c r="B525" s="88"/>
      <c r="C525" s="14"/>
      <c r="D525" s="18"/>
      <c r="E525" s="178"/>
      <c r="F525" s="65"/>
      <c r="G525" s="65"/>
      <c r="H525" s="18"/>
      <c r="I525" s="11"/>
      <c r="J525" s="11"/>
      <c r="K525" s="57"/>
      <c r="L525" s="10"/>
    </row>
    <row r="526" spans="1:12" hidden="1" x14ac:dyDescent="0.25">
      <c r="A526" s="5"/>
      <c r="B526" s="88"/>
      <c r="C526" s="217"/>
      <c r="D526" s="213"/>
      <c r="E526" s="288"/>
      <c r="F526" s="277"/>
      <c r="G526" s="254"/>
      <c r="H526" s="18"/>
      <c r="I526" s="11"/>
      <c r="J526" s="11"/>
      <c r="K526" s="57"/>
      <c r="L526" s="10"/>
    </row>
    <row r="527" spans="1:12" hidden="1" x14ac:dyDescent="0.25">
      <c r="A527" s="5"/>
      <c r="B527" s="88"/>
      <c r="C527" s="14"/>
      <c r="D527" s="18"/>
      <c r="E527" s="178"/>
      <c r="F527" s="65"/>
      <c r="G527" s="65"/>
      <c r="H527" s="18"/>
      <c r="I527" s="11"/>
      <c r="J527" s="11"/>
      <c r="K527" s="57"/>
      <c r="L527" s="10"/>
    </row>
    <row r="528" spans="1:12" hidden="1" x14ac:dyDescent="0.25">
      <c r="A528" s="5"/>
      <c r="B528" s="93"/>
      <c r="C528" s="232"/>
      <c r="D528" s="18"/>
      <c r="E528" s="178"/>
      <c r="F528" s="65"/>
      <c r="G528" s="65"/>
      <c r="H528" s="18"/>
      <c r="I528" s="11"/>
      <c r="J528" s="11"/>
      <c r="K528" s="57"/>
      <c r="L528" s="10"/>
    </row>
    <row r="529" spans="1:12" hidden="1" x14ac:dyDescent="0.25">
      <c r="A529" s="5"/>
      <c r="B529" s="92"/>
      <c r="C529" s="232"/>
      <c r="D529" s="213"/>
      <c r="E529" s="288"/>
      <c r="F529" s="277"/>
      <c r="G529" s="254"/>
      <c r="H529" s="18"/>
      <c r="I529" s="11"/>
      <c r="J529" s="11"/>
      <c r="K529" s="57"/>
      <c r="L529" s="10"/>
    </row>
    <row r="530" spans="1:12" hidden="1" x14ac:dyDescent="0.25">
      <c r="A530" s="5"/>
      <c r="B530" s="92"/>
      <c r="C530" s="232"/>
      <c r="D530" s="289"/>
      <c r="E530" s="290"/>
      <c r="F530" s="264"/>
      <c r="G530" s="254"/>
      <c r="H530" s="18"/>
      <c r="I530" s="11"/>
      <c r="J530" s="11"/>
      <c r="K530" s="57"/>
      <c r="L530" s="10"/>
    </row>
    <row r="531" spans="1:12" hidden="1" x14ac:dyDescent="0.25">
      <c r="A531" s="5"/>
      <c r="B531" s="92"/>
      <c r="C531" s="232"/>
      <c r="D531" s="289"/>
      <c r="E531" s="290"/>
      <c r="F531" s="264"/>
      <c r="G531" s="254"/>
      <c r="H531" s="18"/>
      <c r="I531" s="11"/>
      <c r="J531" s="11"/>
      <c r="K531" s="57"/>
      <c r="L531" s="10"/>
    </row>
    <row r="532" spans="1:12" hidden="1" x14ac:dyDescent="0.25">
      <c r="A532" s="5"/>
      <c r="B532" s="93"/>
      <c r="C532" s="21"/>
      <c r="D532" s="18"/>
      <c r="E532" s="178"/>
      <c r="F532" s="65"/>
      <c r="G532" s="65"/>
      <c r="H532" s="18"/>
      <c r="I532" s="11"/>
      <c r="J532" s="11"/>
      <c r="K532" s="57"/>
      <c r="L532" s="10"/>
    </row>
    <row r="533" spans="1:12" hidden="1" x14ac:dyDescent="0.25">
      <c r="A533" s="5"/>
      <c r="B533" s="88"/>
      <c r="C533" s="284"/>
      <c r="D533" s="291"/>
      <c r="E533" s="290"/>
      <c r="F533" s="264"/>
      <c r="G533" s="254"/>
      <c r="H533" s="73"/>
      <c r="I533" s="13"/>
      <c r="J533" s="13"/>
      <c r="K533" s="57"/>
      <c r="L533" s="10"/>
    </row>
    <row r="534" spans="1:12" hidden="1" x14ac:dyDescent="0.25">
      <c r="A534" s="5"/>
      <c r="B534" s="88"/>
      <c r="C534" s="37"/>
      <c r="D534" s="18"/>
      <c r="E534" s="178"/>
      <c r="F534" s="65"/>
      <c r="G534" s="65"/>
      <c r="H534" s="18"/>
      <c r="I534" s="11"/>
      <c r="J534" s="11"/>
      <c r="K534" s="57"/>
      <c r="L534" s="10"/>
    </row>
    <row r="535" spans="1:12" hidden="1" x14ac:dyDescent="0.25">
      <c r="A535" s="5"/>
      <c r="B535" s="88"/>
      <c r="C535" s="284"/>
      <c r="D535" s="218"/>
      <c r="E535" s="290"/>
      <c r="F535" s="264"/>
      <c r="G535" s="254"/>
      <c r="H535" s="18"/>
      <c r="I535" s="11"/>
      <c r="J535" s="11"/>
      <c r="K535" s="57"/>
      <c r="L535" s="10"/>
    </row>
    <row r="536" spans="1:12" ht="114.75" x14ac:dyDescent="0.25">
      <c r="A536" s="5"/>
      <c r="B536" s="88">
        <v>1</v>
      </c>
      <c r="C536" s="21" t="s">
        <v>581</v>
      </c>
      <c r="D536" s="270" t="s">
        <v>172</v>
      </c>
      <c r="E536" s="268">
        <v>3</v>
      </c>
      <c r="F536" s="281">
        <v>0</v>
      </c>
      <c r="G536" s="253">
        <f>E536*F536</f>
        <v>0</v>
      </c>
      <c r="H536" s="18"/>
      <c r="I536" s="11"/>
      <c r="J536" s="11"/>
      <c r="K536" s="57"/>
      <c r="L536" s="10"/>
    </row>
    <row r="537" spans="1:12" x14ac:dyDescent="0.25">
      <c r="A537" s="5"/>
      <c r="B537" s="88"/>
      <c r="C537" s="284"/>
      <c r="D537" s="218"/>
      <c r="E537" s="290"/>
      <c r="F537" s="264"/>
      <c r="G537" s="254"/>
      <c r="H537" s="18"/>
      <c r="I537" s="11"/>
      <c r="J537" s="11"/>
      <c r="K537" s="57"/>
      <c r="L537" s="10"/>
    </row>
    <row r="538" spans="1:12" x14ac:dyDescent="0.25">
      <c r="A538" s="5"/>
      <c r="B538" s="88"/>
      <c r="C538" s="37"/>
      <c r="D538" s="78"/>
      <c r="E538" s="10"/>
      <c r="F538" s="65"/>
      <c r="G538" s="65"/>
      <c r="H538" s="18"/>
      <c r="I538" s="11"/>
      <c r="J538" s="11"/>
      <c r="K538" s="57"/>
      <c r="L538" s="10"/>
    </row>
    <row r="539" spans="1:12" ht="15.75" thickBot="1" x14ac:dyDescent="0.3">
      <c r="A539" s="5"/>
      <c r="B539" s="88"/>
      <c r="C539" s="70" t="s">
        <v>179</v>
      </c>
      <c r="D539" s="82"/>
      <c r="E539" s="71"/>
      <c r="F539" s="72"/>
      <c r="G539" s="265">
        <f>SUM(G518:G535)</f>
        <v>0</v>
      </c>
      <c r="H539" s="136"/>
      <c r="I539" s="16"/>
      <c r="J539" s="16"/>
      <c r="K539" s="60"/>
      <c r="L539" s="6"/>
    </row>
    <row r="540" spans="1:12" ht="15.75" thickTop="1" x14ac:dyDescent="0.25">
      <c r="A540" s="5"/>
      <c r="B540" s="88"/>
      <c r="C540" s="37"/>
      <c r="D540" s="78"/>
      <c r="E540" s="10"/>
      <c r="F540" s="65"/>
      <c r="G540" s="65"/>
      <c r="H540" s="18"/>
      <c r="I540" s="11"/>
      <c r="J540" s="11"/>
      <c r="K540" s="57"/>
      <c r="L540" s="10"/>
    </row>
    <row r="541" spans="1:12" x14ac:dyDescent="0.25">
      <c r="A541" s="5"/>
      <c r="B541" s="88"/>
      <c r="C541" s="37"/>
      <c r="D541" s="78"/>
      <c r="E541" s="10"/>
      <c r="F541" s="65"/>
      <c r="G541" s="65"/>
      <c r="H541" s="18"/>
      <c r="I541" s="11"/>
      <c r="J541" s="11"/>
      <c r="K541" s="57"/>
      <c r="L541" s="10"/>
    </row>
    <row r="542" spans="1:12" x14ac:dyDescent="0.25">
      <c r="A542" s="5"/>
      <c r="B542" s="88"/>
      <c r="C542" s="37"/>
      <c r="D542" s="78"/>
      <c r="E542" s="10"/>
      <c r="F542" s="65"/>
      <c r="G542" s="65"/>
      <c r="H542" s="18"/>
      <c r="I542" s="11"/>
      <c r="J542" s="11"/>
      <c r="K542" s="57"/>
      <c r="L542" s="10"/>
    </row>
    <row r="543" spans="1:12" x14ac:dyDescent="0.25">
      <c r="A543" s="5"/>
      <c r="B543" s="88"/>
      <c r="C543" s="37"/>
      <c r="D543" s="143"/>
      <c r="E543" s="144"/>
      <c r="F543" s="145"/>
      <c r="G543" s="145"/>
      <c r="H543" s="146"/>
      <c r="I543" s="147"/>
      <c r="J543" s="147"/>
      <c r="K543" s="148"/>
      <c r="L543" s="10"/>
    </row>
    <row r="544" spans="1:12" ht="14.1" customHeight="1" x14ac:dyDescent="0.25">
      <c r="A544" s="25"/>
      <c r="B544" s="91"/>
      <c r="C544" s="50"/>
      <c r="D544" s="79"/>
      <c r="E544" s="20"/>
      <c r="F544" s="66"/>
      <c r="G544" s="66"/>
      <c r="H544" s="54"/>
      <c r="I544" s="20"/>
      <c r="J544" s="20"/>
      <c r="K544" s="60"/>
      <c r="L544" s="25"/>
    </row>
    <row r="545" spans="1:12" ht="0.95" hidden="1" customHeight="1" x14ac:dyDescent="0.25">
      <c r="A545" s="5"/>
      <c r="B545" s="159"/>
      <c r="C545" s="21"/>
      <c r="D545" s="84"/>
      <c r="E545" s="10"/>
      <c r="F545" s="65"/>
      <c r="G545" s="65"/>
      <c r="H545" s="18"/>
      <c r="I545" s="11"/>
      <c r="J545" s="11"/>
      <c r="K545" s="57"/>
      <c r="L545" s="10"/>
    </row>
    <row r="546" spans="1:12" ht="0.95" hidden="1" customHeight="1" x14ac:dyDescent="0.25">
      <c r="A546" s="5"/>
      <c r="B546" s="159"/>
      <c r="C546" s="232"/>
      <c r="D546" s="292"/>
      <c r="E546" s="11"/>
      <c r="F546" s="65"/>
      <c r="G546" s="65"/>
      <c r="H546" s="18"/>
      <c r="I546" s="11"/>
      <c r="J546" s="11"/>
      <c r="K546" s="57"/>
      <c r="L546" s="10"/>
    </row>
    <row r="547" spans="1:12" hidden="1" x14ac:dyDescent="0.25">
      <c r="A547" s="5"/>
      <c r="B547" s="159"/>
      <c r="C547" s="232"/>
      <c r="D547" s="218"/>
      <c r="E547" s="598"/>
      <c r="F547" s="561"/>
      <c r="G547" s="561"/>
      <c r="H547" s="18"/>
      <c r="I547" s="11"/>
      <c r="J547" s="11"/>
      <c r="K547" s="130"/>
      <c r="L547" s="679"/>
    </row>
    <row r="548" spans="1:12" hidden="1" x14ac:dyDescent="0.25">
      <c r="A548" s="5"/>
      <c r="B548" s="159"/>
      <c r="C548" s="232"/>
      <c r="D548" s="218"/>
      <c r="E548" s="598"/>
      <c r="F548" s="561"/>
      <c r="G548" s="561"/>
      <c r="H548" s="18"/>
      <c r="I548" s="11"/>
      <c r="J548" s="11"/>
      <c r="K548" s="130"/>
      <c r="L548" s="680"/>
    </row>
    <row r="549" spans="1:12" hidden="1" x14ac:dyDescent="0.25">
      <c r="A549" s="5"/>
      <c r="B549" s="159"/>
      <c r="C549" s="232"/>
      <c r="D549" s="218"/>
      <c r="E549" s="598"/>
      <c r="F549" s="561"/>
      <c r="G549" s="561"/>
      <c r="H549" s="18"/>
      <c r="I549" s="11"/>
      <c r="J549" s="11"/>
      <c r="K549" s="130"/>
      <c r="L549" s="680"/>
    </row>
    <row r="550" spans="1:12" hidden="1" x14ac:dyDescent="0.25">
      <c r="A550" s="5"/>
      <c r="B550" s="93"/>
      <c r="C550" s="36"/>
      <c r="D550" s="18"/>
      <c r="E550" s="11"/>
      <c r="F550" s="65"/>
      <c r="G550" s="310"/>
      <c r="H550" s="18"/>
      <c r="I550" s="11"/>
      <c r="J550" s="11"/>
      <c r="K550" s="161"/>
      <c r="L550" s="680"/>
    </row>
    <row r="551" spans="1:12" hidden="1" x14ac:dyDescent="0.25">
      <c r="A551" s="5"/>
      <c r="B551" s="159"/>
      <c r="C551" s="232"/>
      <c r="D551" s="218"/>
      <c r="E551" s="598"/>
      <c r="F551" s="561"/>
      <c r="G551" s="561"/>
      <c r="H551" s="18"/>
      <c r="I551" s="11"/>
      <c r="J551" s="11"/>
      <c r="K551" s="130"/>
      <c r="L551" s="680"/>
    </row>
    <row r="552" spans="1:12" hidden="1" x14ac:dyDescent="0.25">
      <c r="A552" s="5"/>
      <c r="B552" s="562"/>
      <c r="C552" s="563"/>
      <c r="D552" s="218"/>
      <c r="E552" s="11"/>
      <c r="F552" s="65"/>
      <c r="G552" s="310"/>
      <c r="H552" s="18"/>
      <c r="I552" s="11"/>
      <c r="J552" s="11"/>
      <c r="K552" s="161"/>
      <c r="L552" s="680"/>
    </row>
    <row r="553" spans="1:12" hidden="1" x14ac:dyDescent="0.25">
      <c r="A553" s="5"/>
      <c r="B553" s="159"/>
      <c r="C553" s="232"/>
      <c r="D553" s="218"/>
      <c r="E553" s="11"/>
      <c r="F553" s="65"/>
      <c r="G553" s="257"/>
      <c r="H553" s="18"/>
      <c r="I553" s="11"/>
      <c r="J553" s="11"/>
      <c r="K553" s="128"/>
      <c r="L553" s="680"/>
    </row>
    <row r="554" spans="1:12" hidden="1" x14ac:dyDescent="0.25">
      <c r="A554" s="5"/>
      <c r="B554" s="159"/>
      <c r="C554" s="232"/>
      <c r="D554" s="218"/>
      <c r="E554" s="598"/>
      <c r="F554" s="561"/>
      <c r="G554" s="561"/>
      <c r="H554" s="18"/>
      <c r="I554" s="11"/>
      <c r="J554" s="11"/>
      <c r="K554" s="130"/>
      <c r="L554" s="680"/>
    </row>
    <row r="555" spans="1:12" hidden="1" x14ac:dyDescent="0.25">
      <c r="A555" s="5"/>
      <c r="B555" s="159"/>
      <c r="C555" s="232"/>
      <c r="D555" s="218"/>
      <c r="E555" s="598"/>
      <c r="F555" s="561"/>
      <c r="G555" s="561"/>
      <c r="H555" s="18"/>
      <c r="I555" s="11"/>
      <c r="J555" s="11"/>
      <c r="K555" s="130"/>
      <c r="L555" s="680"/>
    </row>
    <row r="556" spans="1:12" hidden="1" x14ac:dyDescent="0.25">
      <c r="A556" s="5"/>
      <c r="B556" s="93"/>
      <c r="C556" s="232"/>
      <c r="D556" s="218"/>
      <c r="E556" s="11"/>
      <c r="F556" s="65"/>
      <c r="G556" s="310"/>
      <c r="H556" s="18"/>
      <c r="I556" s="11"/>
      <c r="J556" s="11"/>
      <c r="K556" s="161"/>
      <c r="L556" s="680"/>
    </row>
    <row r="557" spans="1:12" hidden="1" x14ac:dyDescent="0.25">
      <c r="A557" s="5"/>
      <c r="B557" s="159"/>
      <c r="C557" s="232"/>
      <c r="D557" s="218"/>
      <c r="E557" s="11"/>
      <c r="F557" s="65"/>
      <c r="G557" s="310"/>
      <c r="H557" s="18"/>
      <c r="I557" s="11"/>
      <c r="J557" s="11"/>
      <c r="K557" s="161"/>
      <c r="L557" s="680"/>
    </row>
    <row r="558" spans="1:12" hidden="1" x14ac:dyDescent="0.25">
      <c r="A558" s="5"/>
      <c r="B558" s="159"/>
      <c r="C558" s="232"/>
      <c r="D558" s="218"/>
      <c r="E558" s="598"/>
      <c r="F558" s="561"/>
      <c r="G558" s="561"/>
      <c r="H558" s="18"/>
      <c r="I558" s="11"/>
      <c r="J558" s="11"/>
      <c r="K558" s="130"/>
      <c r="L558" s="680"/>
    </row>
    <row r="559" spans="1:12" hidden="1" x14ac:dyDescent="0.25">
      <c r="A559" s="5"/>
      <c r="B559" s="159"/>
      <c r="C559" s="232"/>
      <c r="D559" s="218"/>
      <c r="E559" s="598"/>
      <c r="F559" s="561"/>
      <c r="G559" s="561"/>
      <c r="H559" s="18"/>
      <c r="I559" s="11"/>
      <c r="J559" s="11"/>
      <c r="K559" s="130"/>
      <c r="L559" s="680"/>
    </row>
    <row r="560" spans="1:12" hidden="1" x14ac:dyDescent="0.25">
      <c r="A560" s="5"/>
      <c r="B560" s="159"/>
      <c r="C560" s="232"/>
      <c r="D560" s="218"/>
      <c r="E560" s="598"/>
      <c r="F560" s="561"/>
      <c r="G560" s="561"/>
      <c r="H560" s="18"/>
      <c r="I560" s="11"/>
      <c r="J560" s="11"/>
      <c r="K560" s="130"/>
      <c r="L560" s="680"/>
    </row>
    <row r="561" spans="1:12" hidden="1" x14ac:dyDescent="0.25">
      <c r="A561" s="5"/>
      <c r="B561" s="159"/>
      <c r="C561" s="232"/>
      <c r="D561" s="218"/>
      <c r="E561" s="598"/>
      <c r="F561" s="561"/>
      <c r="G561" s="561"/>
      <c r="H561" s="18"/>
      <c r="I561" s="11"/>
      <c r="J561" s="11"/>
      <c r="K561" s="130"/>
      <c r="L561" s="680"/>
    </row>
    <row r="562" spans="1:12" hidden="1" x14ac:dyDescent="0.25">
      <c r="A562" s="5"/>
      <c r="B562" s="159"/>
      <c r="C562" s="246"/>
      <c r="D562" s="204"/>
      <c r="E562" s="598"/>
      <c r="F562" s="561"/>
      <c r="G562" s="561"/>
      <c r="H562" s="18"/>
      <c r="I562" s="11"/>
      <c r="J562" s="11"/>
      <c r="K562" s="130"/>
      <c r="L562" s="680"/>
    </row>
    <row r="563" spans="1:12" hidden="1" x14ac:dyDescent="0.25">
      <c r="A563" s="5"/>
      <c r="B563" s="88"/>
      <c r="C563" s="14"/>
      <c r="D563" s="78"/>
      <c r="E563" s="10"/>
      <c r="F563" s="65"/>
      <c r="G563" s="65"/>
      <c r="H563" s="18"/>
      <c r="I563" s="11"/>
      <c r="J563" s="11"/>
      <c r="K563" s="60"/>
      <c r="L563" s="680"/>
    </row>
    <row r="564" spans="1:12" hidden="1" x14ac:dyDescent="0.25">
      <c r="A564" s="5"/>
      <c r="B564" s="88"/>
      <c r="C564" s="8"/>
      <c r="D564" s="75"/>
      <c r="E564" s="6"/>
      <c r="F564" s="65"/>
      <c r="G564" s="253"/>
      <c r="H564" s="136"/>
      <c r="I564" s="16"/>
      <c r="J564" s="16"/>
      <c r="K564" s="60"/>
      <c r="L564" s="6"/>
    </row>
    <row r="565" spans="1:12" hidden="1" x14ac:dyDescent="0.25">
      <c r="A565" s="5"/>
      <c r="B565" s="88"/>
      <c r="C565" s="37"/>
      <c r="D565" s="78"/>
      <c r="E565" s="10"/>
      <c r="F565" s="65"/>
      <c r="G565" s="65"/>
      <c r="H565" s="18"/>
      <c r="I565" s="11"/>
      <c r="J565" s="11"/>
      <c r="K565" s="57"/>
      <c r="L565" s="10"/>
    </row>
    <row r="566" spans="1:12" hidden="1" x14ac:dyDescent="0.25">
      <c r="A566" s="5"/>
      <c r="B566" s="88"/>
      <c r="C566" s="37"/>
      <c r="D566" s="78"/>
      <c r="E566" s="10"/>
      <c r="F566" s="65"/>
      <c r="G566" s="65"/>
      <c r="H566" s="18"/>
      <c r="I566" s="11"/>
      <c r="J566" s="11"/>
      <c r="K566" s="57"/>
      <c r="L566" s="10"/>
    </row>
    <row r="567" spans="1:12" hidden="1" x14ac:dyDescent="0.25">
      <c r="A567" s="5"/>
      <c r="B567" s="88"/>
      <c r="C567" s="37"/>
      <c r="D567" s="78"/>
      <c r="E567" s="10"/>
      <c r="F567" s="65"/>
      <c r="G567" s="65"/>
      <c r="H567" s="18"/>
      <c r="I567" s="11"/>
      <c r="J567" s="11"/>
      <c r="K567" s="57"/>
      <c r="L567" s="10"/>
    </row>
    <row r="568" spans="1:12" x14ac:dyDescent="0.25">
      <c r="A568" s="5"/>
      <c r="B568" s="88"/>
      <c r="C568" s="37"/>
      <c r="D568" s="143" t="s">
        <v>154</v>
      </c>
      <c r="E568" s="144"/>
      <c r="F568" s="145"/>
      <c r="G568" s="145"/>
      <c r="H568" s="146"/>
      <c r="I568" s="147"/>
      <c r="J568" s="147"/>
      <c r="K568" s="148"/>
      <c r="L568" s="10"/>
    </row>
    <row r="569" spans="1:12" x14ac:dyDescent="0.25">
      <c r="A569" s="25"/>
      <c r="B569" s="91" t="s">
        <v>181</v>
      </c>
      <c r="C569" s="50" t="s">
        <v>13</v>
      </c>
      <c r="D569" s="79"/>
      <c r="E569" s="20"/>
      <c r="F569" s="66"/>
      <c r="G569" s="66"/>
      <c r="H569" s="54"/>
      <c r="I569" s="20"/>
      <c r="J569" s="20"/>
      <c r="K569" s="60"/>
      <c r="L569" s="25"/>
    </row>
    <row r="570" spans="1:12" x14ac:dyDescent="0.25">
      <c r="A570" s="5"/>
      <c r="B570" s="91"/>
      <c r="C570" s="14"/>
      <c r="D570" s="78"/>
      <c r="E570" s="10"/>
      <c r="F570" s="65"/>
      <c r="G570" s="65"/>
      <c r="H570" s="136"/>
      <c r="I570" s="16"/>
      <c r="J570" s="16"/>
      <c r="K570" s="57"/>
      <c r="L570" s="2"/>
    </row>
    <row r="571" spans="1:12" ht="51" x14ac:dyDescent="0.25">
      <c r="A571" s="5"/>
      <c r="B571" s="91">
        <v>1</v>
      </c>
      <c r="C571" s="14" t="s">
        <v>733</v>
      </c>
      <c r="D571" s="282" t="s">
        <v>25</v>
      </c>
      <c r="E571" s="306">
        <v>1</v>
      </c>
      <c r="F571" s="305">
        <v>0</v>
      </c>
      <c r="G571" s="305">
        <f>E571*F571</f>
        <v>0</v>
      </c>
      <c r="H571" s="136"/>
      <c r="I571" s="16"/>
      <c r="J571" s="16"/>
      <c r="K571" s="57"/>
      <c r="L571" s="10"/>
    </row>
    <row r="572" spans="1:12" x14ac:dyDescent="0.25">
      <c r="A572" s="5"/>
      <c r="B572" s="91"/>
      <c r="C572" s="14"/>
      <c r="D572" s="282"/>
      <c r="E572" s="261"/>
      <c r="F572" s="259"/>
      <c r="G572" s="259"/>
      <c r="H572" s="136"/>
      <c r="I572" s="16"/>
      <c r="J572" s="16"/>
      <c r="K572" s="57"/>
      <c r="L572" s="10"/>
    </row>
    <row r="573" spans="1:12" ht="25.5" x14ac:dyDescent="0.25">
      <c r="A573" s="5"/>
      <c r="B573" s="91">
        <v>2</v>
      </c>
      <c r="C573" s="14" t="s">
        <v>115</v>
      </c>
      <c r="D573" s="282" t="s">
        <v>116</v>
      </c>
      <c r="E573" s="260">
        <v>3</v>
      </c>
      <c r="F573" s="305">
        <v>0</v>
      </c>
      <c r="G573" s="305">
        <f>E573*F573</f>
        <v>0</v>
      </c>
      <c r="H573" s="18"/>
      <c r="I573" s="11"/>
      <c r="J573" s="11"/>
      <c r="K573" s="57"/>
      <c r="L573" s="10"/>
    </row>
    <row r="574" spans="1:12" x14ac:dyDescent="0.25">
      <c r="A574" s="5"/>
      <c r="B574" s="95"/>
      <c r="C574" s="14"/>
      <c r="D574" s="78"/>
      <c r="E574" s="10"/>
      <c r="F574" s="65"/>
      <c r="G574" s="65"/>
      <c r="H574" s="18"/>
      <c r="I574" s="11"/>
      <c r="J574" s="11"/>
      <c r="K574" s="57"/>
      <c r="L574" s="10"/>
    </row>
    <row r="575" spans="1:12" ht="15.75" thickBot="1" x14ac:dyDescent="0.3">
      <c r="A575" s="5"/>
      <c r="B575" s="95"/>
      <c r="C575" s="70" t="s">
        <v>183</v>
      </c>
      <c r="D575" s="82"/>
      <c r="E575" s="71"/>
      <c r="F575" s="72"/>
      <c r="G575" s="265">
        <f>SUM(G571:G573)</f>
        <v>0</v>
      </c>
      <c r="H575" s="136"/>
      <c r="I575" s="16"/>
      <c r="J575" s="16"/>
      <c r="K575" s="60"/>
      <c r="L575" s="10"/>
    </row>
    <row r="576" spans="1:12" ht="15.75" thickTop="1" x14ac:dyDescent="0.25">
      <c r="A576" s="5"/>
      <c r="B576" s="95"/>
      <c r="C576" s="37"/>
      <c r="D576" s="78"/>
      <c r="E576" s="10"/>
      <c r="F576" s="65"/>
      <c r="G576" s="65"/>
      <c r="H576" s="18"/>
      <c r="I576" s="11"/>
      <c r="J576" s="11"/>
      <c r="K576" s="57"/>
      <c r="L576" s="10"/>
    </row>
    <row r="577" spans="1:12" x14ac:dyDescent="0.25">
      <c r="A577" s="5"/>
      <c r="B577" s="95"/>
      <c r="C577" s="37"/>
      <c r="D577" s="78"/>
      <c r="E577" s="10"/>
      <c r="F577" s="65"/>
      <c r="G577" s="65"/>
      <c r="H577" s="18"/>
      <c r="I577" s="11"/>
      <c r="J577" s="11"/>
      <c r="K577" s="57"/>
      <c r="L577" s="10"/>
    </row>
    <row r="578" spans="1:12" x14ac:dyDescent="0.25">
      <c r="A578" s="5"/>
      <c r="B578" s="95"/>
      <c r="C578" s="37"/>
      <c r="D578" s="78"/>
      <c r="E578" s="10"/>
      <c r="F578" s="65"/>
      <c r="G578" s="65"/>
      <c r="H578" s="18"/>
      <c r="I578" s="11"/>
      <c r="J578" s="11"/>
      <c r="K578" s="57"/>
      <c r="L578" s="10"/>
    </row>
    <row r="579" spans="1:12" ht="14.1" customHeight="1" x14ac:dyDescent="0.25">
      <c r="A579" s="25"/>
      <c r="B579" s="92"/>
      <c r="C579" s="25"/>
      <c r="D579" s="143"/>
      <c r="E579" s="144"/>
      <c r="F579" s="145"/>
      <c r="G579" s="145"/>
      <c r="H579" s="146"/>
      <c r="I579" s="147"/>
      <c r="J579" s="147"/>
      <c r="K579" s="148"/>
      <c r="L579" s="25"/>
    </row>
    <row r="580" spans="1:12" ht="15.75" hidden="1" x14ac:dyDescent="0.25">
      <c r="A580" s="90"/>
      <c r="B580" s="678"/>
      <c r="C580" s="678"/>
      <c r="D580" s="678"/>
      <c r="E580" s="678"/>
      <c r="F580" s="678"/>
      <c r="G580" s="678"/>
      <c r="H580" s="678"/>
      <c r="I580" s="678"/>
      <c r="J580" s="678"/>
      <c r="K580" s="678"/>
      <c r="L580" s="25"/>
    </row>
    <row r="581" spans="1:12" hidden="1" x14ac:dyDescent="0.25">
      <c r="A581" s="47"/>
      <c r="B581" s="88"/>
      <c r="C581" s="14"/>
      <c r="D581" s="78"/>
      <c r="E581" s="10"/>
      <c r="F581" s="65"/>
      <c r="G581" s="65"/>
      <c r="H581" s="18"/>
      <c r="I581" s="11"/>
      <c r="J581" s="11"/>
      <c r="K581" s="57"/>
      <c r="L581" s="10"/>
    </row>
    <row r="582" spans="1:12" hidden="1" x14ac:dyDescent="0.25">
      <c r="A582" s="25"/>
      <c r="B582" s="91"/>
      <c r="C582" s="50"/>
      <c r="D582" s="79"/>
      <c r="E582" s="20"/>
      <c r="F582" s="66"/>
      <c r="G582" s="66"/>
      <c r="H582" s="54"/>
      <c r="I582" s="20"/>
      <c r="J582" s="20"/>
      <c r="K582" s="60"/>
      <c r="L582" s="25"/>
    </row>
    <row r="583" spans="1:12" hidden="1" x14ac:dyDescent="0.25">
      <c r="A583" s="47"/>
      <c r="B583" s="88"/>
      <c r="C583" s="14"/>
      <c r="D583" s="78"/>
      <c r="E583" s="10"/>
      <c r="F583" s="65"/>
      <c r="G583" s="65"/>
      <c r="H583" s="136"/>
      <c r="I583" s="16"/>
      <c r="J583" s="16"/>
      <c r="K583" s="57"/>
      <c r="L583" s="10"/>
    </row>
    <row r="584" spans="1:12" hidden="1" x14ac:dyDescent="0.25">
      <c r="A584" s="47"/>
      <c r="B584" s="88"/>
      <c r="C584" s="224"/>
      <c r="D584" s="303"/>
      <c r="E584" s="285"/>
      <c r="F584" s="561"/>
      <c r="G584" s="561"/>
      <c r="H584" s="18"/>
      <c r="I584" s="11"/>
      <c r="J584" s="11"/>
      <c r="K584" s="107"/>
      <c r="L584" s="38"/>
    </row>
    <row r="585" spans="1:12" hidden="1" x14ac:dyDescent="0.25">
      <c r="A585" s="47"/>
      <c r="B585" s="94"/>
      <c r="C585" s="224"/>
      <c r="D585" s="307"/>
      <c r="E585" s="256"/>
      <c r="F585" s="308"/>
      <c r="G585" s="308"/>
      <c r="H585" s="18"/>
      <c r="I585" s="11"/>
      <c r="J585" s="11"/>
      <c r="K585" s="107"/>
      <c r="L585" s="38"/>
    </row>
    <row r="586" spans="1:12" hidden="1" x14ac:dyDescent="0.25">
      <c r="A586" s="47"/>
      <c r="B586" s="94"/>
      <c r="C586" s="224"/>
      <c r="D586" s="263"/>
      <c r="E586" s="285"/>
      <c r="F586" s="561"/>
      <c r="G586" s="561"/>
      <c r="H586" s="18"/>
      <c r="I586" s="121"/>
      <c r="J586" s="121"/>
      <c r="K586" s="108"/>
      <c r="L586" s="10"/>
    </row>
    <row r="587" spans="1:12" hidden="1" x14ac:dyDescent="0.25">
      <c r="A587" s="47"/>
      <c r="B587" s="94"/>
      <c r="C587" s="224"/>
      <c r="D587" s="263"/>
      <c r="E587" s="285"/>
      <c r="F587" s="561"/>
      <c r="G587" s="561"/>
      <c r="H587" s="18"/>
      <c r="I587" s="11"/>
      <c r="J587" s="11"/>
      <c r="K587" s="57"/>
      <c r="L587" s="10"/>
    </row>
    <row r="588" spans="1:12" hidden="1" x14ac:dyDescent="0.25">
      <c r="A588" s="47"/>
      <c r="B588" s="94"/>
      <c r="C588" s="224"/>
      <c r="D588" s="263"/>
      <c r="E588" s="285"/>
      <c r="F588" s="561"/>
      <c r="G588" s="561"/>
      <c r="H588" s="18"/>
      <c r="I588" s="11"/>
      <c r="J588" s="11"/>
      <c r="K588" s="57"/>
      <c r="L588" s="10"/>
    </row>
    <row r="589" spans="1:12" hidden="1" x14ac:dyDescent="0.25">
      <c r="A589" s="47"/>
      <c r="B589" s="94"/>
      <c r="C589" s="224"/>
      <c r="D589" s="263"/>
      <c r="E589" s="285"/>
      <c r="F589" s="561"/>
      <c r="G589" s="561"/>
      <c r="H589" s="18"/>
      <c r="I589" s="11"/>
      <c r="J589" s="11"/>
      <c r="K589" s="57"/>
      <c r="L589" s="10"/>
    </row>
    <row r="590" spans="1:12" hidden="1" x14ac:dyDescent="0.25">
      <c r="A590" s="47"/>
      <c r="B590" s="94"/>
      <c r="C590" s="224"/>
      <c r="D590" s="303"/>
      <c r="E590" s="285"/>
      <c r="F590" s="561"/>
      <c r="G590" s="561"/>
      <c r="H590" s="18"/>
      <c r="I590" s="11"/>
      <c r="J590" s="11"/>
      <c r="K590" s="108"/>
      <c r="L590" s="10"/>
    </row>
    <row r="591" spans="1:12" hidden="1" x14ac:dyDescent="0.25">
      <c r="A591" s="47"/>
      <c r="B591" s="94"/>
      <c r="C591" s="224"/>
      <c r="D591" s="303"/>
      <c r="E591" s="285"/>
      <c r="F591" s="561"/>
      <c r="G591" s="561"/>
      <c r="H591" s="18"/>
      <c r="I591" s="11"/>
      <c r="J591" s="11"/>
      <c r="K591" s="57"/>
      <c r="L591" s="10"/>
    </row>
    <row r="592" spans="1:12" hidden="1" x14ac:dyDescent="0.25">
      <c r="A592" s="47"/>
      <c r="B592" s="94"/>
      <c r="C592" s="224"/>
      <c r="D592" s="303"/>
      <c r="E592" s="256"/>
      <c r="F592" s="308"/>
      <c r="G592" s="308"/>
      <c r="H592" s="18"/>
      <c r="I592" s="11"/>
      <c r="J592" s="11"/>
      <c r="K592" s="57"/>
      <c r="L592" s="10"/>
    </row>
    <row r="593" spans="1:12" hidden="1" x14ac:dyDescent="0.25">
      <c r="A593" s="47"/>
      <c r="B593" s="94"/>
      <c r="C593" s="224"/>
      <c r="D593" s="263"/>
      <c r="E593" s="285"/>
      <c r="F593" s="561"/>
      <c r="G593" s="561"/>
      <c r="H593" s="18"/>
      <c r="I593" s="11"/>
      <c r="J593" s="11"/>
      <c r="K593" s="108"/>
      <c r="L593" s="10"/>
    </row>
    <row r="594" spans="1:12" hidden="1" x14ac:dyDescent="0.25">
      <c r="A594" s="47"/>
      <c r="B594" s="94"/>
      <c r="C594" s="224"/>
      <c r="D594" s="263"/>
      <c r="E594" s="285"/>
      <c r="F594" s="561"/>
      <c r="G594" s="561"/>
      <c r="H594" s="18"/>
      <c r="I594" s="11"/>
      <c r="J594" s="11"/>
      <c r="K594" s="108"/>
      <c r="L594" s="10"/>
    </row>
    <row r="595" spans="1:12" hidden="1" x14ac:dyDescent="0.25">
      <c r="A595" s="47"/>
      <c r="B595" s="94"/>
      <c r="C595" s="224"/>
      <c r="D595" s="303"/>
      <c r="E595" s="285"/>
      <c r="F595" s="561"/>
      <c r="G595" s="561"/>
      <c r="H595" s="18"/>
      <c r="I595" s="11"/>
      <c r="J595" s="11"/>
      <c r="K595" s="108"/>
      <c r="L595" s="10"/>
    </row>
    <row r="596" spans="1:12" hidden="1" x14ac:dyDescent="0.25">
      <c r="A596" s="47"/>
      <c r="B596" s="94"/>
      <c r="C596" s="224"/>
      <c r="D596" s="303"/>
      <c r="E596" s="285"/>
      <c r="F596" s="561"/>
      <c r="G596" s="561"/>
      <c r="H596" s="18"/>
      <c r="I596" s="11"/>
      <c r="J596" s="11"/>
      <c r="K596" s="108"/>
      <c r="L596" s="10"/>
    </row>
    <row r="597" spans="1:12" hidden="1" x14ac:dyDescent="0.25">
      <c r="A597" s="47"/>
      <c r="B597" s="94"/>
      <c r="C597" s="224"/>
      <c r="D597" s="303"/>
      <c r="E597" s="285"/>
      <c r="F597" s="561"/>
      <c r="G597" s="561"/>
      <c r="H597" s="18"/>
      <c r="I597" s="11"/>
      <c r="J597" s="11"/>
      <c r="K597" s="108"/>
      <c r="L597" s="10"/>
    </row>
    <row r="598" spans="1:12" hidden="1" x14ac:dyDescent="0.25">
      <c r="A598" s="47"/>
      <c r="B598" s="94"/>
      <c r="C598" s="224"/>
      <c r="D598" s="303"/>
      <c r="E598" s="567"/>
      <c r="F598" s="561"/>
      <c r="G598" s="561"/>
      <c r="H598" s="18"/>
      <c r="I598" s="11"/>
      <c r="J598" s="11"/>
      <c r="K598" s="57"/>
      <c r="L598" s="10"/>
    </row>
    <row r="599" spans="1:12" hidden="1" x14ac:dyDescent="0.25">
      <c r="A599" s="47"/>
      <c r="B599" s="94"/>
      <c r="C599" s="224"/>
      <c r="D599" s="303"/>
      <c r="E599" s="180"/>
      <c r="F599" s="65"/>
      <c r="G599" s="65"/>
      <c r="H599" s="18"/>
      <c r="I599" s="11"/>
      <c r="J599" s="11"/>
      <c r="K599" s="57"/>
      <c r="L599" s="10"/>
    </row>
    <row r="600" spans="1:12" hidden="1" x14ac:dyDescent="0.25">
      <c r="A600" s="47"/>
      <c r="B600" s="88"/>
      <c r="C600" s="224"/>
      <c r="D600" s="263"/>
      <c r="E600" s="180"/>
      <c r="F600" s="65"/>
      <c r="G600" s="65"/>
      <c r="H600" s="18"/>
      <c r="I600" s="11"/>
      <c r="J600" s="11"/>
      <c r="K600" s="57"/>
      <c r="L600" s="10"/>
    </row>
    <row r="601" spans="1:12" hidden="1" x14ac:dyDescent="0.25">
      <c r="A601" s="47"/>
      <c r="B601" s="94"/>
      <c r="C601" s="224"/>
      <c r="D601" s="303"/>
      <c r="E601" s="567"/>
      <c r="F601" s="561"/>
      <c r="G601" s="561"/>
      <c r="H601" s="18"/>
      <c r="I601" s="11"/>
      <c r="J601" s="11"/>
      <c r="K601" s="108"/>
      <c r="L601" s="10"/>
    </row>
    <row r="602" spans="1:12" hidden="1" x14ac:dyDescent="0.25">
      <c r="A602" s="47"/>
      <c r="B602" s="94"/>
      <c r="C602" s="224"/>
      <c r="D602" s="303"/>
      <c r="E602" s="567"/>
      <c r="F602" s="561"/>
      <c r="G602" s="561"/>
      <c r="H602" s="18"/>
      <c r="I602" s="11"/>
      <c r="J602" s="11"/>
      <c r="K602" s="108"/>
      <c r="L602" s="10"/>
    </row>
    <row r="603" spans="1:12" hidden="1" x14ac:dyDescent="0.25">
      <c r="A603" s="47"/>
      <c r="B603" s="94"/>
      <c r="C603" s="224"/>
      <c r="D603" s="303"/>
      <c r="E603" s="567"/>
      <c r="F603" s="561"/>
      <c r="G603" s="561"/>
      <c r="H603" s="18"/>
      <c r="I603" s="11"/>
      <c r="J603" s="11"/>
      <c r="K603" s="108"/>
      <c r="L603" s="10"/>
    </row>
    <row r="604" spans="1:12" hidden="1" x14ac:dyDescent="0.25">
      <c r="A604" s="47"/>
      <c r="B604" s="94"/>
      <c r="C604" s="224"/>
      <c r="D604" s="303"/>
      <c r="E604" s="567"/>
      <c r="F604" s="561"/>
      <c r="G604" s="561"/>
      <c r="H604" s="18"/>
      <c r="I604" s="11"/>
      <c r="J604" s="11"/>
      <c r="K604" s="108"/>
      <c r="L604" s="10"/>
    </row>
    <row r="605" spans="1:12" hidden="1" x14ac:dyDescent="0.25">
      <c r="A605" s="47"/>
      <c r="B605" s="94"/>
      <c r="C605" s="224"/>
      <c r="D605" s="303"/>
      <c r="E605" s="567"/>
      <c r="F605" s="561"/>
      <c r="G605" s="561"/>
      <c r="H605" s="18"/>
      <c r="I605" s="11"/>
      <c r="J605" s="11"/>
      <c r="K605" s="108"/>
      <c r="L605" s="10"/>
    </row>
    <row r="606" spans="1:12" hidden="1" x14ac:dyDescent="0.25">
      <c r="A606" s="47"/>
      <c r="B606" s="94"/>
      <c r="C606" s="224"/>
      <c r="D606" s="303"/>
      <c r="E606" s="567"/>
      <c r="F606" s="561"/>
      <c r="G606" s="561"/>
      <c r="H606" s="18"/>
      <c r="I606" s="11"/>
      <c r="J606" s="11"/>
      <c r="K606" s="108"/>
      <c r="L606" s="10"/>
    </row>
    <row r="607" spans="1:12" hidden="1" x14ac:dyDescent="0.25">
      <c r="A607" s="47"/>
      <c r="B607" s="94"/>
      <c r="C607" s="224"/>
      <c r="D607" s="303"/>
      <c r="E607" s="567"/>
      <c r="F607" s="561"/>
      <c r="G607" s="561"/>
      <c r="H607" s="18"/>
      <c r="I607" s="11"/>
      <c r="J607" s="11"/>
      <c r="K607" s="57"/>
      <c r="L607" s="10"/>
    </row>
    <row r="608" spans="1:12" hidden="1" x14ac:dyDescent="0.25">
      <c r="A608" s="47"/>
      <c r="B608" s="94"/>
      <c r="C608" s="224"/>
      <c r="D608" s="303"/>
      <c r="E608" s="567"/>
      <c r="F608" s="561"/>
      <c r="G608" s="561"/>
      <c r="H608" s="18"/>
      <c r="I608" s="11"/>
      <c r="J608" s="11"/>
      <c r="K608" s="108"/>
      <c r="L608" s="10"/>
    </row>
    <row r="609" spans="1:12" hidden="1" x14ac:dyDescent="0.25">
      <c r="A609" s="47"/>
      <c r="B609" s="94"/>
      <c r="C609" s="224"/>
      <c r="D609" s="303"/>
      <c r="E609" s="567"/>
      <c r="F609" s="561"/>
      <c r="G609" s="561"/>
      <c r="H609" s="18"/>
      <c r="I609" s="11"/>
      <c r="J609" s="11"/>
      <c r="K609" s="108"/>
      <c r="L609" s="10"/>
    </row>
    <row r="610" spans="1:12" hidden="1" x14ac:dyDescent="0.25">
      <c r="A610" s="47"/>
      <c r="B610" s="94"/>
      <c r="C610" s="224"/>
      <c r="D610" s="303"/>
      <c r="E610" s="567"/>
      <c r="F610" s="561"/>
      <c r="G610" s="561"/>
      <c r="H610" s="18"/>
      <c r="I610" s="11"/>
      <c r="J610" s="11"/>
      <c r="K610" s="108"/>
      <c r="L610" s="10"/>
    </row>
    <row r="611" spans="1:12" hidden="1" x14ac:dyDescent="0.25">
      <c r="A611" s="47"/>
      <c r="B611" s="94"/>
      <c r="C611" s="224"/>
      <c r="D611" s="303"/>
      <c r="E611" s="180"/>
      <c r="F611" s="65"/>
      <c r="G611" s="65"/>
      <c r="H611" s="18"/>
      <c r="I611" s="11"/>
      <c r="J611" s="11"/>
      <c r="K611" s="57"/>
      <c r="L611" s="10"/>
    </row>
    <row r="612" spans="1:12" ht="0.95" hidden="1" customHeight="1" x14ac:dyDescent="0.25">
      <c r="A612" s="47"/>
      <c r="B612" s="91"/>
      <c r="C612" s="224"/>
      <c r="D612" s="303"/>
      <c r="E612" s="567"/>
      <c r="F612" s="561"/>
      <c r="G612" s="561"/>
      <c r="H612" s="19"/>
      <c r="I612" s="11"/>
      <c r="J612" s="11"/>
      <c r="K612" s="57"/>
      <c r="L612" s="10"/>
    </row>
    <row r="613" spans="1:12" hidden="1" x14ac:dyDescent="0.25">
      <c r="A613" s="47"/>
      <c r="B613" s="94"/>
      <c r="C613" s="14"/>
      <c r="D613" s="294"/>
      <c r="E613" s="183"/>
      <c r="F613" s="99"/>
      <c r="G613" s="99"/>
      <c r="H613" s="136"/>
      <c r="I613" s="16"/>
      <c r="J613" s="16"/>
      <c r="K613" s="57"/>
      <c r="L613" s="2"/>
    </row>
    <row r="614" spans="1:12" ht="26.25" hidden="1" x14ac:dyDescent="0.25">
      <c r="A614" s="47"/>
      <c r="B614" s="88"/>
      <c r="C614" s="224"/>
      <c r="D614" s="303"/>
      <c r="E614" s="285"/>
      <c r="F614" s="561"/>
      <c r="G614" s="561"/>
      <c r="H614" s="104"/>
      <c r="I614" s="302"/>
      <c r="J614" s="105"/>
      <c r="K614" s="57"/>
      <c r="L614" s="200" t="s">
        <v>202</v>
      </c>
    </row>
    <row r="615" spans="1:12" hidden="1" x14ac:dyDescent="0.25">
      <c r="A615" s="47"/>
      <c r="B615" s="94"/>
      <c r="C615" s="224"/>
      <c r="D615" s="303"/>
      <c r="E615" s="236"/>
      <c r="F615" s="561"/>
      <c r="G615" s="561"/>
      <c r="H615" s="18"/>
      <c r="I615" s="171"/>
      <c r="J615" s="34"/>
      <c r="K615" s="57"/>
      <c r="L615" s="10"/>
    </row>
    <row r="616" spans="1:12" hidden="1" x14ac:dyDescent="0.25">
      <c r="A616" s="47"/>
      <c r="B616" s="94"/>
      <c r="C616" s="224"/>
      <c r="D616" s="204"/>
      <c r="E616" s="236"/>
      <c r="F616" s="561"/>
      <c r="G616" s="561"/>
      <c r="H616" s="18"/>
      <c r="I616" s="171"/>
      <c r="J616" s="34"/>
      <c r="K616" s="57"/>
      <c r="L616" s="10"/>
    </row>
    <row r="617" spans="1:12" hidden="1" x14ac:dyDescent="0.25">
      <c r="A617" s="47"/>
      <c r="B617" s="94"/>
      <c r="C617" s="224"/>
      <c r="D617" s="204"/>
      <c r="E617" s="236"/>
      <c r="F617" s="561"/>
      <c r="G617" s="561"/>
      <c r="H617" s="18"/>
      <c r="I617" s="171"/>
      <c r="J617" s="34"/>
      <c r="K617" s="57"/>
      <c r="L617" s="10"/>
    </row>
    <row r="618" spans="1:12" hidden="1" x14ac:dyDescent="0.25">
      <c r="A618" s="47"/>
      <c r="B618" s="94"/>
      <c r="C618" s="224"/>
      <c r="D618" s="204"/>
      <c r="E618" s="236"/>
      <c r="F618" s="561"/>
      <c r="G618" s="561"/>
      <c r="H618" s="18"/>
      <c r="I618" s="171"/>
      <c r="J618" s="34"/>
      <c r="K618" s="57"/>
      <c r="L618" s="10"/>
    </row>
    <row r="619" spans="1:12" hidden="1" x14ac:dyDescent="0.25">
      <c r="A619" s="47"/>
      <c r="B619" s="94"/>
      <c r="C619" s="224"/>
      <c r="D619" s="204"/>
      <c r="E619" s="236"/>
      <c r="F619" s="561"/>
      <c r="G619" s="561"/>
      <c r="H619" s="18"/>
      <c r="I619" s="171"/>
      <c r="J619" s="34"/>
      <c r="K619" s="57"/>
      <c r="L619" s="10"/>
    </row>
    <row r="620" spans="1:12" hidden="1" x14ac:dyDescent="0.25">
      <c r="A620" s="47"/>
      <c r="B620" s="94"/>
      <c r="C620" s="14"/>
      <c r="D620" s="294"/>
      <c r="E620" s="180"/>
      <c r="F620" s="65"/>
      <c r="G620" s="65"/>
      <c r="H620" s="18"/>
      <c r="I620" s="11"/>
      <c r="J620" s="11"/>
      <c r="K620" s="57"/>
      <c r="L620" s="10"/>
    </row>
    <row r="621" spans="1:12" hidden="1" x14ac:dyDescent="0.25">
      <c r="A621" s="47"/>
      <c r="B621" s="88"/>
      <c r="C621" s="217"/>
      <c r="D621" s="204"/>
      <c r="E621" s="236"/>
      <c r="F621" s="561"/>
      <c r="G621" s="561"/>
      <c r="H621" s="18"/>
      <c r="I621" s="11"/>
      <c r="J621" s="11"/>
      <c r="K621" s="57"/>
      <c r="L621" s="10"/>
    </row>
    <row r="622" spans="1:12" hidden="1" x14ac:dyDescent="0.25">
      <c r="A622" s="47"/>
      <c r="B622" s="94"/>
      <c r="C622" s="14"/>
      <c r="D622" s="294"/>
      <c r="E622" s="180"/>
      <c r="F622" s="65"/>
      <c r="G622" s="65"/>
      <c r="H622" s="18"/>
      <c r="I622" s="11"/>
      <c r="J622" s="11"/>
      <c r="K622" s="57"/>
      <c r="L622" s="10"/>
    </row>
    <row r="623" spans="1:12" hidden="1" x14ac:dyDescent="0.25">
      <c r="A623" s="47"/>
      <c r="B623" s="88"/>
      <c r="C623" s="224"/>
      <c r="D623" s="303"/>
      <c r="E623" s="285"/>
      <c r="F623" s="561"/>
      <c r="G623" s="561"/>
      <c r="H623" s="19"/>
      <c r="I623" s="11"/>
      <c r="J623" s="11"/>
      <c r="K623" s="57"/>
      <c r="L623" s="10"/>
    </row>
    <row r="624" spans="1:12" hidden="1" x14ac:dyDescent="0.25">
      <c r="A624" s="47"/>
      <c r="B624" s="94"/>
      <c r="C624" s="224"/>
      <c r="D624" s="303"/>
      <c r="E624" s="256"/>
      <c r="F624" s="308"/>
      <c r="G624" s="308"/>
      <c r="H624" s="18"/>
      <c r="I624" s="11"/>
      <c r="J624" s="11"/>
      <c r="K624" s="57"/>
      <c r="L624" s="10"/>
    </row>
    <row r="625" spans="1:12" hidden="1" x14ac:dyDescent="0.25">
      <c r="A625" s="47"/>
      <c r="B625" s="88"/>
      <c r="C625" s="224"/>
      <c r="D625" s="303"/>
      <c r="E625" s="285"/>
      <c r="F625" s="561"/>
      <c r="G625" s="561"/>
      <c r="H625" s="19"/>
      <c r="I625" s="11"/>
      <c r="J625" s="11"/>
      <c r="K625" s="57"/>
      <c r="L625" s="10"/>
    </row>
    <row r="626" spans="1:12" hidden="1" x14ac:dyDescent="0.25">
      <c r="A626" s="47"/>
      <c r="B626" s="94"/>
      <c r="C626" s="14"/>
      <c r="D626" s="294"/>
      <c r="E626" s="180"/>
      <c r="F626" s="65"/>
      <c r="G626" s="65"/>
      <c r="H626" s="18"/>
      <c r="I626" s="11"/>
      <c r="J626" s="11"/>
      <c r="K626" s="57"/>
      <c r="L626" s="10"/>
    </row>
    <row r="627" spans="1:12" hidden="1" x14ac:dyDescent="0.25">
      <c r="A627" s="47"/>
      <c r="B627" s="88"/>
      <c r="C627" s="224"/>
      <c r="D627" s="263"/>
      <c r="E627" s="256"/>
      <c r="F627" s="308"/>
      <c r="G627" s="308"/>
      <c r="H627" s="18"/>
      <c r="I627" s="11"/>
      <c r="J627" s="11"/>
      <c r="K627" s="57"/>
      <c r="L627" s="10"/>
    </row>
    <row r="628" spans="1:12" hidden="1" x14ac:dyDescent="0.25">
      <c r="A628" s="47"/>
      <c r="B628" s="94"/>
      <c r="C628" s="224"/>
      <c r="D628" s="303"/>
      <c r="E628" s="285"/>
      <c r="F628" s="561"/>
      <c r="G628" s="561"/>
      <c r="H628" s="19"/>
      <c r="I628" s="11"/>
      <c r="J628" s="11"/>
      <c r="K628" s="57"/>
      <c r="L628" s="10"/>
    </row>
    <row r="629" spans="1:12" hidden="1" x14ac:dyDescent="0.25">
      <c r="A629" s="47"/>
      <c r="B629" s="94"/>
      <c r="C629" s="224"/>
      <c r="D629" s="303"/>
      <c r="E629" s="285"/>
      <c r="F629" s="561"/>
      <c r="G629" s="561"/>
      <c r="H629" s="19"/>
      <c r="I629" s="11"/>
      <c r="J629" s="11"/>
      <c r="K629" s="57"/>
      <c r="L629" s="10"/>
    </row>
    <row r="630" spans="1:12" hidden="1" x14ac:dyDescent="0.25">
      <c r="A630" s="47"/>
      <c r="B630" s="94"/>
      <c r="C630" s="14"/>
      <c r="D630" s="294"/>
      <c r="E630" s="180"/>
      <c r="F630" s="65"/>
      <c r="G630" s="65"/>
      <c r="H630" s="18"/>
      <c r="I630" s="11"/>
      <c r="J630" s="11"/>
      <c r="K630" s="57"/>
      <c r="L630" s="10"/>
    </row>
    <row r="631" spans="1:12" hidden="1" x14ac:dyDescent="0.25">
      <c r="A631" s="47"/>
      <c r="B631" s="88"/>
      <c r="C631" s="14"/>
      <c r="D631" s="294"/>
      <c r="E631" s="180"/>
      <c r="F631" s="65"/>
      <c r="G631" s="65"/>
      <c r="H631" s="18"/>
      <c r="I631" s="11"/>
      <c r="J631" s="11"/>
      <c r="K631" s="57"/>
      <c r="L631" s="10"/>
    </row>
    <row r="632" spans="1:12" hidden="1" x14ac:dyDescent="0.25">
      <c r="A632" s="47"/>
      <c r="B632" s="94"/>
      <c r="C632" s="217"/>
      <c r="D632" s="303"/>
      <c r="E632" s="285"/>
      <c r="F632" s="561"/>
      <c r="G632" s="561"/>
      <c r="H632" s="19"/>
      <c r="I632" s="39"/>
      <c r="J632" s="39"/>
      <c r="K632" s="131"/>
      <c r="L632" s="10"/>
    </row>
    <row r="633" spans="1:12" hidden="1" x14ac:dyDescent="0.25">
      <c r="A633" s="47"/>
      <c r="B633" s="94"/>
      <c r="C633" s="224"/>
      <c r="D633" s="303"/>
      <c r="E633" s="285"/>
      <c r="F633" s="561"/>
      <c r="G633" s="561"/>
      <c r="H633" s="19"/>
      <c r="I633" s="11"/>
      <c r="J633" s="11"/>
      <c r="K633" s="131"/>
      <c r="L633" s="10"/>
    </row>
    <row r="634" spans="1:12" hidden="1" x14ac:dyDescent="0.25">
      <c r="A634" s="47"/>
      <c r="B634" s="94"/>
      <c r="C634" s="217"/>
      <c r="D634" s="303"/>
      <c r="E634" s="285"/>
      <c r="F634" s="561"/>
      <c r="G634" s="561"/>
      <c r="H634" s="19"/>
      <c r="I634" s="11"/>
      <c r="J634" s="11"/>
      <c r="K634" s="131"/>
      <c r="L634" s="10"/>
    </row>
    <row r="635" spans="1:12" hidden="1" x14ac:dyDescent="0.25">
      <c r="A635" s="47"/>
      <c r="B635" s="94"/>
      <c r="C635" s="14"/>
      <c r="D635" s="294"/>
      <c r="E635" s="180"/>
      <c r="F635" s="65"/>
      <c r="G635" s="65"/>
      <c r="H635" s="18"/>
      <c r="I635" s="11"/>
      <c r="J635" s="11"/>
      <c r="K635" s="57"/>
      <c r="L635" s="10"/>
    </row>
    <row r="636" spans="1:12" hidden="1" x14ac:dyDescent="0.25">
      <c r="A636" s="47"/>
      <c r="B636" s="88"/>
      <c r="C636" s="224"/>
      <c r="D636" s="303"/>
      <c r="E636" s="285"/>
      <c r="F636" s="561"/>
      <c r="G636" s="561"/>
      <c r="H636" s="18"/>
      <c r="I636" s="11"/>
      <c r="J636" s="11"/>
      <c r="K636" s="57"/>
      <c r="L636" s="10"/>
    </row>
    <row r="637" spans="1:12" hidden="1" x14ac:dyDescent="0.25">
      <c r="A637" s="47"/>
      <c r="B637" s="94"/>
      <c r="C637" s="224"/>
      <c r="D637" s="474"/>
      <c r="E637" s="256"/>
      <c r="F637" s="308"/>
      <c r="G637" s="308"/>
      <c r="H637" s="18"/>
      <c r="I637" s="11"/>
      <c r="J637" s="11"/>
      <c r="K637" s="57"/>
      <c r="L637" s="10"/>
    </row>
    <row r="638" spans="1:12" hidden="1" x14ac:dyDescent="0.25">
      <c r="A638" s="47"/>
      <c r="B638" s="88"/>
      <c r="C638" s="224"/>
      <c r="D638" s="303"/>
      <c r="E638" s="285"/>
      <c r="F638" s="561"/>
      <c r="G638" s="561"/>
      <c r="H638" s="19"/>
      <c r="I638" s="11"/>
      <c r="J638" s="11"/>
      <c r="K638" s="131"/>
      <c r="L638" s="10"/>
    </row>
    <row r="639" spans="1:12" hidden="1" x14ac:dyDescent="0.25">
      <c r="A639" s="47"/>
      <c r="B639" s="94"/>
      <c r="C639" s="14"/>
      <c r="D639" s="282"/>
      <c r="E639" s="180"/>
      <c r="F639" s="65"/>
      <c r="G639" s="65"/>
      <c r="H639" s="18"/>
      <c r="I639" s="11"/>
      <c r="J639" s="11"/>
      <c r="K639" s="57"/>
      <c r="L639" s="10"/>
    </row>
    <row r="640" spans="1:12" hidden="1" x14ac:dyDescent="0.25">
      <c r="A640" s="47"/>
      <c r="B640" s="88"/>
      <c r="C640" s="217"/>
      <c r="D640" s="303"/>
      <c r="E640" s="285"/>
      <c r="F640" s="561"/>
      <c r="G640" s="561"/>
      <c r="H640" s="18"/>
      <c r="I640" s="11"/>
      <c r="J640" s="385"/>
      <c r="K640" s="57"/>
      <c r="L640" s="10"/>
    </row>
    <row r="641" spans="1:12" hidden="1" x14ac:dyDescent="0.25">
      <c r="A641" s="47"/>
      <c r="B641" s="94"/>
      <c r="C641" s="14"/>
      <c r="D641" s="282"/>
      <c r="E641" s="180"/>
      <c r="F641" s="65"/>
      <c r="G641" s="65"/>
      <c r="H641" s="18"/>
      <c r="I641" s="11"/>
      <c r="J641" s="11"/>
      <c r="K641" s="57"/>
      <c r="L641" s="10"/>
    </row>
    <row r="642" spans="1:12" hidden="1" x14ac:dyDescent="0.25">
      <c r="A642" s="47"/>
      <c r="B642" s="88"/>
      <c r="C642" s="224"/>
      <c r="D642" s="263"/>
      <c r="E642" s="285"/>
      <c r="F642" s="561"/>
      <c r="G642" s="561"/>
      <c r="H642" s="18"/>
      <c r="I642" s="11"/>
      <c r="J642" s="11"/>
      <c r="K642" s="57"/>
      <c r="L642" s="10"/>
    </row>
    <row r="643" spans="1:12" hidden="1" x14ac:dyDescent="0.25">
      <c r="A643" s="47"/>
      <c r="B643" s="94"/>
      <c r="C643" s="224"/>
      <c r="D643" s="263"/>
      <c r="E643" s="285"/>
      <c r="F643" s="561"/>
      <c r="G643" s="561"/>
      <c r="H643" s="18"/>
      <c r="I643" s="11"/>
      <c r="J643" s="11"/>
      <c r="K643" s="57"/>
      <c r="L643" s="10"/>
    </row>
    <row r="644" spans="1:12" hidden="1" x14ac:dyDescent="0.25">
      <c r="A644" s="47"/>
      <c r="B644" s="94"/>
      <c r="C644" s="14"/>
      <c r="D644" s="282"/>
      <c r="E644" s="180"/>
      <c r="F644" s="65"/>
      <c r="G644" s="65"/>
      <c r="H644" s="18"/>
      <c r="I644" s="11"/>
      <c r="J644" s="11"/>
      <c r="K644" s="57"/>
      <c r="L644" s="10"/>
    </row>
    <row r="645" spans="1:12" hidden="1" x14ac:dyDescent="0.25">
      <c r="A645" s="47"/>
      <c r="B645" s="94"/>
      <c r="C645" s="127"/>
      <c r="D645" s="282"/>
      <c r="E645" s="180"/>
      <c r="F645" s="65"/>
      <c r="G645" s="65"/>
      <c r="H645" s="18"/>
      <c r="I645" s="11"/>
      <c r="J645" s="11"/>
      <c r="K645" s="57"/>
      <c r="L645" s="10"/>
    </row>
    <row r="646" spans="1:12" hidden="1" x14ac:dyDescent="0.25">
      <c r="A646" s="47"/>
      <c r="B646" s="88"/>
      <c r="C646" s="224"/>
      <c r="D646" s="303"/>
      <c r="E646" s="285"/>
      <c r="F646" s="561"/>
      <c r="G646" s="561"/>
      <c r="H646" s="18"/>
      <c r="I646" s="11"/>
      <c r="J646" s="11"/>
      <c r="K646" s="131"/>
      <c r="L646" s="10"/>
    </row>
    <row r="647" spans="1:12" hidden="1" x14ac:dyDescent="0.25">
      <c r="A647" s="47"/>
      <c r="B647" s="94"/>
      <c r="C647" s="224"/>
      <c r="D647" s="303"/>
      <c r="E647" s="285"/>
      <c r="F647" s="561"/>
      <c r="G647" s="561"/>
      <c r="H647" s="18"/>
      <c r="I647" s="11"/>
      <c r="J647" s="11"/>
      <c r="K647" s="131"/>
      <c r="L647" s="10"/>
    </row>
    <row r="648" spans="1:12" hidden="1" x14ac:dyDescent="0.25">
      <c r="A648" s="47"/>
      <c r="B648" s="94"/>
      <c r="C648" s="14"/>
      <c r="D648" s="282"/>
      <c r="E648" s="180"/>
      <c r="F648" s="65"/>
      <c r="G648" s="65"/>
      <c r="H648" s="18"/>
      <c r="I648" s="11"/>
      <c r="J648" s="11"/>
      <c r="K648" s="57"/>
      <c r="L648" s="10"/>
    </row>
    <row r="649" spans="1:12" hidden="1" x14ac:dyDescent="0.25">
      <c r="A649" s="47"/>
      <c r="B649" s="88"/>
      <c r="C649" s="127"/>
      <c r="D649" s="282"/>
      <c r="E649" s="180"/>
      <c r="F649" s="65"/>
      <c r="G649" s="65"/>
      <c r="H649" s="18"/>
      <c r="I649" s="11"/>
      <c r="J649" s="11"/>
      <c r="K649" s="57"/>
      <c r="L649" s="10"/>
    </row>
    <row r="650" spans="1:12" hidden="1" x14ac:dyDescent="0.25">
      <c r="A650" s="47"/>
      <c r="B650" s="94"/>
      <c r="C650" s="217"/>
      <c r="D650" s="263"/>
      <c r="E650" s="285"/>
      <c r="F650" s="561"/>
      <c r="G650" s="561"/>
      <c r="H650" s="18"/>
      <c r="I650" s="121"/>
      <c r="J650" s="121"/>
      <c r="K650" s="131"/>
      <c r="L650" s="10"/>
    </row>
    <row r="651" spans="1:12" hidden="1" x14ac:dyDescent="0.25">
      <c r="A651" s="47"/>
      <c r="B651" s="94"/>
      <c r="C651" s="224"/>
      <c r="D651" s="263"/>
      <c r="E651" s="285"/>
      <c r="F651" s="561"/>
      <c r="G651" s="561"/>
      <c r="H651" s="18"/>
      <c r="I651" s="121"/>
      <c r="J651" s="121"/>
      <c r="K651" s="131"/>
      <c r="L651" s="10"/>
    </row>
    <row r="652" spans="1:12" hidden="1" x14ac:dyDescent="0.25">
      <c r="A652" s="47"/>
      <c r="B652" s="94"/>
      <c r="C652" s="217"/>
      <c r="D652" s="263"/>
      <c r="E652" s="567"/>
      <c r="F652" s="561"/>
      <c r="G652" s="561"/>
      <c r="H652" s="18"/>
      <c r="I652" s="121"/>
      <c r="J652" s="121"/>
      <c r="K652" s="131"/>
      <c r="L652" s="10"/>
    </row>
    <row r="653" spans="1:12" hidden="1" x14ac:dyDescent="0.25">
      <c r="A653" s="47"/>
      <c r="B653" s="94"/>
      <c r="C653" s="14"/>
      <c r="D653" s="282"/>
      <c r="E653" s="180"/>
      <c r="F653" s="65"/>
      <c r="G653" s="65"/>
      <c r="H653" s="18"/>
      <c r="I653" s="121"/>
      <c r="J653" s="121"/>
      <c r="K653" s="107"/>
      <c r="L653" s="10"/>
    </row>
    <row r="654" spans="1:12" hidden="1" x14ac:dyDescent="0.25">
      <c r="A654" s="47"/>
      <c r="B654" s="88"/>
      <c r="C654" s="14"/>
      <c r="D654" s="282"/>
      <c r="E654" s="180"/>
      <c r="F654" s="65"/>
      <c r="G654" s="65"/>
      <c r="H654" s="18"/>
      <c r="I654" s="121"/>
      <c r="J654" s="121"/>
      <c r="K654" s="107"/>
      <c r="L654" s="10"/>
    </row>
    <row r="655" spans="1:12" hidden="1" x14ac:dyDescent="0.25">
      <c r="A655" s="47"/>
      <c r="B655" s="94"/>
      <c r="C655" s="224"/>
      <c r="D655" s="263"/>
      <c r="E655" s="567"/>
      <c r="F655" s="561"/>
      <c r="G655" s="561"/>
      <c r="H655" s="18"/>
      <c r="I655" s="121"/>
      <c r="J655" s="121"/>
      <c r="K655" s="107"/>
      <c r="L655" s="10"/>
    </row>
    <row r="656" spans="1:12" hidden="1" x14ac:dyDescent="0.25">
      <c r="A656" s="47"/>
      <c r="B656" s="94"/>
      <c r="C656" s="224"/>
      <c r="D656" s="263"/>
      <c r="E656" s="567"/>
      <c r="F656" s="561"/>
      <c r="G656" s="561"/>
      <c r="H656" s="18"/>
      <c r="I656" s="121"/>
      <c r="J656" s="121"/>
      <c r="K656" s="107"/>
      <c r="L656" s="10"/>
    </row>
    <row r="657" spans="1:12" hidden="1" x14ac:dyDescent="0.25">
      <c r="A657" s="47"/>
      <c r="B657" s="94"/>
      <c r="C657" s="14"/>
      <c r="D657" s="282"/>
      <c r="E657" s="180"/>
      <c r="F657" s="65"/>
      <c r="G657" s="65"/>
      <c r="H657" s="18"/>
      <c r="I657" s="121"/>
      <c r="J657" s="121"/>
      <c r="K657" s="107"/>
      <c r="L657" s="10"/>
    </row>
    <row r="658" spans="1:12" hidden="1" x14ac:dyDescent="0.25">
      <c r="A658" s="47"/>
      <c r="B658" s="88"/>
      <c r="C658" s="224"/>
      <c r="D658" s="263"/>
      <c r="E658" s="567"/>
      <c r="F658" s="561"/>
      <c r="G658" s="561"/>
      <c r="H658" s="18"/>
      <c r="I658" s="121"/>
      <c r="J658" s="121"/>
      <c r="K658" s="107"/>
      <c r="L658" s="10"/>
    </row>
    <row r="659" spans="1:12" hidden="1" x14ac:dyDescent="0.25">
      <c r="A659" s="47"/>
      <c r="B659" s="94"/>
      <c r="C659" s="14"/>
      <c r="D659" s="282"/>
      <c r="E659" s="180"/>
      <c r="F659" s="65"/>
      <c r="G659" s="65"/>
      <c r="H659" s="18"/>
      <c r="I659" s="11"/>
      <c r="J659" s="11"/>
      <c r="K659" s="57"/>
      <c r="L659" s="10"/>
    </row>
    <row r="660" spans="1:12" hidden="1" x14ac:dyDescent="0.25">
      <c r="A660" s="47"/>
      <c r="B660" s="88"/>
      <c r="C660" s="224"/>
      <c r="D660" s="303"/>
      <c r="E660" s="567"/>
      <c r="F660" s="561"/>
      <c r="G660" s="561"/>
      <c r="H660" s="18"/>
      <c r="I660" s="11"/>
      <c r="J660" s="11"/>
      <c r="K660" s="57"/>
      <c r="L660" s="10"/>
    </row>
    <row r="661" spans="1:12" hidden="1" x14ac:dyDescent="0.25">
      <c r="A661" s="47"/>
      <c r="B661" s="94"/>
      <c r="C661" s="14"/>
      <c r="D661" s="294"/>
      <c r="E661" s="180"/>
      <c r="F661" s="65"/>
      <c r="G661" s="65"/>
      <c r="H661" s="18"/>
      <c r="I661" s="11"/>
      <c r="J661" s="11"/>
      <c r="K661" s="57"/>
      <c r="L661" s="10"/>
    </row>
    <row r="662" spans="1:12" hidden="1" x14ac:dyDescent="0.25">
      <c r="A662" s="47"/>
      <c r="B662" s="88"/>
      <c r="C662" s="217"/>
      <c r="D662" s="303"/>
      <c r="E662" s="211"/>
      <c r="F662" s="565"/>
      <c r="G662" s="561"/>
      <c r="H662" s="18"/>
      <c r="I662" s="11"/>
      <c r="J662" s="11"/>
      <c r="K662" s="57"/>
      <c r="L662" s="10"/>
    </row>
    <row r="663" spans="1:12" hidden="1" x14ac:dyDescent="0.25">
      <c r="A663" s="47"/>
      <c r="B663" s="88"/>
      <c r="C663" s="217"/>
      <c r="D663" s="303"/>
      <c r="E663" s="211"/>
      <c r="F663" s="565"/>
      <c r="G663" s="561"/>
      <c r="H663" s="18"/>
      <c r="I663" s="11"/>
      <c r="J663" s="11"/>
      <c r="K663" s="57"/>
      <c r="L663" s="10"/>
    </row>
    <row r="664" spans="1:12" hidden="1" x14ac:dyDescent="0.25">
      <c r="A664" s="47"/>
      <c r="B664" s="88"/>
      <c r="C664" s="217"/>
      <c r="D664" s="303"/>
      <c r="E664" s="567"/>
      <c r="F664" s="561"/>
      <c r="G664" s="561"/>
      <c r="H664" s="18"/>
      <c r="I664" s="11"/>
      <c r="J664" s="11"/>
      <c r="K664" s="57"/>
      <c r="L664" s="10"/>
    </row>
    <row r="665" spans="1:12" hidden="1" x14ac:dyDescent="0.25">
      <c r="A665" s="47"/>
      <c r="B665" s="88"/>
      <c r="C665" s="217"/>
      <c r="D665" s="303"/>
      <c r="E665" s="567"/>
      <c r="F665" s="561"/>
      <c r="G665" s="561"/>
      <c r="H665" s="18"/>
      <c r="I665" s="11"/>
      <c r="J665" s="11"/>
      <c r="K665" s="57"/>
      <c r="L665" s="10"/>
    </row>
    <row r="666" spans="1:12" hidden="1" x14ac:dyDescent="0.25">
      <c r="A666" s="47"/>
      <c r="B666" s="94"/>
      <c r="C666" s="14"/>
      <c r="D666" s="78"/>
      <c r="E666" s="10"/>
      <c r="F666" s="65"/>
      <c r="G666" s="65"/>
      <c r="H666" s="18"/>
      <c r="I666" s="11"/>
      <c r="J666" s="11"/>
      <c r="K666" s="57"/>
      <c r="L666" s="10"/>
    </row>
    <row r="667" spans="1:12" hidden="1" x14ac:dyDescent="0.25">
      <c r="A667" s="47"/>
      <c r="B667" s="91"/>
      <c r="C667" s="8"/>
      <c r="D667" s="75"/>
      <c r="E667" s="6"/>
      <c r="F667" s="65"/>
      <c r="G667" s="253"/>
      <c r="H667" s="136"/>
      <c r="I667" s="16"/>
      <c r="J667" s="16"/>
      <c r="K667" s="60"/>
      <c r="L667" s="10"/>
    </row>
    <row r="668" spans="1:12" hidden="1" x14ac:dyDescent="0.25">
      <c r="A668" s="47"/>
      <c r="B668" s="91"/>
      <c r="C668" s="37"/>
      <c r="D668" s="78"/>
      <c r="E668" s="10"/>
      <c r="F668" s="65"/>
      <c r="G668" s="65"/>
      <c r="H668" s="18"/>
      <c r="I668" s="11"/>
      <c r="J668" s="11"/>
      <c r="K668" s="57"/>
      <c r="L668" s="10"/>
    </row>
    <row r="669" spans="1:12" hidden="1" x14ac:dyDescent="0.25">
      <c r="A669" s="47"/>
      <c r="B669" s="91"/>
      <c r="C669" s="37"/>
      <c r="D669" s="78"/>
      <c r="E669" s="10"/>
      <c r="F669" s="65"/>
      <c r="G669" s="65"/>
      <c r="H669" s="18"/>
      <c r="I669" s="11"/>
      <c r="J669" s="11"/>
      <c r="K669" s="57"/>
      <c r="L669" s="10"/>
    </row>
    <row r="670" spans="1:12" hidden="1" x14ac:dyDescent="0.25">
      <c r="A670" s="47"/>
      <c r="B670" s="91"/>
      <c r="C670" s="37"/>
      <c r="D670" s="78"/>
      <c r="E670" s="10"/>
      <c r="F670" s="65"/>
      <c r="G670" s="65"/>
      <c r="H670" s="18"/>
      <c r="I670" s="11"/>
      <c r="J670" s="11"/>
      <c r="K670" s="57"/>
      <c r="L670" s="10"/>
    </row>
    <row r="671" spans="1:12" hidden="1" x14ac:dyDescent="0.25">
      <c r="A671" s="25"/>
      <c r="B671" s="92"/>
      <c r="C671" s="25"/>
      <c r="D671" s="143"/>
      <c r="E671" s="144"/>
      <c r="F671" s="145"/>
      <c r="G671" s="145"/>
      <c r="H671" s="146"/>
      <c r="I671" s="147"/>
      <c r="J671" s="147"/>
      <c r="K671" s="148"/>
      <c r="L671" s="25"/>
    </row>
    <row r="672" spans="1:12" hidden="1" x14ac:dyDescent="0.25">
      <c r="A672" s="25"/>
      <c r="B672" s="91"/>
      <c r="C672" s="50"/>
      <c r="D672" s="79"/>
      <c r="E672" s="20"/>
      <c r="F672" s="66"/>
      <c r="G672" s="66"/>
      <c r="H672" s="54"/>
      <c r="I672" s="20"/>
      <c r="J672" s="20"/>
      <c r="K672" s="60"/>
      <c r="L672" s="25"/>
    </row>
    <row r="673" spans="1:12" hidden="1" x14ac:dyDescent="0.25">
      <c r="A673" s="47"/>
      <c r="B673" s="94"/>
      <c r="C673" s="22"/>
      <c r="D673" s="85"/>
      <c r="E673" s="40"/>
      <c r="F673" s="106"/>
      <c r="G673" s="106"/>
      <c r="H673" s="136"/>
      <c r="I673" s="16"/>
      <c r="J673" s="16"/>
      <c r="K673" s="60"/>
      <c r="L673" s="6"/>
    </row>
    <row r="674" spans="1:12" hidden="1" x14ac:dyDescent="0.25">
      <c r="A674" s="47"/>
      <c r="B674" s="88"/>
      <c r="C674" s="246"/>
      <c r="D674" s="314"/>
      <c r="E674" s="567"/>
      <c r="F674" s="561"/>
      <c r="G674" s="561"/>
      <c r="H674" s="18"/>
      <c r="I674" s="11"/>
      <c r="J674" s="11"/>
      <c r="K674" s="57"/>
      <c r="L674" s="10"/>
    </row>
    <row r="675" spans="1:12" hidden="1" x14ac:dyDescent="0.25">
      <c r="A675" s="47"/>
      <c r="B675" s="94"/>
      <c r="C675" s="246"/>
      <c r="D675" s="314"/>
      <c r="E675" s="209"/>
      <c r="F675" s="87"/>
      <c r="G675" s="87"/>
      <c r="H675" s="18"/>
      <c r="I675" s="11"/>
      <c r="J675" s="11"/>
      <c r="K675" s="57"/>
      <c r="L675" s="10"/>
    </row>
    <row r="676" spans="1:12" hidden="1" x14ac:dyDescent="0.25">
      <c r="A676" s="47"/>
      <c r="B676" s="93"/>
      <c r="C676" s="246"/>
      <c r="D676" s="314"/>
      <c r="E676" s="209"/>
      <c r="F676" s="87"/>
      <c r="G676" s="87"/>
      <c r="H676" s="18"/>
      <c r="I676" s="11"/>
      <c r="J676" s="11"/>
      <c r="K676" s="57"/>
      <c r="L676" s="10"/>
    </row>
    <row r="677" spans="1:12" hidden="1" x14ac:dyDescent="0.25">
      <c r="A677" s="47"/>
      <c r="B677" s="92"/>
      <c r="C677" s="246"/>
      <c r="D677" s="279"/>
      <c r="E677" s="567"/>
      <c r="F677" s="561"/>
      <c r="G677" s="561"/>
      <c r="H677" s="18"/>
      <c r="I677" s="11"/>
      <c r="J677" s="11"/>
      <c r="K677" s="57"/>
      <c r="L677" s="10"/>
    </row>
    <row r="678" spans="1:12" hidden="1" x14ac:dyDescent="0.25">
      <c r="A678" s="47"/>
      <c r="B678" s="92"/>
      <c r="C678" s="246"/>
      <c r="D678" s="279"/>
      <c r="E678" s="567"/>
      <c r="F678" s="561"/>
      <c r="G678" s="561"/>
      <c r="H678" s="18"/>
      <c r="I678" s="11"/>
      <c r="J678" s="11"/>
      <c r="K678" s="57"/>
      <c r="L678" s="10"/>
    </row>
    <row r="679" spans="1:12" hidden="1" x14ac:dyDescent="0.25">
      <c r="A679" s="47"/>
      <c r="B679" s="92"/>
      <c r="C679" s="246"/>
      <c r="D679" s="279"/>
      <c r="E679" s="209"/>
      <c r="F679" s="87"/>
      <c r="G679" s="87"/>
      <c r="H679" s="18"/>
      <c r="I679" s="11"/>
      <c r="J679" s="11"/>
      <c r="K679" s="57"/>
      <c r="L679" s="10"/>
    </row>
    <row r="680" spans="1:12" hidden="1" x14ac:dyDescent="0.25">
      <c r="A680" s="47"/>
      <c r="B680" s="93"/>
      <c r="C680" s="246"/>
      <c r="D680" s="279"/>
      <c r="E680" s="567"/>
      <c r="F680" s="561"/>
      <c r="G680" s="561"/>
      <c r="H680" s="18"/>
      <c r="I680" s="121"/>
      <c r="J680" s="121"/>
      <c r="K680" s="107"/>
      <c r="L680" s="10"/>
    </row>
    <row r="681" spans="1:12" hidden="1" x14ac:dyDescent="0.25">
      <c r="A681" s="47"/>
      <c r="B681" s="92"/>
      <c r="C681" s="246"/>
      <c r="D681" s="279"/>
      <c r="E681" s="209"/>
      <c r="F681" s="87"/>
      <c r="G681" s="87"/>
      <c r="H681" s="18"/>
      <c r="I681" s="11"/>
      <c r="J681" s="11"/>
      <c r="K681" s="57"/>
      <c r="L681" s="10"/>
    </row>
    <row r="682" spans="1:12" hidden="1" x14ac:dyDescent="0.25">
      <c r="A682" s="47"/>
      <c r="B682" s="93"/>
      <c r="C682" s="246"/>
      <c r="D682" s="279"/>
      <c r="E682" s="567"/>
      <c r="F682" s="561"/>
      <c r="G682" s="561"/>
      <c r="H682" s="18"/>
      <c r="I682" s="11"/>
      <c r="J682" s="11"/>
      <c r="K682" s="57"/>
      <c r="L682" s="10"/>
    </row>
    <row r="683" spans="1:12" hidden="1" x14ac:dyDescent="0.25">
      <c r="A683" s="47"/>
      <c r="B683" s="92"/>
      <c r="C683" s="21"/>
      <c r="D683" s="295"/>
      <c r="E683" s="209"/>
      <c r="F683" s="87"/>
      <c r="G683" s="87"/>
      <c r="H683" s="18"/>
      <c r="I683" s="11"/>
      <c r="J683" s="11"/>
      <c r="K683" s="57"/>
      <c r="L683" s="10"/>
    </row>
    <row r="684" spans="1:12" hidden="1" x14ac:dyDescent="0.25">
      <c r="A684" s="47"/>
      <c r="B684" s="93"/>
      <c r="C684" s="246"/>
      <c r="D684" s="314"/>
      <c r="E684" s="209"/>
      <c r="F684" s="87"/>
      <c r="G684" s="87"/>
      <c r="H684" s="18"/>
      <c r="I684" s="11"/>
      <c r="J684" s="11"/>
      <c r="K684" s="57"/>
      <c r="L684" s="10"/>
    </row>
    <row r="685" spans="1:12" hidden="1" x14ac:dyDescent="0.25">
      <c r="A685" s="47"/>
      <c r="B685" s="92"/>
      <c r="C685" s="246"/>
      <c r="D685" s="314"/>
      <c r="E685" s="567"/>
      <c r="F685" s="561"/>
      <c r="G685" s="561"/>
      <c r="H685" s="18"/>
      <c r="I685" s="121"/>
      <c r="J685" s="121"/>
      <c r="K685" s="132"/>
      <c r="L685" s="10"/>
    </row>
    <row r="686" spans="1:12" hidden="1" x14ac:dyDescent="0.25">
      <c r="A686" s="47"/>
      <c r="B686" s="92"/>
      <c r="C686" s="246"/>
      <c r="D686" s="314"/>
      <c r="E686" s="567"/>
      <c r="F686" s="561"/>
      <c r="G686" s="561"/>
      <c r="H686" s="18"/>
      <c r="I686" s="121"/>
      <c r="J686" s="121"/>
      <c r="K686" s="132"/>
      <c r="L686" s="10"/>
    </row>
    <row r="687" spans="1:12" hidden="1" x14ac:dyDescent="0.25">
      <c r="A687" s="47"/>
      <c r="B687" s="92"/>
      <c r="C687" s="246"/>
      <c r="D687" s="314"/>
      <c r="E687" s="567"/>
      <c r="F687" s="561"/>
      <c r="G687" s="561"/>
      <c r="H687" s="18"/>
      <c r="I687" s="121"/>
      <c r="J687" s="121"/>
      <c r="K687" s="130"/>
      <c r="L687" s="10"/>
    </row>
    <row r="688" spans="1:12" hidden="1" x14ac:dyDescent="0.25">
      <c r="A688" s="47"/>
      <c r="B688" s="92"/>
      <c r="C688" s="246"/>
      <c r="D688" s="314"/>
      <c r="E688" s="567"/>
      <c r="F688" s="561"/>
      <c r="G688" s="561"/>
      <c r="H688" s="18"/>
      <c r="I688" s="11"/>
      <c r="J688" s="11"/>
      <c r="K688" s="132"/>
      <c r="L688" s="10"/>
    </row>
    <row r="689" spans="1:12" hidden="1" x14ac:dyDescent="0.25">
      <c r="A689" s="47"/>
      <c r="B689" s="92"/>
      <c r="C689" s="21"/>
      <c r="D689" s="295"/>
      <c r="E689" s="209"/>
      <c r="F689" s="87"/>
      <c r="G689" s="87"/>
      <c r="H689" s="18"/>
      <c r="I689" s="11"/>
      <c r="J689" s="11"/>
      <c r="K689" s="57"/>
      <c r="L689" s="10"/>
    </row>
    <row r="690" spans="1:12" hidden="1" x14ac:dyDescent="0.25">
      <c r="A690" s="47"/>
      <c r="B690" s="93"/>
      <c r="C690" s="246"/>
      <c r="D690" s="279"/>
      <c r="E690" s="209"/>
      <c r="F690" s="87"/>
      <c r="G690" s="87"/>
      <c r="H690" s="136"/>
      <c r="I690" s="16"/>
      <c r="J690" s="16"/>
      <c r="K690" s="57"/>
      <c r="L690" s="2"/>
    </row>
    <row r="691" spans="1:12" hidden="1" x14ac:dyDescent="0.25">
      <c r="A691" s="47"/>
      <c r="B691" s="92"/>
      <c r="C691" s="246"/>
      <c r="D691" s="279"/>
      <c r="E691" s="567"/>
      <c r="F691" s="561"/>
      <c r="G691" s="561"/>
      <c r="H691" s="18"/>
      <c r="I691" s="16"/>
      <c r="J691" s="16"/>
      <c r="K691" s="57"/>
      <c r="L691" s="2"/>
    </row>
    <row r="692" spans="1:12" hidden="1" x14ac:dyDescent="0.25">
      <c r="A692" s="47"/>
      <c r="B692" s="92"/>
      <c r="C692" s="246"/>
      <c r="D692" s="279"/>
      <c r="E692" s="567"/>
      <c r="F692" s="561"/>
      <c r="G692" s="561"/>
      <c r="H692" s="18"/>
      <c r="I692" s="16"/>
      <c r="J692" s="16"/>
      <c r="K692" s="57"/>
      <c r="L692" s="2"/>
    </row>
    <row r="693" spans="1:12" hidden="1" x14ac:dyDescent="0.25">
      <c r="A693" s="47"/>
      <c r="B693" s="92"/>
      <c r="C693" s="246"/>
      <c r="D693" s="279"/>
      <c r="E693" s="567"/>
      <c r="F693" s="561"/>
      <c r="G693" s="561"/>
      <c r="H693" s="18"/>
      <c r="I693" s="11"/>
      <c r="J693" s="11"/>
      <c r="K693" s="57"/>
      <c r="L693" s="2"/>
    </row>
    <row r="694" spans="1:12" hidden="1" x14ac:dyDescent="0.25">
      <c r="A694" s="47"/>
      <c r="B694" s="92"/>
      <c r="C694" s="246"/>
      <c r="D694" s="314"/>
      <c r="E694" s="209"/>
      <c r="F694" s="87"/>
      <c r="G694" s="87"/>
      <c r="H694" s="18"/>
      <c r="I694" s="11"/>
      <c r="J694" s="11"/>
      <c r="K694" s="57"/>
      <c r="L694" s="2"/>
    </row>
    <row r="695" spans="1:12" hidden="1" x14ac:dyDescent="0.25">
      <c r="A695" s="47"/>
      <c r="B695" s="93"/>
      <c r="C695" s="246"/>
      <c r="D695" s="314"/>
      <c r="E695" s="567"/>
      <c r="F695" s="561"/>
      <c r="G695" s="561"/>
      <c r="H695" s="18"/>
      <c r="I695" s="11"/>
      <c r="J695" s="11"/>
      <c r="K695" s="57"/>
      <c r="L695" s="2"/>
    </row>
    <row r="696" spans="1:12" hidden="1" x14ac:dyDescent="0.25">
      <c r="A696" s="47"/>
      <c r="B696" s="92"/>
      <c r="C696" s="21"/>
      <c r="D696" s="295"/>
      <c r="E696" s="209"/>
      <c r="F696" s="87"/>
      <c r="G696" s="87"/>
      <c r="H696" s="18"/>
      <c r="I696" s="11"/>
      <c r="J696" s="11"/>
      <c r="K696" s="57"/>
      <c r="L696" s="2"/>
    </row>
    <row r="697" spans="1:12" hidden="1" x14ac:dyDescent="0.25">
      <c r="A697" s="47"/>
      <c r="B697" s="93"/>
      <c r="C697" s="232"/>
      <c r="D697" s="314"/>
      <c r="E697" s="567"/>
      <c r="F697" s="561"/>
      <c r="G697" s="561"/>
      <c r="H697" s="18"/>
      <c r="I697" s="11"/>
      <c r="J697" s="11"/>
      <c r="K697" s="57"/>
      <c r="L697" s="2"/>
    </row>
    <row r="698" spans="1:12" hidden="1" x14ac:dyDescent="0.25">
      <c r="A698" s="47"/>
      <c r="B698" s="92"/>
      <c r="C698" s="232"/>
      <c r="D698" s="314"/>
      <c r="E698" s="209"/>
      <c r="F698" s="87"/>
      <c r="G698" s="87"/>
      <c r="H698" s="18"/>
      <c r="I698" s="11"/>
      <c r="J698" s="11"/>
      <c r="K698" s="57"/>
      <c r="L698" s="2"/>
    </row>
    <row r="699" spans="1:12" hidden="1" x14ac:dyDescent="0.25">
      <c r="A699" s="47"/>
      <c r="B699" s="93"/>
      <c r="C699" s="232"/>
      <c r="D699" s="279"/>
      <c r="E699" s="567"/>
      <c r="F699" s="561"/>
      <c r="G699" s="561"/>
      <c r="H699" s="30"/>
      <c r="I699" s="11"/>
      <c r="J699" s="11"/>
      <c r="K699" s="57"/>
      <c r="L699" s="2"/>
    </row>
    <row r="700" spans="1:12" hidden="1" x14ac:dyDescent="0.25">
      <c r="A700" s="47"/>
      <c r="B700" s="92"/>
      <c r="C700" s="232"/>
      <c r="D700" s="279"/>
      <c r="E700" s="209"/>
      <c r="F700" s="87"/>
      <c r="G700" s="87"/>
      <c r="H700" s="18"/>
      <c r="I700" s="11"/>
      <c r="J700" s="11"/>
      <c r="K700" s="57"/>
      <c r="L700" s="10"/>
    </row>
    <row r="701" spans="1:12" hidden="1" x14ac:dyDescent="0.25">
      <c r="A701" s="47"/>
      <c r="B701" s="93"/>
      <c r="C701" s="232"/>
      <c r="D701" s="279"/>
      <c r="E701" s="567"/>
      <c r="F701" s="415"/>
      <c r="G701" s="561"/>
      <c r="H701" s="30"/>
      <c r="I701" s="11"/>
      <c r="J701" s="11"/>
      <c r="K701" s="57"/>
      <c r="L701" s="10"/>
    </row>
    <row r="702" spans="1:12" hidden="1" x14ac:dyDescent="0.25">
      <c r="A702" s="47"/>
      <c r="B702" s="92"/>
      <c r="C702" s="232"/>
      <c r="D702" s="279"/>
      <c r="E702" s="209"/>
      <c r="F702" s="87"/>
      <c r="G702" s="87"/>
      <c r="H702" s="18"/>
      <c r="I702" s="11"/>
      <c r="J702" s="11"/>
      <c r="K702" s="57"/>
      <c r="L702" s="10"/>
    </row>
    <row r="703" spans="1:12" hidden="1" x14ac:dyDescent="0.25">
      <c r="A703" s="47"/>
      <c r="B703" s="93"/>
      <c r="C703" s="232"/>
      <c r="D703" s="279"/>
      <c r="E703" s="567"/>
      <c r="F703" s="561"/>
      <c r="G703" s="561"/>
      <c r="H703" s="30"/>
      <c r="I703" s="11"/>
      <c r="J703" s="11"/>
      <c r="K703" s="57"/>
      <c r="L703" s="10"/>
    </row>
    <row r="704" spans="1:12" hidden="1" x14ac:dyDescent="0.25">
      <c r="A704" s="47"/>
      <c r="B704" s="92"/>
      <c r="C704" s="232"/>
      <c r="D704" s="279"/>
      <c r="E704" s="209"/>
      <c r="F704" s="87"/>
      <c r="G704" s="87"/>
      <c r="H704" s="18"/>
      <c r="I704" s="11"/>
      <c r="J704" s="11"/>
      <c r="K704" s="57"/>
      <c r="L704" s="10"/>
    </row>
    <row r="705" spans="1:12" hidden="1" x14ac:dyDescent="0.25">
      <c r="A705" s="47"/>
      <c r="B705" s="88"/>
      <c r="C705" s="217"/>
      <c r="D705" s="263"/>
      <c r="E705" s="567"/>
      <c r="F705" s="561"/>
      <c r="G705" s="561"/>
      <c r="H705" s="15"/>
      <c r="I705" s="11"/>
      <c r="J705" s="11"/>
      <c r="K705" s="57"/>
      <c r="L705" s="10"/>
    </row>
    <row r="706" spans="1:12" hidden="1" x14ac:dyDescent="0.25">
      <c r="A706" s="47"/>
      <c r="B706" s="92"/>
      <c r="C706" s="232"/>
      <c r="D706" s="318"/>
      <c r="E706" s="209"/>
      <c r="F706" s="87"/>
      <c r="G706" s="87"/>
      <c r="H706" s="18"/>
      <c r="I706" s="11"/>
      <c r="J706" s="11"/>
      <c r="K706" s="57"/>
      <c r="L706" s="10"/>
    </row>
    <row r="707" spans="1:12" hidden="1" x14ac:dyDescent="0.25">
      <c r="A707" s="47"/>
      <c r="B707" s="88"/>
      <c r="C707" s="217"/>
      <c r="D707" s="263"/>
      <c r="E707" s="567"/>
      <c r="F707" s="561"/>
      <c r="G707" s="561"/>
      <c r="H707" s="15"/>
      <c r="I707" s="11"/>
      <c r="J707" s="11"/>
      <c r="K707" s="131"/>
      <c r="L707" s="10"/>
    </row>
    <row r="708" spans="1:12" hidden="1" x14ac:dyDescent="0.25">
      <c r="A708" s="47"/>
      <c r="B708" s="92"/>
      <c r="C708" s="232"/>
      <c r="D708" s="279"/>
      <c r="E708" s="209"/>
      <c r="F708" s="87"/>
      <c r="G708" s="87"/>
      <c r="H708" s="18"/>
      <c r="I708" s="11"/>
      <c r="J708" s="11"/>
      <c r="K708" s="57"/>
      <c r="L708" s="10"/>
    </row>
    <row r="709" spans="1:12" hidden="1" x14ac:dyDescent="0.25">
      <c r="A709" s="47"/>
      <c r="B709" s="88"/>
      <c r="C709" s="217"/>
      <c r="D709" s="263"/>
      <c r="E709" s="567"/>
      <c r="F709" s="561"/>
      <c r="G709" s="561"/>
      <c r="H709" s="18"/>
      <c r="I709" s="11"/>
      <c r="J709" s="11"/>
      <c r="K709" s="57"/>
      <c r="L709" s="10"/>
    </row>
    <row r="710" spans="1:12" hidden="1" x14ac:dyDescent="0.25">
      <c r="A710" s="47"/>
      <c r="B710" s="92"/>
      <c r="C710" s="232"/>
      <c r="D710" s="279"/>
      <c r="E710" s="209"/>
      <c r="F710" s="87"/>
      <c r="G710" s="87"/>
      <c r="H710" s="18"/>
      <c r="I710" s="11"/>
      <c r="J710" s="11"/>
      <c r="K710" s="57"/>
      <c r="L710" s="10"/>
    </row>
    <row r="711" spans="1:12" hidden="1" x14ac:dyDescent="0.25">
      <c r="A711" s="47"/>
      <c r="B711" s="93"/>
      <c r="C711" s="232"/>
      <c r="D711" s="279"/>
      <c r="E711" s="567"/>
      <c r="F711" s="561"/>
      <c r="G711" s="561"/>
      <c r="H711" s="18"/>
      <c r="I711" s="11"/>
      <c r="J711" s="11"/>
      <c r="K711" s="61"/>
      <c r="L711" s="9"/>
    </row>
    <row r="712" spans="1:12" hidden="1" x14ac:dyDescent="0.25">
      <c r="A712" s="47"/>
      <c r="B712" s="92"/>
      <c r="C712" s="232"/>
      <c r="D712" s="296"/>
      <c r="E712" s="209"/>
      <c r="F712" s="87"/>
      <c r="G712" s="87"/>
      <c r="H712" s="104"/>
      <c r="I712" s="39"/>
      <c r="J712" s="39"/>
      <c r="K712" s="57"/>
      <c r="L712" s="9"/>
    </row>
    <row r="713" spans="1:12" hidden="1" x14ac:dyDescent="0.25">
      <c r="A713" s="47"/>
      <c r="B713" s="93"/>
      <c r="C713" s="246"/>
      <c r="D713" s="296"/>
      <c r="E713" s="209"/>
      <c r="F713" s="87"/>
      <c r="G713" s="87"/>
      <c r="H713" s="104"/>
      <c r="I713" s="39"/>
      <c r="J713" s="39"/>
      <c r="K713" s="57"/>
      <c r="L713" s="9"/>
    </row>
    <row r="714" spans="1:12" hidden="1" x14ac:dyDescent="0.25">
      <c r="A714" s="47"/>
      <c r="B714" s="92"/>
      <c r="C714" s="246"/>
      <c r="D714" s="279"/>
      <c r="E714" s="567"/>
      <c r="F714" s="561"/>
      <c r="G714" s="561"/>
      <c r="H714" s="104"/>
      <c r="I714" s="39"/>
      <c r="J714" s="39"/>
      <c r="K714" s="57"/>
      <c r="L714" s="9"/>
    </row>
    <row r="715" spans="1:12" hidden="1" x14ac:dyDescent="0.25">
      <c r="A715" s="47"/>
      <c r="B715" s="92"/>
      <c r="C715" s="246"/>
      <c r="D715" s="279"/>
      <c r="E715" s="567"/>
      <c r="F715" s="561"/>
      <c r="G715" s="561"/>
      <c r="H715" s="104"/>
      <c r="I715" s="39"/>
      <c r="J715" s="39"/>
      <c r="K715" s="57"/>
      <c r="L715" s="9"/>
    </row>
    <row r="716" spans="1:12" hidden="1" x14ac:dyDescent="0.25">
      <c r="A716" s="47"/>
      <c r="B716" s="92"/>
      <c r="C716" s="246"/>
      <c r="D716" s="279"/>
      <c r="E716" s="209"/>
      <c r="F716" s="87"/>
      <c r="G716" s="87"/>
      <c r="H716" s="104"/>
      <c r="I716" s="39"/>
      <c r="J716" s="39"/>
      <c r="K716" s="57"/>
      <c r="L716" s="9"/>
    </row>
    <row r="717" spans="1:12" hidden="1" x14ac:dyDescent="0.25">
      <c r="A717" s="47"/>
      <c r="B717" s="93"/>
      <c r="C717" s="246"/>
      <c r="D717" s="279"/>
      <c r="E717" s="567"/>
      <c r="F717" s="561"/>
      <c r="G717" s="561"/>
      <c r="H717" s="104"/>
      <c r="I717" s="39"/>
      <c r="J717" s="39"/>
      <c r="K717" s="57"/>
      <c r="L717" s="9"/>
    </row>
    <row r="718" spans="1:12" hidden="1" x14ac:dyDescent="0.25">
      <c r="A718" s="47"/>
      <c r="B718" s="92"/>
      <c r="C718" s="246"/>
      <c r="D718" s="279"/>
      <c r="E718" s="209"/>
      <c r="F718" s="87"/>
      <c r="G718" s="87"/>
      <c r="H718" s="104"/>
      <c r="I718" s="39"/>
      <c r="J718" s="39"/>
      <c r="K718" s="57"/>
      <c r="L718" s="9"/>
    </row>
    <row r="719" spans="1:12" hidden="1" x14ac:dyDescent="0.25">
      <c r="A719" s="47"/>
      <c r="B719" s="93"/>
      <c r="C719" s="246"/>
      <c r="D719" s="279"/>
      <c r="E719" s="567"/>
      <c r="F719" s="565"/>
      <c r="G719" s="561"/>
      <c r="H719" s="104"/>
      <c r="I719" s="39"/>
      <c r="J719" s="39"/>
      <c r="K719" s="57"/>
      <c r="L719" s="9"/>
    </row>
    <row r="720" spans="1:12" hidden="1" x14ac:dyDescent="0.25">
      <c r="A720" s="47"/>
      <c r="B720" s="92"/>
      <c r="C720" s="246"/>
      <c r="D720" s="279"/>
      <c r="E720" s="209"/>
      <c r="F720" s="87"/>
      <c r="G720" s="87"/>
      <c r="H720" s="104"/>
      <c r="I720" s="39"/>
      <c r="J720" s="39"/>
      <c r="K720" s="57"/>
      <c r="L720" s="9"/>
    </row>
    <row r="721" spans="1:12" hidden="1" x14ac:dyDescent="0.25">
      <c r="A721" s="47"/>
      <c r="B721" s="93"/>
      <c r="C721" s="566"/>
      <c r="D721" s="279"/>
      <c r="E721" s="567"/>
      <c r="F721" s="561"/>
      <c r="G721" s="561"/>
      <c r="H721" s="30"/>
      <c r="I721" s="11"/>
      <c r="J721" s="11"/>
      <c r="K721" s="57"/>
      <c r="L721" s="9"/>
    </row>
    <row r="722" spans="1:12" hidden="1" x14ac:dyDescent="0.25">
      <c r="A722" s="47"/>
      <c r="B722" s="93"/>
      <c r="C722" s="115"/>
      <c r="D722" s="83"/>
      <c r="E722" s="28"/>
      <c r="F722" s="87"/>
      <c r="G722" s="87"/>
      <c r="H722" s="18"/>
      <c r="I722" s="11"/>
      <c r="J722" s="11"/>
      <c r="K722" s="57"/>
      <c r="L722" s="9"/>
    </row>
    <row r="723" spans="1:12" hidden="1" x14ac:dyDescent="0.25">
      <c r="A723" s="47"/>
      <c r="B723" s="91"/>
      <c r="C723" s="8"/>
      <c r="D723" s="75"/>
      <c r="E723" s="6"/>
      <c r="F723" s="65"/>
      <c r="G723" s="253"/>
      <c r="H723" s="136"/>
      <c r="I723" s="16"/>
      <c r="J723" s="16"/>
      <c r="K723" s="60"/>
      <c r="L723" s="10"/>
    </row>
    <row r="724" spans="1:12" ht="0.95" hidden="1" customHeight="1" x14ac:dyDescent="0.25">
      <c r="A724" s="47"/>
      <c r="B724" s="91"/>
      <c r="C724" s="37"/>
      <c r="D724" s="78"/>
      <c r="E724" s="10"/>
      <c r="F724" s="65"/>
      <c r="G724" s="65"/>
      <c r="H724" s="18"/>
      <c r="I724" s="11"/>
      <c r="J724" s="11"/>
      <c r="K724" s="57"/>
      <c r="L724" s="10"/>
    </row>
    <row r="725" spans="1:12" hidden="1" x14ac:dyDescent="0.25">
      <c r="A725" s="5"/>
      <c r="B725" s="95"/>
      <c r="C725" s="37"/>
      <c r="D725" s="78"/>
      <c r="E725" s="10"/>
      <c r="F725" s="65"/>
      <c r="G725" s="65"/>
      <c r="H725" s="18"/>
      <c r="I725" s="11"/>
      <c r="J725" s="11"/>
      <c r="K725" s="57"/>
      <c r="L725" s="10"/>
    </row>
    <row r="726" spans="1:12" x14ac:dyDescent="0.25">
      <c r="A726" s="5"/>
      <c r="B726" s="95"/>
      <c r="C726" s="37"/>
      <c r="D726" s="78"/>
      <c r="E726" s="10"/>
      <c r="F726" s="65"/>
      <c r="G726" s="65"/>
      <c r="H726" s="18"/>
      <c r="I726" s="11"/>
      <c r="J726" s="11"/>
      <c r="K726" s="57"/>
      <c r="L726" s="10"/>
    </row>
    <row r="727" spans="1:12" x14ac:dyDescent="0.25">
      <c r="A727" s="25"/>
      <c r="B727" s="92"/>
      <c r="C727" s="25"/>
      <c r="D727" s="143" t="s">
        <v>154</v>
      </c>
      <c r="E727" s="144"/>
      <c r="F727" s="145"/>
      <c r="G727" s="145"/>
      <c r="H727" s="146"/>
      <c r="I727" s="147"/>
      <c r="J727" s="147"/>
      <c r="K727" s="148"/>
      <c r="L727" s="25"/>
    </row>
    <row r="728" spans="1:12" x14ac:dyDescent="0.25">
      <c r="A728" s="25"/>
      <c r="B728" s="91" t="s">
        <v>7</v>
      </c>
      <c r="C728" s="50" t="s">
        <v>15</v>
      </c>
      <c r="D728" s="79"/>
      <c r="E728" s="20"/>
      <c r="F728" s="66"/>
      <c r="G728" s="66"/>
      <c r="H728" s="54"/>
      <c r="I728" s="20"/>
      <c r="J728" s="20"/>
      <c r="K728" s="60"/>
      <c r="L728" s="25"/>
    </row>
    <row r="729" spans="1:12" x14ac:dyDescent="0.25">
      <c r="A729" s="25"/>
      <c r="B729" s="91"/>
      <c r="C729" s="50"/>
      <c r="D729" s="79"/>
      <c r="E729" s="20"/>
      <c r="F729" s="66"/>
      <c r="G729" s="66"/>
      <c r="H729" s="54"/>
      <c r="I729" s="20"/>
      <c r="J729" s="20"/>
      <c r="K729" s="60"/>
      <c r="L729" s="25"/>
    </row>
    <row r="730" spans="1:12" hidden="1" x14ac:dyDescent="0.25">
      <c r="A730" s="25"/>
      <c r="B730" s="91"/>
      <c r="C730" s="515"/>
      <c r="D730" s="296"/>
      <c r="E730" s="459"/>
      <c r="F730" s="386"/>
      <c r="G730" s="305"/>
      <c r="H730" s="54"/>
      <c r="I730" s="20"/>
      <c r="J730" s="20"/>
      <c r="K730" s="60"/>
      <c r="L730" s="25"/>
    </row>
    <row r="731" spans="1:12" hidden="1" x14ac:dyDescent="0.25">
      <c r="A731" s="25"/>
      <c r="B731" s="91"/>
      <c r="C731" s="50"/>
      <c r="D731" s="79"/>
      <c r="E731" s="20"/>
      <c r="F731" s="66"/>
      <c r="G731" s="66"/>
      <c r="H731" s="54"/>
      <c r="I731" s="20"/>
      <c r="J731" s="20"/>
      <c r="K731" s="60"/>
      <c r="L731" s="25"/>
    </row>
    <row r="732" spans="1:12" hidden="1" x14ac:dyDescent="0.25">
      <c r="A732" s="5"/>
      <c r="B732" s="93"/>
      <c r="C732" s="246"/>
      <c r="D732" s="279"/>
      <c r="E732" s="309"/>
      <c r="F732" s="319"/>
      <c r="G732" s="264"/>
      <c r="H732" s="18"/>
      <c r="I732" s="11"/>
      <c r="J732" s="11"/>
      <c r="K732" s="132"/>
      <c r="L732" s="9"/>
    </row>
    <row r="733" spans="1:12" ht="38.25" x14ac:dyDescent="0.25">
      <c r="A733" s="5"/>
      <c r="B733" s="93"/>
      <c r="C733" s="516" t="s">
        <v>527</v>
      </c>
      <c r="D733" s="279"/>
      <c r="E733" s="209"/>
      <c r="F733" s="87"/>
      <c r="G733" s="87"/>
      <c r="H733" s="18"/>
      <c r="I733" s="11"/>
      <c r="J733" s="11"/>
      <c r="K733" s="132"/>
      <c r="L733" s="9"/>
    </row>
    <row r="734" spans="1:12" x14ac:dyDescent="0.25">
      <c r="A734" s="5"/>
      <c r="B734" s="93"/>
      <c r="C734" s="516"/>
      <c r="D734" s="279"/>
      <c r="E734" s="209"/>
      <c r="F734" s="87"/>
      <c r="G734" s="87"/>
      <c r="H734" s="18"/>
      <c r="I734" s="11"/>
      <c r="J734" s="11"/>
      <c r="K734" s="132"/>
      <c r="L734" s="9"/>
    </row>
    <row r="735" spans="1:12" ht="25.5" x14ac:dyDescent="0.25">
      <c r="A735" s="5"/>
      <c r="B735" s="93">
        <v>1</v>
      </c>
      <c r="C735" s="347" t="s">
        <v>523</v>
      </c>
      <c r="D735" s="296" t="s">
        <v>25</v>
      </c>
      <c r="E735" s="313">
        <v>1</v>
      </c>
      <c r="F735" s="386">
        <v>0</v>
      </c>
      <c r="G735" s="305">
        <f>E735*F735</f>
        <v>0</v>
      </c>
      <c r="H735" s="18"/>
      <c r="I735" s="11"/>
      <c r="J735" s="11"/>
      <c r="K735" s="132"/>
      <c r="L735" s="9"/>
    </row>
    <row r="736" spans="1:12" x14ac:dyDescent="0.25">
      <c r="A736" s="5"/>
      <c r="B736" s="93"/>
      <c r="C736" s="29"/>
      <c r="D736" s="296"/>
      <c r="E736" s="209"/>
      <c r="F736" s="87"/>
      <c r="G736" s="87"/>
      <c r="H736" s="18"/>
      <c r="I736" s="11"/>
      <c r="J736" s="11"/>
      <c r="K736" s="132"/>
      <c r="L736" s="9"/>
    </row>
    <row r="737" spans="1:12" hidden="1" x14ac:dyDescent="0.25">
      <c r="A737" s="5"/>
      <c r="B737" s="93"/>
      <c r="C737" s="246"/>
      <c r="D737" s="279"/>
      <c r="E737" s="309"/>
      <c r="F737" s="319"/>
      <c r="G737" s="264"/>
      <c r="H737" s="18"/>
      <c r="I737" s="11"/>
      <c r="J737" s="11"/>
      <c r="K737" s="132"/>
      <c r="L737" s="9"/>
    </row>
    <row r="738" spans="1:12" hidden="1" x14ac:dyDescent="0.25">
      <c r="A738" s="5"/>
      <c r="B738" s="93"/>
      <c r="C738" s="315"/>
      <c r="D738" s="279"/>
      <c r="E738" s="209"/>
      <c r="F738" s="87"/>
      <c r="G738" s="87"/>
      <c r="H738" s="18"/>
      <c r="I738" s="11"/>
      <c r="J738" s="11"/>
      <c r="K738" s="132"/>
      <c r="L738" s="9"/>
    </row>
    <row r="739" spans="1:12" hidden="1" x14ac:dyDescent="0.25">
      <c r="A739" s="5"/>
      <c r="B739" s="93"/>
      <c r="C739" s="315"/>
      <c r="D739" s="279"/>
      <c r="E739" s="309"/>
      <c r="F739" s="320"/>
      <c r="G739" s="264"/>
      <c r="H739" s="18"/>
      <c r="I739" s="11"/>
      <c r="J739" s="11"/>
      <c r="K739" s="132"/>
      <c r="L739" s="9"/>
    </row>
    <row r="740" spans="1:12" hidden="1" x14ac:dyDescent="0.25">
      <c r="A740" s="5"/>
      <c r="B740" s="93"/>
      <c r="C740" s="315"/>
      <c r="D740" s="279"/>
      <c r="E740" s="309"/>
      <c r="F740" s="320"/>
      <c r="G740" s="264"/>
      <c r="H740" s="18"/>
      <c r="I740" s="11"/>
      <c r="J740" s="11"/>
      <c r="K740" s="57"/>
      <c r="L740" s="9"/>
    </row>
    <row r="741" spans="1:12" hidden="1" x14ac:dyDescent="0.25">
      <c r="A741" s="5"/>
      <c r="B741" s="93"/>
      <c r="C741" s="29"/>
      <c r="D741" s="296"/>
      <c r="E741" s="209"/>
      <c r="F741" s="87"/>
      <c r="G741" s="87"/>
      <c r="H741" s="18"/>
      <c r="I741" s="11"/>
      <c r="J741" s="11"/>
      <c r="K741" s="57"/>
      <c r="L741" s="9"/>
    </row>
    <row r="742" spans="1:12" ht="38.25" x14ac:dyDescent="0.25">
      <c r="A742" s="5"/>
      <c r="B742" s="93">
        <v>2</v>
      </c>
      <c r="C742" s="29" t="s">
        <v>65</v>
      </c>
      <c r="D742" s="297" t="s">
        <v>54</v>
      </c>
      <c r="E742" s="313">
        <v>5</v>
      </c>
      <c r="F742" s="305">
        <v>0</v>
      </c>
      <c r="G742" s="305">
        <f>E742*F742</f>
        <v>0</v>
      </c>
      <c r="H742" s="25"/>
      <c r="I742" s="25"/>
      <c r="J742" s="25"/>
      <c r="K742" s="57"/>
      <c r="L742" s="9"/>
    </row>
    <row r="743" spans="1:12" x14ac:dyDescent="0.25">
      <c r="A743" s="5"/>
      <c r="B743" s="92" t="s">
        <v>19</v>
      </c>
      <c r="C743" s="29" t="s">
        <v>66</v>
      </c>
      <c r="D743" s="296" t="s">
        <v>216</v>
      </c>
      <c r="E743" s="313">
        <v>6</v>
      </c>
      <c r="F743" s="305">
        <v>0</v>
      </c>
      <c r="G743" s="305">
        <f>E743*F743</f>
        <v>0</v>
      </c>
      <c r="H743" s="18"/>
      <c r="I743" s="11"/>
      <c r="J743" s="33" t="s">
        <v>582</v>
      </c>
      <c r="K743" s="57"/>
      <c r="L743" s="9"/>
    </row>
    <row r="744" spans="1:12" x14ac:dyDescent="0.25">
      <c r="A744" s="5"/>
      <c r="B744" s="92"/>
      <c r="C744" s="315"/>
      <c r="D744" s="279"/>
      <c r="E744" s="309"/>
      <c r="F744" s="320"/>
      <c r="G744" s="264"/>
      <c r="H744" s="18"/>
      <c r="I744" s="11"/>
      <c r="J744" s="11"/>
      <c r="K744" s="57"/>
      <c r="L744" s="9"/>
    </row>
    <row r="745" spans="1:12" hidden="1" x14ac:dyDescent="0.25">
      <c r="A745" s="5"/>
      <c r="B745" s="93"/>
      <c r="C745" s="21"/>
      <c r="D745" s="296"/>
      <c r="E745" s="209"/>
      <c r="F745" s="87"/>
      <c r="G745" s="87"/>
      <c r="H745" s="18"/>
      <c r="I745" s="11"/>
      <c r="J745" s="11"/>
      <c r="K745" s="57"/>
      <c r="L745" s="9"/>
    </row>
    <row r="746" spans="1:12" ht="51" x14ac:dyDescent="0.25">
      <c r="A746" s="5"/>
      <c r="B746" s="93">
        <v>3</v>
      </c>
      <c r="C746" s="21" t="s">
        <v>67</v>
      </c>
      <c r="D746" s="296" t="s">
        <v>216</v>
      </c>
      <c r="E746" s="313">
        <v>31</v>
      </c>
      <c r="F746" s="305">
        <v>0</v>
      </c>
      <c r="G746" s="305">
        <f>E746*F746</f>
        <v>0</v>
      </c>
      <c r="H746" s="18"/>
      <c r="I746" s="11"/>
      <c r="J746" s="11"/>
      <c r="K746" s="57"/>
      <c r="L746" s="9"/>
    </row>
    <row r="747" spans="1:12" x14ac:dyDescent="0.25">
      <c r="A747" s="5"/>
      <c r="B747" s="93"/>
      <c r="C747" s="21"/>
      <c r="D747" s="296"/>
      <c r="E747" s="209"/>
      <c r="F747" s="87"/>
      <c r="G747" s="87"/>
      <c r="H747" s="18"/>
      <c r="I747" s="11"/>
      <c r="J747" s="11"/>
      <c r="K747" s="57"/>
      <c r="L747" s="9"/>
    </row>
    <row r="748" spans="1:12" ht="63.75" x14ac:dyDescent="0.25">
      <c r="A748" s="5"/>
      <c r="B748" s="93">
        <v>4</v>
      </c>
      <c r="C748" s="344" t="s">
        <v>525</v>
      </c>
      <c r="D748" s="296" t="s">
        <v>25</v>
      </c>
      <c r="E748" s="313">
        <v>1</v>
      </c>
      <c r="F748" s="305">
        <v>0</v>
      </c>
      <c r="G748" s="305">
        <f>E748*F748</f>
        <v>0</v>
      </c>
      <c r="H748" s="18"/>
      <c r="I748" s="11"/>
      <c r="J748" s="11"/>
      <c r="K748" s="57"/>
      <c r="L748" s="9"/>
    </row>
    <row r="749" spans="1:12" x14ac:dyDescent="0.25">
      <c r="A749" s="5"/>
      <c r="B749" s="92" t="s">
        <v>19</v>
      </c>
      <c r="C749" s="304" t="s">
        <v>68</v>
      </c>
      <c r="D749" s="294" t="s">
        <v>28</v>
      </c>
      <c r="E749" s="313">
        <v>1</v>
      </c>
      <c r="F749" s="305">
        <v>0</v>
      </c>
      <c r="G749" s="305">
        <f>E749*F749</f>
        <v>0</v>
      </c>
      <c r="H749" s="18"/>
      <c r="I749" s="11"/>
      <c r="J749" s="11"/>
      <c r="K749" s="131"/>
      <c r="L749" s="2"/>
    </row>
    <row r="750" spans="1:12" x14ac:dyDescent="0.25">
      <c r="A750" s="5"/>
      <c r="B750" s="92" t="s">
        <v>20</v>
      </c>
      <c r="C750" s="304" t="s">
        <v>69</v>
      </c>
      <c r="D750" s="294" t="s">
        <v>28</v>
      </c>
      <c r="E750" s="313">
        <v>1</v>
      </c>
      <c r="F750" s="305">
        <v>0</v>
      </c>
      <c r="G750" s="305">
        <f>E750*F750</f>
        <v>0</v>
      </c>
      <c r="H750" s="18"/>
      <c r="I750" s="11"/>
      <c r="J750" s="11"/>
      <c r="K750" s="131"/>
      <c r="L750" s="2"/>
    </row>
    <row r="751" spans="1:12" ht="25.5" x14ac:dyDescent="0.25">
      <c r="A751" s="5"/>
      <c r="B751" s="92" t="s">
        <v>22</v>
      </c>
      <c r="C751" s="304" t="s">
        <v>70</v>
      </c>
      <c r="D751" s="294" t="s">
        <v>28</v>
      </c>
      <c r="E751" s="313">
        <v>1</v>
      </c>
      <c r="F751" s="305">
        <v>0</v>
      </c>
      <c r="G751" s="305">
        <f>E751*F751</f>
        <v>0</v>
      </c>
      <c r="H751" s="18"/>
      <c r="I751" s="11"/>
      <c r="J751" s="11"/>
      <c r="K751" s="131"/>
      <c r="L751" s="2"/>
    </row>
    <row r="752" spans="1:12" x14ac:dyDescent="0.25">
      <c r="A752" s="5"/>
      <c r="B752" s="92" t="s">
        <v>23</v>
      </c>
      <c r="C752" s="304" t="s">
        <v>71</v>
      </c>
      <c r="D752" s="294" t="s">
        <v>28</v>
      </c>
      <c r="E752" s="313">
        <v>12</v>
      </c>
      <c r="F752" s="305">
        <v>0</v>
      </c>
      <c r="G752" s="305">
        <f>E752*F752</f>
        <v>0</v>
      </c>
      <c r="H752" s="18"/>
      <c r="I752" s="11"/>
      <c r="J752" s="11"/>
      <c r="K752" s="131"/>
      <c r="L752" s="2"/>
    </row>
    <row r="753" spans="1:12" x14ac:dyDescent="0.25">
      <c r="A753" s="5"/>
      <c r="B753" s="92"/>
      <c r="C753" s="304"/>
      <c r="D753" s="294"/>
      <c r="E753" s="313"/>
      <c r="F753" s="305"/>
      <c r="G753" s="305"/>
      <c r="H753" s="18"/>
      <c r="I753" s="11"/>
      <c r="J753" s="11"/>
      <c r="K753" s="131"/>
      <c r="L753" s="5"/>
    </row>
    <row r="754" spans="1:12" x14ac:dyDescent="0.25">
      <c r="A754" s="5"/>
      <c r="B754" s="92"/>
      <c r="C754" s="224"/>
      <c r="D754" s="303"/>
      <c r="E754" s="309"/>
      <c r="F754" s="320"/>
      <c r="G754" s="264"/>
      <c r="H754" s="18"/>
      <c r="I754" s="11"/>
      <c r="J754" s="11"/>
      <c r="K754" s="131"/>
      <c r="L754" s="5"/>
    </row>
    <row r="755" spans="1:12" hidden="1" x14ac:dyDescent="0.25">
      <c r="A755" s="5"/>
      <c r="B755" s="88"/>
      <c r="C755" s="42"/>
      <c r="D755" s="298"/>
      <c r="E755" s="300"/>
      <c r="F755" s="99"/>
      <c r="G755" s="99"/>
      <c r="H755" s="18"/>
      <c r="I755" s="11"/>
      <c r="J755" s="11"/>
      <c r="K755" s="140"/>
      <c r="L755" s="5"/>
    </row>
    <row r="756" spans="1:12" x14ac:dyDescent="0.25">
      <c r="A756" s="5"/>
      <c r="B756" s="96">
        <v>5</v>
      </c>
      <c r="C756" s="364" t="s">
        <v>72</v>
      </c>
      <c r="D756" s="355"/>
      <c r="E756" s="300"/>
      <c r="F756" s="99"/>
      <c r="G756" s="99"/>
      <c r="H756" s="104"/>
      <c r="I756" s="39"/>
      <c r="J756" s="39"/>
      <c r="K756" s="133"/>
      <c r="L756" s="5"/>
    </row>
    <row r="757" spans="1:12" x14ac:dyDescent="0.25">
      <c r="A757" s="5"/>
      <c r="B757" s="88"/>
      <c r="C757" s="364" t="s">
        <v>73</v>
      </c>
      <c r="D757" s="294" t="s">
        <v>335</v>
      </c>
      <c r="E757" s="313">
        <v>2.6</v>
      </c>
      <c r="F757" s="305">
        <v>0</v>
      </c>
      <c r="G757" s="305">
        <f>E757*F757</f>
        <v>0</v>
      </c>
      <c r="H757" s="15"/>
      <c r="I757" s="46"/>
      <c r="J757" s="46"/>
      <c r="K757" s="140"/>
      <c r="L757" s="5"/>
    </row>
    <row r="758" spans="1:12" x14ac:dyDescent="0.25">
      <c r="A758" s="5"/>
      <c r="B758" s="97"/>
      <c r="C758" s="335"/>
      <c r="D758" s="352"/>
      <c r="E758" s="207"/>
      <c r="F758" s="125"/>
      <c r="G758" s="125"/>
      <c r="H758" s="25"/>
      <c r="I758" s="121"/>
      <c r="J758" s="121"/>
      <c r="K758" s="140"/>
      <c r="L758" s="5"/>
    </row>
    <row r="759" spans="1:12" hidden="1" x14ac:dyDescent="0.25">
      <c r="A759" s="5"/>
      <c r="B759" s="96"/>
      <c r="C759" s="311"/>
      <c r="D759" s="355"/>
      <c r="E759" s="300"/>
      <c r="F759" s="99"/>
      <c r="G759" s="99"/>
      <c r="H759" s="15"/>
      <c r="I759" s="46"/>
      <c r="J759" s="46"/>
      <c r="K759" s="133"/>
      <c r="L759" s="5"/>
    </row>
    <row r="760" spans="1:12" hidden="1" x14ac:dyDescent="0.25">
      <c r="A760" s="5"/>
      <c r="B760" s="96"/>
      <c r="C760" s="311"/>
      <c r="D760" s="303"/>
      <c r="E760" s="309"/>
      <c r="F760" s="320"/>
      <c r="G760" s="264"/>
      <c r="H760" s="15"/>
      <c r="I760" s="46"/>
      <c r="J760" s="46"/>
      <c r="K760" s="140"/>
      <c r="L760" s="5"/>
    </row>
    <row r="761" spans="1:12" hidden="1" x14ac:dyDescent="0.25">
      <c r="A761" s="5"/>
      <c r="B761" s="97"/>
      <c r="C761" s="335"/>
      <c r="D761" s="352"/>
      <c r="E761" s="207"/>
      <c r="F761" s="125"/>
      <c r="G761" s="125"/>
      <c r="H761" s="25"/>
      <c r="I761" s="121"/>
      <c r="J761" s="121"/>
      <c r="K761" s="140"/>
      <c r="L761" s="5"/>
    </row>
    <row r="762" spans="1:12" ht="25.5" x14ac:dyDescent="0.25">
      <c r="A762" s="5"/>
      <c r="B762" s="96">
        <v>6</v>
      </c>
      <c r="C762" s="364" t="s">
        <v>526</v>
      </c>
      <c r="D762" s="298"/>
      <c r="E762" s="300"/>
      <c r="F762" s="99"/>
      <c r="G762" s="99"/>
      <c r="H762" s="15"/>
      <c r="I762" s="46"/>
      <c r="J762" s="46"/>
      <c r="K762" s="133"/>
      <c r="L762" s="511"/>
    </row>
    <row r="763" spans="1:12" x14ac:dyDescent="0.25">
      <c r="A763" s="5"/>
      <c r="B763" s="94" t="s">
        <v>19</v>
      </c>
      <c r="C763" s="304" t="s">
        <v>336</v>
      </c>
      <c r="D763" s="294" t="s">
        <v>335</v>
      </c>
      <c r="E763" s="313">
        <v>32</v>
      </c>
      <c r="F763" s="305">
        <v>0</v>
      </c>
      <c r="G763" s="305">
        <f t="shared" ref="G763:G771" si="0">E763*F763</f>
        <v>0</v>
      </c>
      <c r="H763" s="104"/>
      <c r="I763" s="39"/>
      <c r="J763" s="39"/>
      <c r="K763" s="133"/>
      <c r="L763" s="511"/>
    </row>
    <row r="764" spans="1:12" ht="27" x14ac:dyDescent="0.25">
      <c r="A764" s="5"/>
      <c r="B764" s="94" t="s">
        <v>20</v>
      </c>
      <c r="C764" s="364" t="s">
        <v>520</v>
      </c>
      <c r="D764" s="294" t="s">
        <v>335</v>
      </c>
      <c r="E764" s="313">
        <v>2</v>
      </c>
      <c r="F764" s="305">
        <v>0</v>
      </c>
      <c r="G764" s="305">
        <f t="shared" si="0"/>
        <v>0</v>
      </c>
      <c r="H764" s="18"/>
      <c r="I764" s="11"/>
      <c r="J764" s="11"/>
      <c r="K764" s="131"/>
      <c r="L764" s="511"/>
    </row>
    <row r="765" spans="1:12" ht="52.5" x14ac:dyDescent="0.25">
      <c r="A765" s="5"/>
      <c r="B765" s="94" t="s">
        <v>22</v>
      </c>
      <c r="C765" s="14" t="s">
        <v>152</v>
      </c>
      <c r="D765" s="294" t="s">
        <v>216</v>
      </c>
      <c r="E765" s="313">
        <v>10</v>
      </c>
      <c r="F765" s="305">
        <v>0</v>
      </c>
      <c r="G765" s="305">
        <f t="shared" si="0"/>
        <v>0</v>
      </c>
      <c r="H765" s="18"/>
      <c r="I765" s="11"/>
      <c r="J765" s="11"/>
      <c r="K765" s="131"/>
      <c r="L765" s="511"/>
    </row>
    <row r="766" spans="1:12" ht="27" x14ac:dyDescent="0.25">
      <c r="A766" s="5"/>
      <c r="B766" s="94" t="s">
        <v>23</v>
      </c>
      <c r="C766" s="364" t="s">
        <v>337</v>
      </c>
      <c r="D766" s="294" t="s">
        <v>335</v>
      </c>
      <c r="E766" s="313">
        <v>2</v>
      </c>
      <c r="F766" s="305">
        <v>0</v>
      </c>
      <c r="G766" s="305">
        <f t="shared" si="0"/>
        <v>0</v>
      </c>
      <c r="H766" s="18"/>
      <c r="I766" s="11"/>
      <c r="J766" s="11"/>
      <c r="K766" s="133"/>
      <c r="L766" s="511"/>
    </row>
    <row r="767" spans="1:12" ht="15.95" customHeight="1" x14ac:dyDescent="0.25">
      <c r="A767" s="5"/>
      <c r="B767" s="94" t="s">
        <v>24</v>
      </c>
      <c r="C767" s="364" t="s">
        <v>338</v>
      </c>
      <c r="D767" s="294" t="s">
        <v>335</v>
      </c>
      <c r="E767" s="313">
        <v>32</v>
      </c>
      <c r="F767" s="305">
        <v>0</v>
      </c>
      <c r="G767" s="305">
        <f t="shared" si="0"/>
        <v>0</v>
      </c>
      <c r="H767" s="18"/>
      <c r="I767" s="11"/>
      <c r="J767" s="11"/>
      <c r="K767" s="133"/>
      <c r="L767" s="511"/>
    </row>
    <row r="768" spans="1:12" hidden="1" x14ac:dyDescent="0.25">
      <c r="A768" s="5"/>
      <c r="B768" s="94"/>
      <c r="C768" s="311"/>
      <c r="D768" s="303"/>
      <c r="E768" s="309"/>
      <c r="F768" s="320"/>
      <c r="G768" s="264"/>
      <c r="H768" s="18"/>
      <c r="I768" s="11"/>
      <c r="J768" s="11"/>
      <c r="K768" s="133"/>
      <c r="L768" s="511"/>
    </row>
    <row r="769" spans="1:12" hidden="1" x14ac:dyDescent="0.25">
      <c r="A769" s="5"/>
      <c r="B769" s="94"/>
      <c r="C769" s="311"/>
      <c r="D769" s="303"/>
      <c r="E769" s="309"/>
      <c r="F769" s="320"/>
      <c r="G769" s="264"/>
      <c r="H769" s="18"/>
      <c r="I769" s="11"/>
      <c r="J769" s="11"/>
      <c r="K769" s="133"/>
      <c r="L769" s="511"/>
    </row>
    <row r="770" spans="1:12" x14ac:dyDescent="0.25">
      <c r="A770" s="5"/>
      <c r="B770" s="94" t="s">
        <v>57</v>
      </c>
      <c r="C770" s="364" t="s">
        <v>137</v>
      </c>
      <c r="D770" s="294" t="s">
        <v>335</v>
      </c>
      <c r="E770" s="313">
        <v>40</v>
      </c>
      <c r="F770" s="281">
        <v>0</v>
      </c>
      <c r="G770" s="305">
        <f t="shared" si="0"/>
        <v>0</v>
      </c>
      <c r="H770" s="18"/>
      <c r="I770" s="11"/>
      <c r="J770" s="11"/>
      <c r="K770" s="133"/>
      <c r="L770" s="511"/>
    </row>
    <row r="771" spans="1:12" ht="15.95" customHeight="1" x14ac:dyDescent="0.25">
      <c r="A771" s="5"/>
      <c r="B771" s="94" t="s">
        <v>58</v>
      </c>
      <c r="C771" s="364" t="s">
        <v>138</v>
      </c>
      <c r="D771" s="294" t="s">
        <v>335</v>
      </c>
      <c r="E771" s="313">
        <v>4</v>
      </c>
      <c r="F771" s="281">
        <v>0</v>
      </c>
      <c r="G771" s="305">
        <f t="shared" si="0"/>
        <v>0</v>
      </c>
      <c r="H771" s="18"/>
      <c r="I771" s="11"/>
      <c r="J771" s="11"/>
      <c r="K771" s="133"/>
      <c r="L771" s="511"/>
    </row>
    <row r="772" spans="1:12" hidden="1" x14ac:dyDescent="0.25">
      <c r="A772" s="5"/>
      <c r="B772" s="94"/>
      <c r="C772" s="311"/>
      <c r="D772" s="303"/>
      <c r="E772" s="309"/>
      <c r="F772" s="324"/>
      <c r="G772" s="264"/>
      <c r="H772" s="18"/>
      <c r="I772" s="11"/>
      <c r="J772" s="11"/>
      <c r="K772" s="133"/>
      <c r="L772" s="511"/>
    </row>
    <row r="773" spans="1:12" x14ac:dyDescent="0.25">
      <c r="A773" s="5"/>
      <c r="B773" s="94" t="s">
        <v>59</v>
      </c>
      <c r="C773" s="387" t="s">
        <v>118</v>
      </c>
      <c r="D773" s="355"/>
      <c r="E773" s="300"/>
      <c r="F773" s="99"/>
      <c r="G773" s="99"/>
      <c r="H773" s="18"/>
      <c r="I773" s="11"/>
      <c r="J773" s="11"/>
      <c r="K773" s="133"/>
      <c r="L773" s="511"/>
    </row>
    <row r="774" spans="1:12" ht="14.1" customHeight="1" x14ac:dyDescent="0.25">
      <c r="A774" s="5"/>
      <c r="B774" s="94"/>
      <c r="C774" s="387" t="s">
        <v>585</v>
      </c>
      <c r="D774" s="299" t="s">
        <v>30</v>
      </c>
      <c r="E774" s="313">
        <v>9</v>
      </c>
      <c r="F774" s="281">
        <v>0</v>
      </c>
      <c r="G774" s="305">
        <f>E774*F774</f>
        <v>0</v>
      </c>
      <c r="H774" s="18"/>
      <c r="I774" s="11"/>
      <c r="J774" s="11"/>
      <c r="K774" s="133"/>
      <c r="L774" s="511"/>
    </row>
    <row r="775" spans="1:12" hidden="1" x14ac:dyDescent="0.25">
      <c r="A775" s="5"/>
      <c r="B775" s="94"/>
      <c r="C775" s="387"/>
      <c r="D775" s="299"/>
      <c r="E775" s="313"/>
      <c r="F775" s="281"/>
      <c r="G775" s="305"/>
      <c r="H775" s="18"/>
      <c r="I775" s="11"/>
      <c r="J775" s="11"/>
      <c r="K775" s="133"/>
      <c r="L775" s="511"/>
    </row>
    <row r="776" spans="1:12" hidden="1" x14ac:dyDescent="0.25">
      <c r="A776" s="5"/>
      <c r="B776" s="94"/>
      <c r="C776" s="353"/>
      <c r="D776" s="355"/>
      <c r="E776" s="309"/>
      <c r="F776" s="324"/>
      <c r="G776" s="264"/>
      <c r="H776" s="18"/>
      <c r="I776" s="11"/>
      <c r="J776" s="11"/>
      <c r="K776" s="134"/>
      <c r="L776" s="511"/>
    </row>
    <row r="777" spans="1:12" ht="0.95" hidden="1" customHeight="1" x14ac:dyDescent="0.25">
      <c r="A777" s="5"/>
      <c r="B777" s="94"/>
      <c r="C777" s="353"/>
      <c r="D777" s="355"/>
      <c r="E777" s="309"/>
      <c r="F777" s="324"/>
      <c r="G777" s="264"/>
      <c r="H777" s="18"/>
      <c r="I777" s="11"/>
      <c r="J777" s="11"/>
      <c r="K777" s="134"/>
      <c r="L777" s="511"/>
    </row>
    <row r="778" spans="1:12" hidden="1" x14ac:dyDescent="0.25">
      <c r="A778" s="5"/>
      <c r="B778" s="98"/>
      <c r="C778" s="224"/>
      <c r="D778" s="303"/>
      <c r="E778" s="309"/>
      <c r="F778" s="324"/>
      <c r="G778" s="264"/>
      <c r="H778" s="15"/>
      <c r="I778" s="46"/>
      <c r="J778" s="46"/>
      <c r="K778" s="134"/>
      <c r="L778" s="511"/>
    </row>
    <row r="779" spans="1:12" ht="25.5" x14ac:dyDescent="0.25">
      <c r="A779" s="5"/>
      <c r="B779" s="94" t="s">
        <v>60</v>
      </c>
      <c r="C779" s="304" t="s">
        <v>583</v>
      </c>
      <c r="D779" s="294" t="s">
        <v>335</v>
      </c>
      <c r="E779" s="313">
        <v>4</v>
      </c>
      <c r="F779" s="281">
        <v>0</v>
      </c>
      <c r="G779" s="305">
        <f>E779*F779</f>
        <v>0</v>
      </c>
      <c r="H779" s="18"/>
      <c r="I779" s="11"/>
      <c r="J779" s="11"/>
      <c r="K779" s="133"/>
      <c r="L779" s="511"/>
    </row>
    <row r="780" spans="1:12" x14ac:dyDescent="0.25">
      <c r="A780" s="5"/>
      <c r="B780" s="94" t="s">
        <v>61</v>
      </c>
      <c r="C780" s="304" t="s">
        <v>96</v>
      </c>
      <c r="D780" s="294" t="s">
        <v>335</v>
      </c>
      <c r="E780" s="313">
        <v>8</v>
      </c>
      <c r="F780" s="281">
        <v>0</v>
      </c>
      <c r="G780" s="305">
        <f>E780*F780</f>
        <v>0</v>
      </c>
      <c r="H780" s="18"/>
      <c r="I780" s="11"/>
      <c r="J780" s="11"/>
      <c r="K780" s="133"/>
      <c r="L780" s="511"/>
    </row>
    <row r="781" spans="1:12" x14ac:dyDescent="0.25">
      <c r="A781" s="5"/>
      <c r="B781" s="94" t="s">
        <v>62</v>
      </c>
      <c r="C781" s="304" t="s">
        <v>97</v>
      </c>
      <c r="D781" s="294" t="s">
        <v>335</v>
      </c>
      <c r="E781" s="313">
        <v>2</v>
      </c>
      <c r="F781" s="281">
        <v>0</v>
      </c>
      <c r="G781" s="305">
        <f>E781*F781</f>
        <v>0</v>
      </c>
      <c r="H781" s="18"/>
      <c r="I781" s="11"/>
      <c r="J781" s="11"/>
      <c r="K781" s="133"/>
      <c r="L781" s="511"/>
    </row>
    <row r="782" spans="1:12" ht="14.1" customHeight="1" x14ac:dyDescent="0.25">
      <c r="A782" s="5"/>
      <c r="B782" s="98" t="s">
        <v>85</v>
      </c>
      <c r="C782" s="304" t="s">
        <v>339</v>
      </c>
      <c r="D782" s="294" t="s">
        <v>335</v>
      </c>
      <c r="E782" s="313">
        <v>5</v>
      </c>
      <c r="F782" s="281">
        <v>0</v>
      </c>
      <c r="G782" s="305">
        <f>E782*F782</f>
        <v>0</v>
      </c>
      <c r="H782" s="18"/>
      <c r="I782" s="11"/>
      <c r="J782" s="11"/>
      <c r="K782" s="133"/>
      <c r="L782" s="511"/>
    </row>
    <row r="783" spans="1:12" hidden="1" x14ac:dyDescent="0.25">
      <c r="A783" s="5"/>
      <c r="B783" s="98"/>
      <c r="C783" s="224"/>
      <c r="D783" s="303"/>
      <c r="E783" s="309"/>
      <c r="F783" s="324"/>
      <c r="G783" s="264"/>
      <c r="H783" s="18"/>
      <c r="I783" s="11"/>
      <c r="J783" s="11"/>
      <c r="K783" s="133"/>
      <c r="L783" s="511"/>
    </row>
    <row r="784" spans="1:12" x14ac:dyDescent="0.25">
      <c r="A784" s="5"/>
      <c r="B784" s="98"/>
      <c r="C784" s="304"/>
      <c r="D784" s="294"/>
      <c r="E784" s="313"/>
      <c r="F784" s="281"/>
      <c r="G784" s="305"/>
      <c r="H784" s="15"/>
      <c r="I784" s="46"/>
      <c r="J784" s="46"/>
      <c r="K784" s="133"/>
      <c r="L784" s="511"/>
    </row>
    <row r="785" spans="1:12" x14ac:dyDescent="0.25">
      <c r="A785" s="5"/>
      <c r="B785" s="98"/>
      <c r="C785" s="14"/>
      <c r="D785" s="294"/>
      <c r="E785" s="300"/>
      <c r="F785" s="99"/>
      <c r="G785" s="99"/>
      <c r="H785" s="15"/>
      <c r="I785" s="46"/>
      <c r="J785" s="46"/>
      <c r="K785" s="133"/>
      <c r="L785" s="511"/>
    </row>
    <row r="786" spans="1:12" ht="63.75" x14ac:dyDescent="0.25">
      <c r="A786" s="5"/>
      <c r="B786" s="88">
        <v>7</v>
      </c>
      <c r="C786" s="127" t="s">
        <v>98</v>
      </c>
      <c r="D786" s="294"/>
      <c r="E786" s="300"/>
      <c r="F786" s="99"/>
      <c r="G786" s="99"/>
      <c r="H786" s="18"/>
      <c r="I786" s="11"/>
      <c r="J786" s="11"/>
      <c r="K786" s="155"/>
      <c r="L786" s="511"/>
    </row>
    <row r="787" spans="1:12" ht="25.5" x14ac:dyDescent="0.25">
      <c r="A787" s="5"/>
      <c r="B787" s="94" t="s">
        <v>19</v>
      </c>
      <c r="C787" s="14" t="s">
        <v>74</v>
      </c>
      <c r="D787" s="294" t="s">
        <v>30</v>
      </c>
      <c r="E787" s="538">
        <v>8</v>
      </c>
      <c r="F787" s="305">
        <v>0</v>
      </c>
      <c r="G787" s="305">
        <f>E787*F787</f>
        <v>0</v>
      </c>
      <c r="H787" s="104"/>
      <c r="I787" s="39"/>
      <c r="J787" s="39"/>
      <c r="K787" s="131"/>
      <c r="L787" s="511"/>
    </row>
    <row r="788" spans="1:12" x14ac:dyDescent="0.25">
      <c r="A788" s="5"/>
      <c r="B788" s="94"/>
      <c r="C788" s="14" t="s">
        <v>110</v>
      </c>
      <c r="D788" s="80"/>
      <c r="E788" s="180"/>
      <c r="F788" s="65"/>
      <c r="G788" s="65"/>
      <c r="H788" s="104"/>
      <c r="I788" s="39"/>
      <c r="J788" s="39"/>
      <c r="K788" s="131"/>
      <c r="L788" s="5"/>
    </row>
    <row r="789" spans="1:12" x14ac:dyDescent="0.25">
      <c r="A789" s="5"/>
      <c r="B789" s="94" t="s">
        <v>20</v>
      </c>
      <c r="C789" s="304" t="s">
        <v>75</v>
      </c>
      <c r="D789" s="294" t="s">
        <v>30</v>
      </c>
      <c r="E789" s="538">
        <v>1</v>
      </c>
      <c r="F789" s="305">
        <v>0</v>
      </c>
      <c r="G789" s="305">
        <f t="shared" ref="G789:G796" si="1">E789*F789</f>
        <v>0</v>
      </c>
      <c r="H789" s="18"/>
      <c r="I789" s="11"/>
      <c r="J789" s="11"/>
      <c r="K789" s="131"/>
      <c r="L789" s="5"/>
    </row>
    <row r="790" spans="1:12" ht="51" x14ac:dyDescent="0.25">
      <c r="A790" s="5"/>
      <c r="B790" s="94" t="s">
        <v>22</v>
      </c>
      <c r="C790" s="304" t="s">
        <v>340</v>
      </c>
      <c r="D790" s="294" t="s">
        <v>30</v>
      </c>
      <c r="E790" s="538">
        <v>1</v>
      </c>
      <c r="F790" s="305">
        <v>0</v>
      </c>
      <c r="G790" s="305">
        <f t="shared" si="1"/>
        <v>0</v>
      </c>
      <c r="H790" s="18"/>
      <c r="I790" s="11"/>
      <c r="J790" s="11"/>
      <c r="K790" s="131"/>
      <c r="L790" s="5"/>
    </row>
    <row r="791" spans="1:12" x14ac:dyDescent="0.25">
      <c r="A791" s="5"/>
      <c r="B791" s="94" t="s">
        <v>23</v>
      </c>
      <c r="C791" s="304" t="s">
        <v>76</v>
      </c>
      <c r="D791" s="294" t="s">
        <v>30</v>
      </c>
      <c r="E791" s="538">
        <v>10</v>
      </c>
      <c r="F791" s="305">
        <v>0</v>
      </c>
      <c r="G791" s="305">
        <f t="shared" si="1"/>
        <v>0</v>
      </c>
      <c r="H791" s="18"/>
      <c r="I791" s="11"/>
      <c r="J791" s="11"/>
      <c r="K791" s="131"/>
      <c r="L791" s="5"/>
    </row>
    <row r="792" spans="1:12" x14ac:dyDescent="0.25">
      <c r="A792" s="5"/>
      <c r="B792" s="94" t="s">
        <v>24</v>
      </c>
      <c r="C792" s="304" t="s">
        <v>77</v>
      </c>
      <c r="D792" s="294" t="s">
        <v>30</v>
      </c>
      <c r="E792" s="538">
        <v>8</v>
      </c>
      <c r="F792" s="305">
        <v>0</v>
      </c>
      <c r="G792" s="305">
        <f t="shared" si="1"/>
        <v>0</v>
      </c>
      <c r="H792" s="18"/>
      <c r="I792" s="11"/>
      <c r="J792" s="11"/>
      <c r="K792" s="131"/>
      <c r="L792" s="5"/>
    </row>
    <row r="793" spans="1:12" x14ac:dyDescent="0.25">
      <c r="A793" s="5"/>
      <c r="B793" s="94" t="s">
        <v>57</v>
      </c>
      <c r="C793" s="304" t="s">
        <v>78</v>
      </c>
      <c r="D793" s="294" t="s">
        <v>30</v>
      </c>
      <c r="E793" s="538">
        <v>5</v>
      </c>
      <c r="F793" s="305">
        <v>0</v>
      </c>
      <c r="G793" s="305">
        <f t="shared" si="1"/>
        <v>0</v>
      </c>
      <c r="H793" s="18"/>
      <c r="I793" s="11"/>
      <c r="J793" s="11"/>
      <c r="K793" s="131"/>
      <c r="L793" s="5"/>
    </row>
    <row r="794" spans="1:12" x14ac:dyDescent="0.25">
      <c r="A794" s="5"/>
      <c r="B794" s="94" t="s">
        <v>58</v>
      </c>
      <c r="C794" s="304" t="s">
        <v>79</v>
      </c>
      <c r="D794" s="294" t="s">
        <v>30</v>
      </c>
      <c r="E794" s="538">
        <v>1</v>
      </c>
      <c r="F794" s="305">
        <v>0</v>
      </c>
      <c r="G794" s="305">
        <f t="shared" si="1"/>
        <v>0</v>
      </c>
      <c r="H794" s="18"/>
      <c r="I794" s="11"/>
      <c r="J794" s="11"/>
      <c r="K794" s="133"/>
      <c r="L794" s="5"/>
    </row>
    <row r="795" spans="1:12" ht="25.5" x14ac:dyDescent="0.25">
      <c r="A795" s="5"/>
      <c r="B795" s="94" t="s">
        <v>59</v>
      </c>
      <c r="C795" s="304" t="s">
        <v>80</v>
      </c>
      <c r="D795" s="294" t="s">
        <v>30</v>
      </c>
      <c r="E795" s="538">
        <v>21</v>
      </c>
      <c r="F795" s="305">
        <v>0</v>
      </c>
      <c r="G795" s="305">
        <f t="shared" si="1"/>
        <v>0</v>
      </c>
      <c r="H795" s="18"/>
      <c r="I795" s="11"/>
      <c r="J795" s="11"/>
      <c r="K795" s="133"/>
      <c r="L795" s="5"/>
    </row>
    <row r="796" spans="1:12" ht="25.5" x14ac:dyDescent="0.25">
      <c r="A796" s="5"/>
      <c r="B796" s="94" t="s">
        <v>60</v>
      </c>
      <c r="C796" s="304" t="s">
        <v>81</v>
      </c>
      <c r="D796" s="294" t="s">
        <v>30</v>
      </c>
      <c r="E796" s="514">
        <v>1</v>
      </c>
      <c r="F796" s="281">
        <v>0</v>
      </c>
      <c r="G796" s="281">
        <f t="shared" si="1"/>
        <v>0</v>
      </c>
      <c r="H796" s="18"/>
      <c r="I796" s="11"/>
      <c r="J796" s="11"/>
      <c r="K796" s="131"/>
      <c r="L796" s="5"/>
    </row>
    <row r="797" spans="1:12" x14ac:dyDescent="0.25">
      <c r="A797" s="5"/>
      <c r="B797" s="94"/>
      <c r="C797" s="304" t="s">
        <v>111</v>
      </c>
      <c r="D797" s="294"/>
      <c r="E797" s="360"/>
      <c r="F797" s="259"/>
      <c r="G797" s="259"/>
      <c r="H797" s="18"/>
      <c r="I797" s="11"/>
      <c r="J797" s="11"/>
      <c r="K797" s="131"/>
      <c r="L797" s="5"/>
    </row>
    <row r="798" spans="1:12" x14ac:dyDescent="0.25">
      <c r="A798" s="5"/>
      <c r="B798" s="94" t="s">
        <v>61</v>
      </c>
      <c r="C798" s="14" t="s">
        <v>82</v>
      </c>
      <c r="D798" s="294"/>
      <c r="E798" s="309"/>
      <c r="F798" s="320"/>
      <c r="G798" s="264"/>
      <c r="H798" s="18"/>
      <c r="I798" s="11"/>
      <c r="J798" s="11"/>
      <c r="K798" s="133"/>
      <c r="L798" s="5"/>
    </row>
    <row r="799" spans="1:12" x14ac:dyDescent="0.25">
      <c r="A799" s="5"/>
      <c r="B799" s="94"/>
      <c r="C799" s="304" t="s">
        <v>83</v>
      </c>
      <c r="D799" s="294" t="s">
        <v>30</v>
      </c>
      <c r="E799" s="313">
        <v>1</v>
      </c>
      <c r="F799" s="305">
        <v>0</v>
      </c>
      <c r="G799" s="305">
        <f t="shared" ref="G799:G805" si="2">E799*F799</f>
        <v>0</v>
      </c>
      <c r="H799" s="18"/>
      <c r="I799" s="11"/>
      <c r="J799" s="11"/>
      <c r="K799" s="131"/>
      <c r="L799" s="5"/>
    </row>
    <row r="800" spans="1:12" x14ac:dyDescent="0.25">
      <c r="A800" s="5"/>
      <c r="B800" s="94"/>
      <c r="C800" s="14" t="s">
        <v>84</v>
      </c>
      <c r="D800" s="294" t="s">
        <v>30</v>
      </c>
      <c r="E800" s="313">
        <v>1</v>
      </c>
      <c r="F800" s="305">
        <v>0</v>
      </c>
      <c r="G800" s="305">
        <f t="shared" si="2"/>
        <v>0</v>
      </c>
      <c r="H800" s="18"/>
      <c r="I800" s="11"/>
      <c r="J800" s="11"/>
      <c r="K800" s="131"/>
      <c r="L800" s="5"/>
    </row>
    <row r="801" spans="1:12" x14ac:dyDescent="0.25">
      <c r="A801" s="5"/>
      <c r="B801" s="94" t="s">
        <v>62</v>
      </c>
      <c r="C801" s="304" t="s">
        <v>140</v>
      </c>
      <c r="D801" s="299" t="s">
        <v>30</v>
      </c>
      <c r="E801" s="313">
        <v>1</v>
      </c>
      <c r="F801" s="305">
        <v>0</v>
      </c>
      <c r="G801" s="305">
        <f t="shared" si="2"/>
        <v>0</v>
      </c>
      <c r="H801" s="18"/>
      <c r="I801" s="11"/>
      <c r="J801" s="11"/>
      <c r="K801" s="108"/>
      <c r="L801" s="5"/>
    </row>
    <row r="802" spans="1:12" x14ac:dyDescent="0.25">
      <c r="A802" s="5"/>
      <c r="B802" s="94" t="s">
        <v>85</v>
      </c>
      <c r="C802" s="304" t="s">
        <v>86</v>
      </c>
      <c r="D802" s="299" t="s">
        <v>30</v>
      </c>
      <c r="E802" s="313">
        <v>1</v>
      </c>
      <c r="F802" s="305">
        <v>0</v>
      </c>
      <c r="G802" s="305">
        <f t="shared" si="2"/>
        <v>0</v>
      </c>
      <c r="H802" s="18"/>
      <c r="I802" s="11"/>
      <c r="J802" s="11"/>
      <c r="K802" s="108"/>
      <c r="L802" s="5"/>
    </row>
    <row r="803" spans="1:12" x14ac:dyDescent="0.25">
      <c r="A803" s="5"/>
      <c r="B803" s="94" t="s">
        <v>88</v>
      </c>
      <c r="C803" s="304" t="s">
        <v>87</v>
      </c>
      <c r="D803" s="299" t="s">
        <v>30</v>
      </c>
      <c r="E803" s="313">
        <v>1</v>
      </c>
      <c r="F803" s="305">
        <v>0</v>
      </c>
      <c r="G803" s="305">
        <f t="shared" si="2"/>
        <v>0</v>
      </c>
      <c r="H803" s="18"/>
      <c r="I803" s="11"/>
      <c r="J803" s="11"/>
      <c r="K803" s="108"/>
      <c r="L803" s="5"/>
    </row>
    <row r="804" spans="1:12" x14ac:dyDescent="0.25">
      <c r="A804" s="5"/>
      <c r="B804" s="94"/>
      <c r="C804" s="304" t="s">
        <v>106</v>
      </c>
      <c r="D804" s="299" t="s">
        <v>30</v>
      </c>
      <c r="E804" s="514">
        <v>1</v>
      </c>
      <c r="F804" s="281">
        <v>0</v>
      </c>
      <c r="G804" s="281">
        <f t="shared" si="2"/>
        <v>0</v>
      </c>
      <c r="H804" s="18"/>
      <c r="I804" s="11"/>
      <c r="J804" s="11"/>
      <c r="K804" s="108"/>
      <c r="L804" s="5"/>
    </row>
    <row r="805" spans="1:12" x14ac:dyDescent="0.25">
      <c r="A805" s="5"/>
      <c r="B805" s="94" t="s">
        <v>90</v>
      </c>
      <c r="C805" s="304" t="s">
        <v>89</v>
      </c>
      <c r="D805" s="299" t="s">
        <v>30</v>
      </c>
      <c r="E805" s="313">
        <v>1</v>
      </c>
      <c r="F805" s="305">
        <v>0</v>
      </c>
      <c r="G805" s="305">
        <f t="shared" si="2"/>
        <v>0</v>
      </c>
      <c r="H805" s="18"/>
      <c r="I805" s="11"/>
      <c r="J805" s="11"/>
      <c r="K805" s="108"/>
      <c r="L805" s="5"/>
    </row>
    <row r="806" spans="1:12" x14ac:dyDescent="0.25">
      <c r="A806" s="5"/>
      <c r="B806" s="94" t="s">
        <v>129</v>
      </c>
      <c r="C806" s="304" t="s">
        <v>197</v>
      </c>
      <c r="D806" s="299"/>
      <c r="E806" s="514"/>
      <c r="F806" s="281"/>
      <c r="G806" s="281"/>
      <c r="H806" s="18"/>
      <c r="I806" s="11"/>
      <c r="J806" s="11"/>
      <c r="K806" s="108"/>
      <c r="L806" s="5"/>
    </row>
    <row r="807" spans="1:12" ht="25.5" x14ac:dyDescent="0.25">
      <c r="A807" s="5"/>
      <c r="B807" s="94" t="s">
        <v>91</v>
      </c>
      <c r="C807" s="194" t="s">
        <v>586</v>
      </c>
      <c r="D807" s="539"/>
      <c r="E807" s="543"/>
      <c r="F807" s="540"/>
      <c r="G807" s="540"/>
      <c r="H807" s="18"/>
      <c r="I807" s="11"/>
      <c r="J807" s="11"/>
      <c r="K807" s="108"/>
      <c r="L807" s="5"/>
    </row>
    <row r="808" spans="1:12" x14ac:dyDescent="0.25">
      <c r="A808" s="5"/>
      <c r="B808" s="96"/>
      <c r="C808" s="14"/>
      <c r="D808" s="299"/>
      <c r="E808" s="300"/>
      <c r="F808" s="99"/>
      <c r="G808" s="109"/>
      <c r="H808" s="18"/>
      <c r="I808" s="11"/>
      <c r="J808" s="11"/>
      <c r="K808" s="140"/>
      <c r="L808" s="5"/>
    </row>
    <row r="809" spans="1:12" x14ac:dyDescent="0.25">
      <c r="A809" s="5"/>
      <c r="B809" s="88">
        <v>8</v>
      </c>
      <c r="C809" s="7" t="s">
        <v>63</v>
      </c>
      <c r="D809" s="299"/>
      <c r="E809" s="301"/>
      <c r="F809" s="65"/>
      <c r="G809" s="109"/>
      <c r="H809" s="18"/>
      <c r="I809" s="11"/>
      <c r="J809" s="11"/>
      <c r="K809" s="140"/>
      <c r="L809" s="5"/>
    </row>
    <row r="810" spans="1:12" ht="25.5" x14ac:dyDescent="0.25">
      <c r="A810" s="5"/>
      <c r="B810" s="541" t="s">
        <v>19</v>
      </c>
      <c r="C810" s="194" t="s">
        <v>370</v>
      </c>
      <c r="D810" s="539" t="s">
        <v>25</v>
      </c>
      <c r="E810" s="543">
        <v>2</v>
      </c>
      <c r="F810" s="542">
        <v>0</v>
      </c>
      <c r="G810" s="542">
        <f t="shared" ref="G810:G818" si="3">E810*F810</f>
        <v>0</v>
      </c>
      <c r="H810" s="18"/>
      <c r="I810" s="11"/>
      <c r="J810" s="11"/>
      <c r="K810" s="622"/>
      <c r="L810" s="9"/>
    </row>
    <row r="811" spans="1:12" ht="25.5" x14ac:dyDescent="0.25">
      <c r="A811" s="5"/>
      <c r="B811" s="541" t="s">
        <v>20</v>
      </c>
      <c r="C811" s="194" t="s">
        <v>92</v>
      </c>
      <c r="D811" s="539" t="s">
        <v>25</v>
      </c>
      <c r="E811" s="543">
        <v>1</v>
      </c>
      <c r="F811" s="542">
        <v>0</v>
      </c>
      <c r="G811" s="542">
        <f t="shared" si="3"/>
        <v>0</v>
      </c>
      <c r="H811" s="18"/>
      <c r="I811" s="11"/>
      <c r="J811" s="11"/>
      <c r="K811" s="622"/>
      <c r="L811" s="9"/>
    </row>
    <row r="812" spans="1:12" x14ac:dyDescent="0.25">
      <c r="A812" s="5"/>
      <c r="B812" s="541" t="s">
        <v>22</v>
      </c>
      <c r="C812" s="194" t="s">
        <v>120</v>
      </c>
      <c r="D812" s="539" t="s">
        <v>25</v>
      </c>
      <c r="E812" s="543">
        <v>4</v>
      </c>
      <c r="F812" s="542">
        <v>0</v>
      </c>
      <c r="G812" s="542">
        <f t="shared" si="3"/>
        <v>0</v>
      </c>
      <c r="H812" s="18"/>
      <c r="I812" s="11"/>
      <c r="J812" s="11"/>
      <c r="K812" s="622"/>
      <c r="L812" s="9"/>
    </row>
    <row r="813" spans="1:12" x14ac:dyDescent="0.25">
      <c r="A813" s="5"/>
      <c r="B813" s="541" t="s">
        <v>23</v>
      </c>
      <c r="C813" s="194" t="s">
        <v>123</v>
      </c>
      <c r="D813" s="539" t="s">
        <v>30</v>
      </c>
      <c r="E813" s="543">
        <v>10</v>
      </c>
      <c r="F813" s="542">
        <v>0</v>
      </c>
      <c r="G813" s="542">
        <f t="shared" si="3"/>
        <v>0</v>
      </c>
      <c r="H813" s="18"/>
      <c r="I813" s="11"/>
      <c r="J813" s="11"/>
      <c r="K813" s="622"/>
      <c r="L813" s="9"/>
    </row>
    <row r="814" spans="1:12" x14ac:dyDescent="0.25">
      <c r="A814" s="5"/>
      <c r="B814" s="541" t="s">
        <v>24</v>
      </c>
      <c r="C814" s="194" t="s">
        <v>124</v>
      </c>
      <c r="D814" s="539" t="s">
        <v>30</v>
      </c>
      <c r="E814" s="543">
        <v>15</v>
      </c>
      <c r="F814" s="542">
        <v>0</v>
      </c>
      <c r="G814" s="542">
        <f t="shared" si="3"/>
        <v>0</v>
      </c>
      <c r="H814" s="18"/>
      <c r="I814" s="11"/>
      <c r="J814" s="11"/>
      <c r="K814" s="622"/>
      <c r="L814" s="9"/>
    </row>
    <row r="815" spans="1:12" x14ac:dyDescent="0.25">
      <c r="A815" s="5"/>
      <c r="B815" s="541" t="s">
        <v>57</v>
      </c>
      <c r="C815" s="194" t="s">
        <v>125</v>
      </c>
      <c r="D815" s="539" t="s">
        <v>30</v>
      </c>
      <c r="E815" s="543">
        <v>1</v>
      </c>
      <c r="F815" s="542">
        <v>0</v>
      </c>
      <c r="G815" s="542">
        <f t="shared" si="3"/>
        <v>0</v>
      </c>
      <c r="H815" s="18"/>
      <c r="I815" s="11"/>
      <c r="J815" s="11"/>
      <c r="K815" s="622"/>
      <c r="L815" s="9"/>
    </row>
    <row r="816" spans="1:12" x14ac:dyDescent="0.25">
      <c r="A816" s="5"/>
      <c r="B816" s="541" t="s">
        <v>58</v>
      </c>
      <c r="C816" s="194" t="s">
        <v>93</v>
      </c>
      <c r="D816" s="539" t="s">
        <v>30</v>
      </c>
      <c r="E816" s="543">
        <v>1</v>
      </c>
      <c r="F816" s="542">
        <v>0</v>
      </c>
      <c r="G816" s="542">
        <f t="shared" si="3"/>
        <v>0</v>
      </c>
      <c r="H816" s="18"/>
      <c r="I816" s="11"/>
      <c r="J816" s="11"/>
      <c r="K816" s="622"/>
      <c r="L816" s="9"/>
    </row>
    <row r="817" spans="1:12" x14ac:dyDescent="0.25">
      <c r="A817" s="5"/>
      <c r="B817" s="541" t="s">
        <v>59</v>
      </c>
      <c r="C817" s="194" t="s">
        <v>122</v>
      </c>
      <c r="D817" s="539" t="s">
        <v>30</v>
      </c>
      <c r="E817" s="543">
        <v>2</v>
      </c>
      <c r="F817" s="542">
        <v>0</v>
      </c>
      <c r="G817" s="542">
        <f t="shared" si="3"/>
        <v>0</v>
      </c>
      <c r="H817" s="18"/>
      <c r="I817" s="11"/>
      <c r="J817" s="11"/>
      <c r="K817" s="622"/>
      <c r="L817" s="9"/>
    </row>
    <row r="818" spans="1:12" x14ac:dyDescent="0.25">
      <c r="A818" s="5"/>
      <c r="B818" s="541" t="s">
        <v>60</v>
      </c>
      <c r="C818" s="194" t="s">
        <v>121</v>
      </c>
      <c r="D818" s="539" t="s">
        <v>25</v>
      </c>
      <c r="E818" s="543">
        <v>5</v>
      </c>
      <c r="F818" s="542">
        <v>0</v>
      </c>
      <c r="G818" s="542">
        <f t="shared" si="3"/>
        <v>0</v>
      </c>
      <c r="H818" s="18"/>
      <c r="I818" s="11"/>
      <c r="J818" s="11"/>
      <c r="K818" s="622"/>
      <c r="L818" s="9"/>
    </row>
    <row r="819" spans="1:12" x14ac:dyDescent="0.25">
      <c r="A819" s="5"/>
      <c r="B819" s="88"/>
      <c r="C819" s="8"/>
      <c r="D819" s="299"/>
      <c r="E819" s="180"/>
      <c r="F819" s="65"/>
      <c r="G819" s="109"/>
      <c r="H819" s="18"/>
      <c r="I819" s="11"/>
      <c r="J819" s="11"/>
      <c r="K819" s="57"/>
      <c r="L819" s="9"/>
    </row>
    <row r="820" spans="1:12" x14ac:dyDescent="0.25">
      <c r="A820" s="5"/>
      <c r="B820" s="88">
        <v>9</v>
      </c>
      <c r="C820" s="14" t="s">
        <v>219</v>
      </c>
      <c r="D820" s="299" t="s">
        <v>25</v>
      </c>
      <c r="E820" s="266">
        <v>0.1</v>
      </c>
      <c r="F820" s="351">
        <f>SUM(G757:G818)</f>
        <v>0</v>
      </c>
      <c r="G820" s="305">
        <f>E820*F820</f>
        <v>0</v>
      </c>
      <c r="H820" s="18"/>
      <c r="I820" s="11"/>
      <c r="J820" s="11"/>
      <c r="K820" s="135"/>
      <c r="L820" s="9"/>
    </row>
    <row r="821" spans="1:12" x14ac:dyDescent="0.25">
      <c r="A821" s="5"/>
      <c r="B821" s="88"/>
      <c r="C821" s="14"/>
      <c r="D821" s="299"/>
      <c r="E821" s="180"/>
      <c r="F821" s="65"/>
      <c r="G821" s="109"/>
      <c r="H821" s="18"/>
      <c r="I821" s="11"/>
      <c r="J821" s="11"/>
      <c r="K821" s="57"/>
      <c r="L821" s="9"/>
    </row>
    <row r="822" spans="1:12" ht="42.95" customHeight="1" x14ac:dyDescent="0.25">
      <c r="A822" s="5"/>
      <c r="B822" s="88">
        <v>10</v>
      </c>
      <c r="C822" s="14" t="s">
        <v>521</v>
      </c>
      <c r="D822" s="299" t="s">
        <v>25</v>
      </c>
      <c r="E822" s="313">
        <v>1</v>
      </c>
      <c r="F822" s="305">
        <v>0</v>
      </c>
      <c r="G822" s="305">
        <f>E822*F822</f>
        <v>0</v>
      </c>
      <c r="H822" s="18"/>
      <c r="I822" s="11"/>
      <c r="J822" s="11"/>
      <c r="K822" s="57"/>
      <c r="L822" s="9"/>
    </row>
    <row r="823" spans="1:12" x14ac:dyDescent="0.25">
      <c r="A823" s="5"/>
      <c r="B823" s="88"/>
      <c r="C823" s="14"/>
      <c r="D823" s="299"/>
      <c r="E823" s="180"/>
      <c r="F823" s="65"/>
      <c r="G823" s="109"/>
      <c r="H823" s="18"/>
      <c r="I823" s="11"/>
      <c r="J823" s="11"/>
      <c r="K823" s="57"/>
      <c r="L823" s="10"/>
    </row>
    <row r="824" spans="1:12" ht="25.5" x14ac:dyDescent="0.25">
      <c r="A824" s="5"/>
      <c r="B824" s="88">
        <v>11</v>
      </c>
      <c r="C824" s="14" t="s">
        <v>587</v>
      </c>
      <c r="D824" s="282" t="s">
        <v>25</v>
      </c>
      <c r="E824" s="313">
        <v>1</v>
      </c>
      <c r="F824" s="305">
        <v>0</v>
      </c>
      <c r="G824" s="305">
        <f>E824*F824</f>
        <v>0</v>
      </c>
      <c r="H824" s="18"/>
      <c r="I824" s="11"/>
      <c r="J824" s="11"/>
      <c r="K824" s="57"/>
      <c r="L824" s="9"/>
    </row>
    <row r="825" spans="1:12" x14ac:dyDescent="0.25">
      <c r="A825" s="5"/>
      <c r="B825" s="88"/>
      <c r="C825" s="14"/>
      <c r="D825" s="282"/>
      <c r="E825" s="313"/>
      <c r="F825" s="305"/>
      <c r="G825" s="305"/>
      <c r="H825" s="18"/>
      <c r="I825" s="11"/>
      <c r="J825" s="11"/>
      <c r="K825" s="57"/>
      <c r="L825" s="9"/>
    </row>
    <row r="826" spans="1:12" ht="25.5" x14ac:dyDescent="0.25">
      <c r="A826" s="5"/>
      <c r="B826" s="88">
        <v>12</v>
      </c>
      <c r="C826" s="14" t="s">
        <v>253</v>
      </c>
      <c r="D826" s="282" t="s">
        <v>25</v>
      </c>
      <c r="E826" s="313">
        <v>1</v>
      </c>
      <c r="F826" s="305">
        <v>0</v>
      </c>
      <c r="G826" s="305">
        <f>E826*F826</f>
        <v>0</v>
      </c>
      <c r="H826" s="18"/>
      <c r="I826" s="11"/>
      <c r="J826" s="11"/>
      <c r="K826" s="57"/>
      <c r="L826" s="9"/>
    </row>
    <row r="827" spans="1:12" x14ac:dyDescent="0.25">
      <c r="A827" s="5"/>
      <c r="B827" s="88"/>
      <c r="C827" s="14"/>
      <c r="D827" s="282"/>
      <c r="E827" s="313"/>
      <c r="F827" s="305"/>
      <c r="G827" s="305"/>
      <c r="H827" s="18"/>
      <c r="I827" s="11"/>
      <c r="J827" s="11"/>
      <c r="K827" s="57"/>
      <c r="L827" s="9"/>
    </row>
    <row r="828" spans="1:12" ht="51" x14ac:dyDescent="0.25">
      <c r="A828" s="5"/>
      <c r="B828" s="88">
        <v>13</v>
      </c>
      <c r="C828" s="516" t="s">
        <v>528</v>
      </c>
      <c r="D828" s="296" t="s">
        <v>25</v>
      </c>
      <c r="E828" s="313">
        <v>1</v>
      </c>
      <c r="F828" s="386">
        <v>0</v>
      </c>
      <c r="G828" s="305">
        <f>E828*F828</f>
        <v>0</v>
      </c>
      <c r="H828" s="18"/>
      <c r="I828" s="11"/>
      <c r="J828" s="11"/>
      <c r="K828" s="57"/>
      <c r="L828" s="9"/>
    </row>
    <row r="829" spans="1:12" x14ac:dyDescent="0.25">
      <c r="A829" s="5"/>
      <c r="B829" s="88"/>
      <c r="C829" s="14"/>
      <c r="D829" s="78"/>
      <c r="E829" s="15"/>
      <c r="F829" s="99"/>
      <c r="G829" s="99"/>
      <c r="H829" s="18"/>
      <c r="I829" s="11"/>
      <c r="J829" s="11"/>
      <c r="K829" s="57"/>
      <c r="L829" s="2"/>
    </row>
    <row r="830" spans="1:12" ht="15.75" thickBot="1" x14ac:dyDescent="0.3">
      <c r="A830" s="5"/>
      <c r="B830" s="95"/>
      <c r="C830" s="70" t="s">
        <v>195</v>
      </c>
      <c r="D830" s="82"/>
      <c r="E830" s="71"/>
      <c r="F830" s="72"/>
      <c r="G830" s="265">
        <f>SUM(G732:G828)</f>
        <v>0</v>
      </c>
      <c r="H830" s="136"/>
      <c r="I830" s="16"/>
      <c r="J830" s="16"/>
      <c r="K830" s="60"/>
      <c r="L830" s="10"/>
    </row>
    <row r="831" spans="1:12" ht="15.75" thickTop="1" x14ac:dyDescent="0.25">
      <c r="A831" s="5"/>
      <c r="B831" s="96"/>
      <c r="C831" s="7"/>
      <c r="D831" s="78"/>
      <c r="E831" s="1"/>
      <c r="F831" s="163"/>
      <c r="G831" s="99"/>
      <c r="H831" s="18"/>
      <c r="I831" s="11"/>
      <c r="J831" s="11"/>
      <c r="K831" s="57"/>
      <c r="L831" s="2"/>
    </row>
    <row r="832" spans="1:12" x14ac:dyDescent="0.25">
      <c r="A832" s="5"/>
      <c r="B832" s="96"/>
      <c r="C832" s="7"/>
      <c r="D832" s="78"/>
      <c r="E832" s="1"/>
      <c r="F832" s="163"/>
      <c r="G832" s="99"/>
      <c r="H832" s="18"/>
      <c r="I832" s="11"/>
      <c r="J832" s="11"/>
      <c r="K832" s="57"/>
      <c r="L832" s="2"/>
    </row>
    <row r="833" spans="1:12" x14ac:dyDescent="0.25">
      <c r="A833" s="5"/>
      <c r="B833" s="96"/>
      <c r="C833" s="7"/>
      <c r="D833" s="78"/>
      <c r="E833" s="1"/>
      <c r="F833" s="163"/>
      <c r="G833" s="99"/>
      <c r="H833" s="18"/>
      <c r="I833" s="11"/>
      <c r="J833" s="11"/>
      <c r="K833" s="57"/>
      <c r="L833" s="2"/>
    </row>
    <row r="834" spans="1:12" x14ac:dyDescent="0.25">
      <c r="A834" s="25"/>
      <c r="B834" s="92"/>
      <c r="C834" s="25"/>
      <c r="D834" s="143"/>
      <c r="E834" s="144"/>
      <c r="F834" s="145"/>
      <c r="G834" s="145"/>
      <c r="H834" s="146"/>
      <c r="I834" s="147"/>
      <c r="J834" s="147"/>
      <c r="K834" s="148"/>
      <c r="L834" s="25"/>
    </row>
    <row r="835" spans="1:12" x14ac:dyDescent="0.25">
      <c r="A835" s="5"/>
      <c r="B835" s="93"/>
      <c r="C835" s="124"/>
      <c r="D835" s="84"/>
      <c r="E835" s="120"/>
      <c r="F835" s="125"/>
      <c r="G835" s="125"/>
      <c r="H835" s="30"/>
      <c r="I835" s="122"/>
      <c r="J835" s="122"/>
      <c r="K835" s="128"/>
      <c r="L835" s="5"/>
    </row>
    <row r="836" spans="1:12" x14ac:dyDescent="0.25">
      <c r="A836" s="5"/>
      <c r="B836" s="93"/>
      <c r="C836" s="123"/>
      <c r="D836" s="84"/>
      <c r="E836" s="120"/>
      <c r="F836" s="125"/>
      <c r="G836" s="125"/>
      <c r="H836" s="25"/>
      <c r="I836" s="120"/>
      <c r="J836" s="120"/>
      <c r="K836" s="128"/>
      <c r="L836" s="5"/>
    </row>
    <row r="837" spans="1:12" x14ac:dyDescent="0.25">
      <c r="A837" s="5"/>
      <c r="B837" s="93"/>
      <c r="C837" s="373"/>
      <c r="D837" s="292"/>
      <c r="E837" s="120"/>
      <c r="F837" s="125"/>
      <c r="G837" s="125"/>
      <c r="H837" s="25"/>
      <c r="I837" s="120"/>
      <c r="J837" s="120"/>
      <c r="K837" s="128"/>
      <c r="L837" s="5"/>
    </row>
    <row r="838" spans="1:12" hidden="1" x14ac:dyDescent="0.25">
      <c r="A838" s="5"/>
      <c r="B838" s="92"/>
      <c r="C838" s="374"/>
      <c r="D838" s="221"/>
      <c r="E838" s="567"/>
      <c r="F838" s="564"/>
      <c r="G838" s="561"/>
      <c r="H838" s="25"/>
      <c r="I838" s="120"/>
      <c r="J838" s="120"/>
      <c r="K838" s="128"/>
      <c r="L838" s="5"/>
    </row>
    <row r="839" spans="1:12" hidden="1" x14ac:dyDescent="0.25">
      <c r="A839" s="5"/>
      <c r="B839" s="92"/>
      <c r="C839" s="374"/>
      <c r="D839" s="221"/>
      <c r="E839" s="567"/>
      <c r="F839" s="564"/>
      <c r="G839" s="561"/>
      <c r="H839" s="25"/>
      <c r="I839" s="120"/>
      <c r="J839" s="120"/>
      <c r="K839" s="128"/>
      <c r="L839" s="5"/>
    </row>
    <row r="840" spans="1:12" hidden="1" x14ac:dyDescent="0.25">
      <c r="A840" s="5"/>
      <c r="B840" s="93"/>
      <c r="C840" s="373"/>
      <c r="D840" s="221"/>
      <c r="E840" s="190"/>
      <c r="F840" s="125"/>
      <c r="G840" s="125"/>
      <c r="H840" s="25"/>
      <c r="I840" s="120"/>
      <c r="J840" s="120"/>
      <c r="K840" s="128"/>
      <c r="L840" s="5"/>
    </row>
    <row r="841" spans="1:12" hidden="1" x14ac:dyDescent="0.25">
      <c r="A841" s="5"/>
      <c r="B841" s="93"/>
      <c r="C841" s="232"/>
      <c r="D841" s="221"/>
      <c r="E841" s="567"/>
      <c r="F841" s="564"/>
      <c r="G841" s="561"/>
      <c r="H841" s="25"/>
      <c r="I841" s="121"/>
      <c r="J841" s="121"/>
      <c r="K841" s="164"/>
      <c r="L841" s="5"/>
    </row>
    <row r="842" spans="1:12" hidden="1" x14ac:dyDescent="0.25">
      <c r="A842" s="5"/>
      <c r="B842" s="93"/>
      <c r="C842" s="232"/>
      <c r="D842" s="221"/>
      <c r="E842" s="184"/>
      <c r="F842" s="125"/>
      <c r="G842" s="125"/>
      <c r="H842" s="25"/>
      <c r="I842" s="121"/>
      <c r="J842" s="121"/>
      <c r="K842" s="164"/>
      <c r="L842" s="5"/>
    </row>
    <row r="843" spans="1:12" hidden="1" x14ac:dyDescent="0.25">
      <c r="A843" s="5"/>
      <c r="B843" s="93"/>
      <c r="C843" s="232"/>
      <c r="D843" s="221"/>
      <c r="E843" s="567"/>
      <c r="F843" s="564"/>
      <c r="G843" s="561"/>
      <c r="H843" s="25"/>
      <c r="I843" s="121"/>
      <c r="J843" s="121"/>
      <c r="K843" s="164"/>
      <c r="L843" s="5"/>
    </row>
    <row r="844" spans="1:12" hidden="1" x14ac:dyDescent="0.25">
      <c r="A844" s="5"/>
      <c r="B844" s="93"/>
      <c r="C844" s="232"/>
      <c r="D844" s="221"/>
      <c r="E844" s="184"/>
      <c r="F844" s="125"/>
      <c r="G844" s="125"/>
      <c r="H844" s="25"/>
      <c r="I844" s="121"/>
      <c r="J844" s="121"/>
      <c r="K844" s="164"/>
      <c r="L844" s="5"/>
    </row>
    <row r="845" spans="1:12" hidden="1" x14ac:dyDescent="0.25">
      <c r="A845" s="5"/>
      <c r="B845" s="93"/>
      <c r="C845" s="232"/>
      <c r="D845" s="221"/>
      <c r="E845" s="567"/>
      <c r="F845" s="564"/>
      <c r="G845" s="561"/>
      <c r="H845" s="25"/>
      <c r="I845" s="121"/>
      <c r="J845" s="121"/>
      <c r="K845" s="164"/>
      <c r="L845" s="5"/>
    </row>
    <row r="846" spans="1:12" hidden="1" x14ac:dyDescent="0.25">
      <c r="A846" s="5"/>
      <c r="B846" s="93"/>
      <c r="C846" s="232"/>
      <c r="D846" s="221"/>
      <c r="E846" s="184"/>
      <c r="F846" s="125"/>
      <c r="G846" s="125"/>
      <c r="H846" s="25"/>
      <c r="I846" s="121"/>
      <c r="J846" s="121"/>
      <c r="K846" s="164"/>
      <c r="L846" s="5"/>
    </row>
    <row r="847" spans="1:12" hidden="1" x14ac:dyDescent="0.25">
      <c r="A847" s="5"/>
      <c r="B847" s="93"/>
      <c r="C847" s="232"/>
      <c r="D847" s="221"/>
      <c r="E847" s="567"/>
      <c r="F847" s="564"/>
      <c r="G847" s="561"/>
      <c r="H847" s="25"/>
      <c r="I847" s="121"/>
      <c r="J847" s="121"/>
      <c r="K847" s="164"/>
      <c r="L847" s="5"/>
    </row>
    <row r="848" spans="1:12" hidden="1" x14ac:dyDescent="0.25">
      <c r="A848" s="5"/>
      <c r="B848" s="93"/>
      <c r="C848" s="232"/>
      <c r="D848" s="221"/>
      <c r="E848" s="184"/>
      <c r="F848" s="125"/>
      <c r="G848" s="125"/>
      <c r="H848" s="25"/>
      <c r="I848" s="121"/>
      <c r="J848" s="121"/>
      <c r="K848" s="164"/>
      <c r="L848" s="5"/>
    </row>
    <row r="849" spans="1:12" hidden="1" x14ac:dyDescent="0.25">
      <c r="A849" s="5"/>
      <c r="B849" s="93"/>
      <c r="C849" s="217"/>
      <c r="D849" s="221"/>
      <c r="E849" s="567"/>
      <c r="F849" s="564"/>
      <c r="G849" s="561"/>
      <c r="H849" s="25"/>
      <c r="I849" s="121"/>
      <c r="J849" s="121"/>
      <c r="K849" s="164"/>
      <c r="L849" s="5"/>
    </row>
    <row r="850" spans="1:12" hidden="1" x14ac:dyDescent="0.25">
      <c r="A850" s="5"/>
      <c r="B850" s="93"/>
      <c r="C850" s="217"/>
      <c r="D850" s="221"/>
      <c r="E850" s="184"/>
      <c r="F850" s="125"/>
      <c r="G850" s="125"/>
      <c r="H850" s="25"/>
      <c r="I850" s="121"/>
      <c r="J850" s="121"/>
      <c r="K850" s="164"/>
      <c r="L850" s="5"/>
    </row>
    <row r="851" spans="1:12" hidden="1" x14ac:dyDescent="0.25">
      <c r="A851" s="5"/>
      <c r="B851" s="93"/>
      <c r="C851" s="217"/>
      <c r="D851" s="221"/>
      <c r="E851" s="567"/>
      <c r="F851" s="564"/>
      <c r="G851" s="561"/>
      <c r="H851" s="25"/>
      <c r="I851" s="121"/>
      <c r="J851" s="121"/>
      <c r="K851" s="164"/>
      <c r="L851" s="5"/>
    </row>
    <row r="852" spans="1:12" x14ac:dyDescent="0.25">
      <c r="A852" s="5"/>
      <c r="B852" s="93"/>
      <c r="C852" s="123"/>
      <c r="D852" s="84"/>
      <c r="E852" s="120"/>
      <c r="F852" s="125"/>
      <c r="G852" s="125"/>
      <c r="H852" s="25"/>
      <c r="I852" s="121"/>
      <c r="J852" s="121"/>
      <c r="K852" s="164"/>
      <c r="L852" s="5"/>
    </row>
    <row r="853" spans="1:12" x14ac:dyDescent="0.25">
      <c r="A853" s="5"/>
      <c r="B853" s="568"/>
      <c r="C853" s="8"/>
      <c r="D853" s="75"/>
      <c r="E853" s="6"/>
      <c r="F853" s="65"/>
      <c r="G853" s="253"/>
      <c r="H853" s="136"/>
      <c r="I853" s="16"/>
      <c r="J853" s="16"/>
      <c r="K853" s="60"/>
      <c r="L853" s="5"/>
    </row>
    <row r="854" spans="1:12" x14ac:dyDescent="0.25">
      <c r="A854" s="5"/>
      <c r="B854" s="568"/>
      <c r="C854" s="569"/>
      <c r="D854" s="570"/>
      <c r="E854" s="47"/>
      <c r="F854" s="571"/>
      <c r="G854" s="571"/>
      <c r="H854" s="129"/>
      <c r="I854" s="103"/>
      <c r="J854" s="103"/>
      <c r="K854" s="119"/>
      <c r="L854" s="5"/>
    </row>
  </sheetData>
  <mergeCells count="17">
    <mergeCell ref="C17:L17"/>
    <mergeCell ref="C2:K2"/>
    <mergeCell ref="C3:K3"/>
    <mergeCell ref="C5:K5"/>
    <mergeCell ref="C12:K12"/>
    <mergeCell ref="C16:L16"/>
    <mergeCell ref="B236:K236"/>
    <mergeCell ref="L547:L563"/>
    <mergeCell ref="B580:K580"/>
    <mergeCell ref="C18:L18"/>
    <mergeCell ref="C19:L19"/>
    <mergeCell ref="C20:L20"/>
    <mergeCell ref="H31:K31"/>
    <mergeCell ref="E66:G66"/>
    <mergeCell ref="H66:K66"/>
    <mergeCell ref="B228:K228"/>
    <mergeCell ref="B68:K68"/>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52"/>
  <sheetViews>
    <sheetView zoomScaleNormal="100" workbookViewId="0">
      <selection activeCell="C287" sqref="C287"/>
    </sheetView>
  </sheetViews>
  <sheetFormatPr defaultRowHeight="15" x14ac:dyDescent="0.25"/>
  <cols>
    <col min="1" max="2" width="3.42578125" customWidth="1"/>
    <col min="3" max="3" width="51" customWidth="1"/>
    <col min="4" max="4" width="7.28515625" customWidth="1"/>
    <col min="5" max="7" width="8.85546875" customWidth="1"/>
    <col min="8" max="256" width="11.42578125" customWidth="1"/>
  </cols>
  <sheetData>
    <row r="1" spans="1:12" x14ac:dyDescent="0.25">
      <c r="A1" s="5"/>
      <c r="B1" s="88"/>
      <c r="C1" s="116"/>
      <c r="D1" s="75"/>
      <c r="E1" s="6"/>
      <c r="F1" s="63"/>
      <c r="G1" s="64"/>
      <c r="H1" s="129"/>
      <c r="I1" s="3"/>
      <c r="J1" s="3"/>
      <c r="K1" s="119"/>
      <c r="L1" s="5"/>
    </row>
    <row r="2" spans="1:12" x14ac:dyDescent="0.25">
      <c r="A2" s="5"/>
      <c r="B2" s="88"/>
      <c r="C2" s="8"/>
      <c r="D2" s="75"/>
      <c r="E2" s="6"/>
      <c r="F2" s="63"/>
      <c r="G2" s="64"/>
      <c r="H2" s="129"/>
      <c r="I2" s="3"/>
      <c r="J2" s="3"/>
      <c r="K2" s="119"/>
      <c r="L2" s="5"/>
    </row>
    <row r="3" spans="1:12" x14ac:dyDescent="0.25">
      <c r="A3" s="5"/>
      <c r="B3" s="88"/>
      <c r="C3" s="8"/>
      <c r="D3" s="75"/>
      <c r="E3" s="6"/>
      <c r="F3" s="63"/>
      <c r="G3" s="64"/>
      <c r="H3" s="129"/>
      <c r="I3" s="3"/>
      <c r="J3" s="3"/>
      <c r="K3" s="119"/>
      <c r="L3" s="5"/>
    </row>
    <row r="4" spans="1:12" ht="18" x14ac:dyDescent="0.25">
      <c r="A4" s="5"/>
      <c r="B4" s="88"/>
      <c r="C4" s="687" t="s">
        <v>222</v>
      </c>
      <c r="D4" s="687"/>
      <c r="E4" s="687"/>
      <c r="F4" s="687"/>
      <c r="G4" s="687"/>
      <c r="H4" s="687"/>
      <c r="I4" s="687"/>
      <c r="J4" s="687"/>
      <c r="K4" s="687"/>
      <c r="L4" s="5"/>
    </row>
    <row r="5" spans="1:12" ht="18" x14ac:dyDescent="0.25">
      <c r="A5" s="5"/>
      <c r="B5" s="88"/>
      <c r="C5" s="687" t="s">
        <v>231</v>
      </c>
      <c r="D5" s="687"/>
      <c r="E5" s="687"/>
      <c r="F5" s="687"/>
      <c r="G5" s="687"/>
      <c r="H5" s="687"/>
      <c r="I5" s="687"/>
      <c r="J5" s="687"/>
      <c r="K5" s="687"/>
      <c r="L5" s="5"/>
    </row>
    <row r="6" spans="1:12" x14ac:dyDescent="0.25">
      <c r="A6" s="5"/>
      <c r="B6" s="88"/>
      <c r="C6" s="8"/>
      <c r="D6" s="75"/>
      <c r="E6" s="6"/>
      <c r="F6" s="63"/>
      <c r="G6" s="64"/>
      <c r="H6" s="129"/>
      <c r="I6" s="3"/>
      <c r="J6" s="3"/>
      <c r="K6" s="119"/>
      <c r="L6" s="5"/>
    </row>
    <row r="7" spans="1:12" x14ac:dyDescent="0.25">
      <c r="A7" s="5"/>
      <c r="B7" s="88"/>
      <c r="C7" s="688" t="s">
        <v>232</v>
      </c>
      <c r="D7" s="688"/>
      <c r="E7" s="688"/>
      <c r="F7" s="688"/>
      <c r="G7" s="688"/>
      <c r="H7" s="688"/>
      <c r="I7" s="688"/>
      <c r="J7" s="688"/>
      <c r="K7" s="688"/>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8" t="s">
        <v>192</v>
      </c>
      <c r="D12" s="75"/>
      <c r="E12" s="6"/>
      <c r="F12" s="63"/>
      <c r="G12" s="64"/>
      <c r="H12" s="129"/>
      <c r="I12" s="3"/>
      <c r="J12" s="3"/>
      <c r="K12" s="119"/>
      <c r="L12" s="5"/>
    </row>
    <row r="13" spans="1:12" x14ac:dyDescent="0.25">
      <c r="A13" s="5"/>
      <c r="B13" s="88"/>
      <c r="C13" s="8"/>
      <c r="D13" s="75"/>
      <c r="E13" s="6"/>
      <c r="F13" s="63"/>
      <c r="G13" s="64"/>
      <c r="H13" s="129"/>
      <c r="I13" s="3"/>
      <c r="J13" s="3"/>
      <c r="K13" s="119"/>
      <c r="L13" s="5"/>
    </row>
    <row r="14" spans="1:12" x14ac:dyDescent="0.25">
      <c r="A14" s="5"/>
      <c r="B14" s="88"/>
      <c r="C14" s="681" t="s">
        <v>193</v>
      </c>
      <c r="D14" s="681"/>
      <c r="E14" s="681"/>
      <c r="F14" s="681"/>
      <c r="G14" s="681"/>
      <c r="H14" s="681"/>
      <c r="I14" s="681"/>
      <c r="J14" s="681"/>
      <c r="K14" s="681"/>
      <c r="L14" s="5"/>
    </row>
    <row r="15" spans="1:12" x14ac:dyDescent="0.25">
      <c r="A15" s="5"/>
      <c r="B15" s="88"/>
      <c r="C15" s="8"/>
      <c r="D15" s="75"/>
      <c r="E15" s="6"/>
      <c r="F15" s="63"/>
      <c r="G15" s="64"/>
      <c r="H15" s="129"/>
      <c r="I15" s="3"/>
      <c r="J15" s="3"/>
      <c r="K15" s="119"/>
      <c r="L15" s="5"/>
    </row>
    <row r="16" spans="1:12" x14ac:dyDescent="0.25">
      <c r="A16" s="5"/>
      <c r="B16" s="88"/>
      <c r="C16" s="8" t="s">
        <v>422</v>
      </c>
      <c r="D16" s="75"/>
      <c r="E16" s="6"/>
      <c r="F16" s="63"/>
      <c r="G16" s="64"/>
      <c r="H16" s="129"/>
      <c r="I16" s="3"/>
      <c r="J16" s="3"/>
      <c r="K16" s="119"/>
      <c r="L16" s="5"/>
    </row>
    <row r="17" spans="1:12" x14ac:dyDescent="0.25">
      <c r="A17" s="5"/>
      <c r="B17" s="88"/>
      <c r="C17" s="8"/>
      <c r="D17" s="75"/>
      <c r="E17" s="6"/>
      <c r="F17" s="63"/>
      <c r="G17" s="64"/>
      <c r="H17" s="129"/>
      <c r="I17" s="3"/>
      <c r="J17" s="3"/>
      <c r="K17" s="119"/>
      <c r="L17" s="5"/>
    </row>
    <row r="18" spans="1:12" x14ac:dyDescent="0.25">
      <c r="A18" s="5"/>
      <c r="B18" s="117" t="s">
        <v>0</v>
      </c>
      <c r="C18" s="696" t="s">
        <v>588</v>
      </c>
      <c r="D18" s="696"/>
      <c r="E18" s="696"/>
      <c r="F18" s="696"/>
      <c r="G18" s="696"/>
      <c r="H18" s="696"/>
      <c r="I18" s="696"/>
      <c r="J18" s="696"/>
      <c r="K18" s="696"/>
      <c r="L18" s="696"/>
    </row>
    <row r="19" spans="1:12" ht="33" customHeight="1" x14ac:dyDescent="0.25">
      <c r="A19" s="5"/>
      <c r="B19" s="117" t="s">
        <v>0</v>
      </c>
      <c r="C19" s="696" t="s">
        <v>345</v>
      </c>
      <c r="D19" s="696"/>
      <c r="E19" s="696"/>
      <c r="F19" s="696"/>
      <c r="G19" s="696"/>
      <c r="H19" s="696"/>
      <c r="I19" s="696"/>
      <c r="J19" s="696"/>
      <c r="K19" s="696"/>
      <c r="L19" s="696"/>
    </row>
    <row r="20" spans="1:12" x14ac:dyDescent="0.25">
      <c r="A20" s="5"/>
      <c r="B20" s="117"/>
      <c r="C20" s="682"/>
      <c r="D20" s="682"/>
      <c r="E20" s="682"/>
      <c r="F20" s="682"/>
      <c r="G20" s="682"/>
      <c r="H20" s="682"/>
      <c r="I20" s="682"/>
      <c r="J20" s="682"/>
      <c r="K20" s="682"/>
      <c r="L20" s="682"/>
    </row>
    <row r="21" spans="1:12" x14ac:dyDescent="0.25">
      <c r="A21" s="5"/>
      <c r="B21" s="117"/>
      <c r="C21" s="682"/>
      <c r="D21" s="682"/>
      <c r="E21" s="682"/>
      <c r="F21" s="682"/>
      <c r="G21" s="682"/>
      <c r="H21" s="682"/>
      <c r="I21" s="682"/>
      <c r="J21" s="682"/>
      <c r="K21" s="682"/>
      <c r="L21" s="682"/>
    </row>
    <row r="22" spans="1:12" x14ac:dyDescent="0.25">
      <c r="A22" s="5"/>
      <c r="B22" s="117"/>
      <c r="C22" s="682"/>
      <c r="D22" s="682"/>
      <c r="E22" s="682"/>
      <c r="F22" s="682"/>
      <c r="G22" s="682"/>
      <c r="H22" s="682"/>
      <c r="I22" s="682"/>
      <c r="J22" s="682"/>
      <c r="K22" s="682"/>
      <c r="L22" s="682"/>
    </row>
    <row r="23" spans="1:12" ht="25.5" x14ac:dyDescent="0.25">
      <c r="A23" s="5"/>
      <c r="B23" s="117"/>
      <c r="C23" s="487" t="s">
        <v>418</v>
      </c>
      <c r="D23" s="75"/>
      <c r="E23" s="6"/>
      <c r="F23" s="63"/>
      <c r="G23" s="64"/>
      <c r="H23" s="129"/>
      <c r="I23" s="3"/>
      <c r="J23" s="3"/>
      <c r="K23" s="119"/>
      <c r="L23" s="5"/>
    </row>
    <row r="24" spans="1:12" x14ac:dyDescent="0.25">
      <c r="A24" s="5"/>
      <c r="B24" s="117"/>
      <c r="C24" s="490"/>
      <c r="D24" s="75"/>
      <c r="E24" s="6"/>
      <c r="F24" s="63"/>
      <c r="G24" s="64"/>
      <c r="H24" s="129"/>
      <c r="I24" s="3"/>
      <c r="J24" s="3"/>
      <c r="K24" s="119"/>
      <c r="L24" s="5"/>
    </row>
    <row r="25" spans="1:12" x14ac:dyDescent="0.25">
      <c r="A25" s="5"/>
      <c r="B25" s="117"/>
      <c r="C25" s="8"/>
      <c r="D25" s="75"/>
      <c r="E25" s="6"/>
      <c r="F25" s="63"/>
      <c r="G25" s="64"/>
      <c r="H25" s="129"/>
      <c r="I25" s="3"/>
      <c r="J25" s="3"/>
      <c r="K25" s="119"/>
      <c r="L25" s="5"/>
    </row>
    <row r="26" spans="1:12" x14ac:dyDescent="0.25">
      <c r="A26" s="5"/>
      <c r="B26" s="117"/>
      <c r="C26" s="581" t="s">
        <v>428</v>
      </c>
      <c r="D26" s="75"/>
      <c r="E26" s="6"/>
      <c r="F26" s="63"/>
      <c r="G26" s="64"/>
      <c r="H26" s="129"/>
      <c r="I26" s="3"/>
      <c r="J26" s="3"/>
      <c r="K26" s="119"/>
      <c r="L26" s="5"/>
    </row>
    <row r="27" spans="1:12" ht="76.5" x14ac:dyDescent="0.25">
      <c r="A27" s="5"/>
      <c r="B27" s="117" t="s">
        <v>0</v>
      </c>
      <c r="C27" s="623" t="s">
        <v>589</v>
      </c>
      <c r="D27" s="75"/>
      <c r="E27" s="6"/>
      <c r="F27" s="63"/>
      <c r="G27" s="64"/>
      <c r="H27" s="129"/>
      <c r="I27" s="3"/>
      <c r="J27" s="3"/>
      <c r="K27" s="119"/>
      <c r="L27" s="5"/>
    </row>
    <row r="28" spans="1:12" ht="25.5" x14ac:dyDescent="0.25">
      <c r="A28" s="5"/>
      <c r="B28" s="117" t="s">
        <v>0</v>
      </c>
      <c r="C28" s="624" t="s">
        <v>590</v>
      </c>
      <c r="D28" s="75"/>
      <c r="E28" s="6"/>
      <c r="F28" s="63"/>
      <c r="G28" s="64"/>
      <c r="H28" s="129"/>
      <c r="I28" s="3"/>
      <c r="J28" s="3"/>
      <c r="K28" s="119"/>
      <c r="L28" s="5"/>
    </row>
    <row r="29" spans="1:12" x14ac:dyDescent="0.25">
      <c r="A29" s="5"/>
      <c r="B29" s="88"/>
      <c r="C29" s="8"/>
      <c r="D29" s="75"/>
      <c r="E29" s="6"/>
      <c r="F29" s="63"/>
      <c r="G29" s="64"/>
      <c r="H29" s="129"/>
      <c r="I29" s="103"/>
      <c r="J29" s="103"/>
      <c r="K29" s="119"/>
      <c r="L29" s="5"/>
    </row>
    <row r="30" spans="1:12" x14ac:dyDescent="0.25">
      <c r="A30" s="5"/>
      <c r="B30" s="88"/>
      <c r="C30" s="8"/>
      <c r="D30" s="75"/>
      <c r="E30" s="6"/>
      <c r="F30" s="63"/>
      <c r="G30" s="64"/>
      <c r="H30" s="129"/>
      <c r="I30" s="103"/>
      <c r="J30" s="103"/>
      <c r="K30" s="119"/>
      <c r="L30" s="5"/>
    </row>
    <row r="31" spans="1:12" x14ac:dyDescent="0.25">
      <c r="A31" s="5"/>
      <c r="B31" s="110"/>
      <c r="C31" s="23"/>
      <c r="D31" s="75"/>
      <c r="E31" s="6"/>
      <c r="F31" s="63"/>
      <c r="G31" s="64"/>
      <c r="H31" s="129"/>
      <c r="I31" s="3"/>
      <c r="J31" s="3"/>
      <c r="K31" s="119"/>
      <c r="L31" s="5"/>
    </row>
    <row r="32" spans="1:12" x14ac:dyDescent="0.25">
      <c r="A32" s="5"/>
      <c r="B32" s="110"/>
      <c r="C32" s="23"/>
      <c r="D32" s="75"/>
      <c r="E32" s="6"/>
      <c r="F32" s="63"/>
      <c r="G32" s="64"/>
      <c r="H32" s="129"/>
      <c r="I32" s="3"/>
      <c r="J32" s="3"/>
      <c r="K32" s="119"/>
      <c r="L32" s="5"/>
    </row>
    <row r="33" spans="1:12" x14ac:dyDescent="0.25">
      <c r="A33" s="5"/>
      <c r="B33" s="110"/>
      <c r="C33" s="23"/>
      <c r="D33" s="75"/>
      <c r="E33" s="6"/>
      <c r="F33" s="63"/>
      <c r="G33" s="64"/>
      <c r="H33" s="683"/>
      <c r="I33" s="683"/>
      <c r="J33" s="683"/>
      <c r="K33" s="683"/>
      <c r="L33" s="5"/>
    </row>
    <row r="34" spans="1:12" x14ac:dyDescent="0.25">
      <c r="A34" s="5"/>
      <c r="B34" s="110"/>
      <c r="C34" s="23"/>
      <c r="D34" s="75"/>
      <c r="E34" s="6"/>
      <c r="F34" s="63"/>
      <c r="G34" s="64"/>
      <c r="H34" s="129"/>
      <c r="I34" s="3"/>
      <c r="J34" s="3"/>
      <c r="K34" s="118" t="s">
        <v>203</v>
      </c>
      <c r="L34" s="5"/>
    </row>
    <row r="35" spans="1:12" x14ac:dyDescent="0.25">
      <c r="A35" s="5"/>
      <c r="B35" s="110"/>
      <c r="C35" s="23"/>
      <c r="D35" s="76"/>
      <c r="E35" s="10"/>
      <c r="F35" s="65"/>
      <c r="G35" s="64"/>
      <c r="H35" s="129"/>
      <c r="I35" s="3"/>
      <c r="J35" s="3"/>
      <c r="K35" s="119"/>
      <c r="L35" s="5"/>
    </row>
    <row r="36" spans="1:12" x14ac:dyDescent="0.25">
      <c r="A36" s="5"/>
      <c r="B36" s="88"/>
      <c r="C36" s="8" t="s">
        <v>148</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88" t="s">
        <v>16</v>
      </c>
      <c r="C38" s="8" t="s">
        <v>1</v>
      </c>
      <c r="D38" s="76"/>
      <c r="E38" s="10"/>
      <c r="F38" s="65"/>
      <c r="G38" s="65"/>
      <c r="H38" s="18"/>
      <c r="I38" s="11"/>
      <c r="J38" s="11"/>
      <c r="K38" s="57"/>
      <c r="L38" s="13"/>
    </row>
    <row r="39" spans="1:12" x14ac:dyDescent="0.25">
      <c r="A39" s="5"/>
      <c r="B39" s="88"/>
      <c r="C39" s="8"/>
      <c r="D39" s="76"/>
      <c r="E39" s="10"/>
      <c r="F39" s="65"/>
      <c r="G39" s="65"/>
      <c r="H39" s="18"/>
      <c r="I39" s="11"/>
      <c r="J39" s="11"/>
      <c r="K39" s="57"/>
      <c r="L39" s="13"/>
    </row>
    <row r="40" spans="1:12" x14ac:dyDescent="0.25">
      <c r="A40" s="5"/>
      <c r="B40" s="94" t="s">
        <v>2</v>
      </c>
      <c r="C40" s="112" t="s">
        <v>149</v>
      </c>
      <c r="D40" s="76"/>
      <c r="E40" s="10"/>
      <c r="F40" s="65"/>
      <c r="G40" s="441">
        <f>$G150</f>
        <v>0</v>
      </c>
      <c r="H40" s="18"/>
      <c r="I40" s="11"/>
      <c r="J40" s="11"/>
      <c r="K40" s="57"/>
      <c r="L40" s="13"/>
    </row>
    <row r="41" spans="1:12" x14ac:dyDescent="0.25">
      <c r="A41" s="5"/>
      <c r="B41" s="94" t="s">
        <v>3</v>
      </c>
      <c r="C41" s="112" t="s">
        <v>186</v>
      </c>
      <c r="D41" s="76"/>
      <c r="E41" s="10"/>
      <c r="F41" s="65"/>
      <c r="G41" s="441">
        <f>$G223</f>
        <v>0</v>
      </c>
      <c r="H41" s="18"/>
      <c r="I41" s="11"/>
      <c r="J41" s="11"/>
      <c r="K41" s="57"/>
      <c r="L41" s="13"/>
    </row>
    <row r="42" spans="1:12" x14ac:dyDescent="0.25">
      <c r="A42" s="5"/>
      <c r="B42" s="94" t="s">
        <v>7</v>
      </c>
      <c r="C42" s="112"/>
      <c r="D42" s="76"/>
      <c r="E42" s="10"/>
      <c r="F42" s="65"/>
      <c r="G42" s="441"/>
      <c r="H42" s="18"/>
      <c r="I42" s="11"/>
      <c r="J42" s="11"/>
      <c r="K42" s="57"/>
      <c r="L42" s="13"/>
    </row>
    <row r="43" spans="1:12" x14ac:dyDescent="0.25">
      <c r="A43" s="5"/>
      <c r="B43" s="89"/>
      <c r="C43" s="51"/>
      <c r="D43" s="76"/>
      <c r="E43" s="10"/>
      <c r="F43" s="65"/>
      <c r="G43" s="441"/>
      <c r="H43" s="18"/>
      <c r="I43" s="11"/>
      <c r="J43" s="11"/>
      <c r="K43" s="57"/>
      <c r="L43" s="13"/>
    </row>
    <row r="44" spans="1:12" x14ac:dyDescent="0.25">
      <c r="A44" s="5"/>
      <c r="B44" s="89"/>
      <c r="C44" s="51"/>
      <c r="D44" s="76"/>
      <c r="E44" s="10"/>
      <c r="F44" s="65"/>
      <c r="G44" s="441"/>
      <c r="H44" s="18"/>
      <c r="I44" s="11"/>
      <c r="J44" s="11"/>
      <c r="K44" s="57"/>
      <c r="L44" s="13"/>
    </row>
    <row r="45" spans="1:12" x14ac:dyDescent="0.25">
      <c r="A45" s="5"/>
      <c r="B45" s="89"/>
      <c r="C45" s="51"/>
      <c r="D45" s="76"/>
      <c r="E45" s="10"/>
      <c r="F45" s="65"/>
      <c r="G45" s="441"/>
      <c r="H45" s="18"/>
      <c r="I45" s="11"/>
      <c r="J45" s="11"/>
      <c r="K45" s="57"/>
      <c r="L45" s="13"/>
    </row>
    <row r="46" spans="1:12" x14ac:dyDescent="0.25">
      <c r="A46" s="5"/>
      <c r="B46" s="88" t="s">
        <v>32</v>
      </c>
      <c r="C46" s="8" t="s">
        <v>4</v>
      </c>
      <c r="D46" s="76"/>
      <c r="E46" s="10"/>
      <c r="F46" s="65"/>
      <c r="G46" s="441"/>
      <c r="H46" s="18"/>
      <c r="I46" s="11"/>
      <c r="J46" s="11"/>
      <c r="K46" s="57"/>
      <c r="L46" s="13"/>
    </row>
    <row r="47" spans="1:12" x14ac:dyDescent="0.25">
      <c r="A47" s="5"/>
      <c r="B47" s="89"/>
      <c r="C47" s="51"/>
      <c r="D47" s="76"/>
      <c r="E47" s="10"/>
      <c r="F47" s="65"/>
      <c r="G47" s="441"/>
      <c r="H47" s="18"/>
      <c r="I47" s="11"/>
      <c r="J47" s="11"/>
      <c r="K47" s="57"/>
      <c r="L47" s="13"/>
    </row>
    <row r="48" spans="1:12" x14ac:dyDescent="0.25">
      <c r="A48" s="5"/>
      <c r="B48" s="114" t="s">
        <v>2</v>
      </c>
      <c r="C48" s="112" t="s">
        <v>5</v>
      </c>
      <c r="D48" s="76"/>
      <c r="E48" s="10"/>
      <c r="F48" s="65"/>
      <c r="G48" s="441">
        <f>$G307</f>
        <v>0</v>
      </c>
      <c r="H48" s="18"/>
      <c r="I48" s="11"/>
      <c r="J48" s="11"/>
      <c r="K48" s="57"/>
      <c r="L48" s="13"/>
    </row>
    <row r="49" spans="1:12" x14ac:dyDescent="0.25">
      <c r="A49" s="5"/>
      <c r="B49" s="114" t="s">
        <v>3</v>
      </c>
      <c r="C49" s="112" t="s">
        <v>6</v>
      </c>
      <c r="D49" s="76"/>
      <c r="E49" s="10"/>
      <c r="F49" s="65"/>
      <c r="G49" s="441">
        <f>$G335</f>
        <v>0</v>
      </c>
      <c r="H49" s="18"/>
      <c r="I49" s="11"/>
      <c r="J49" s="11"/>
      <c r="K49" s="57"/>
      <c r="L49" s="13"/>
    </row>
    <row r="50" spans="1:12" x14ac:dyDescent="0.25">
      <c r="A50" s="5"/>
      <c r="B50" s="114" t="s">
        <v>7</v>
      </c>
      <c r="C50" s="112" t="s">
        <v>8</v>
      </c>
      <c r="D50" s="76"/>
      <c r="E50" s="10"/>
      <c r="F50" s="65"/>
      <c r="G50" s="441">
        <f>$G416</f>
        <v>0</v>
      </c>
      <c r="H50" s="18"/>
      <c r="I50" s="11"/>
      <c r="J50" s="11"/>
      <c r="K50" s="57"/>
      <c r="L50" s="13"/>
    </row>
    <row r="51" spans="1:12" x14ac:dyDescent="0.25">
      <c r="A51" s="5"/>
      <c r="B51" s="114" t="s">
        <v>9</v>
      </c>
      <c r="C51" s="112"/>
      <c r="D51" s="76"/>
      <c r="E51" s="10"/>
      <c r="F51" s="65"/>
      <c r="G51" s="441"/>
      <c r="H51" s="18"/>
      <c r="I51" s="11"/>
      <c r="J51" s="11"/>
      <c r="K51" s="57"/>
      <c r="L51" s="13"/>
    </row>
    <row r="52" spans="1:12" x14ac:dyDescent="0.25">
      <c r="A52" s="5"/>
      <c r="B52" s="114" t="s">
        <v>11</v>
      </c>
      <c r="C52" s="112" t="s">
        <v>12</v>
      </c>
      <c r="D52" s="76"/>
      <c r="E52" s="10"/>
      <c r="F52" s="65"/>
      <c r="G52" s="441">
        <f>$G513</f>
        <v>0</v>
      </c>
      <c r="H52" s="18"/>
      <c r="I52" s="11"/>
      <c r="J52" s="11"/>
      <c r="K52" s="57"/>
      <c r="L52" s="13"/>
    </row>
    <row r="53" spans="1:12" x14ac:dyDescent="0.25">
      <c r="A53" s="5"/>
      <c r="B53" s="114" t="s">
        <v>177</v>
      </c>
      <c r="C53" s="112"/>
      <c r="D53" s="88"/>
      <c r="E53" s="8"/>
      <c r="F53" s="88"/>
      <c r="G53" s="440"/>
      <c r="H53" s="88"/>
      <c r="I53" s="8"/>
      <c r="J53" s="8"/>
      <c r="K53" s="88"/>
      <c r="L53" s="8"/>
    </row>
    <row r="54" spans="1:12" x14ac:dyDescent="0.25">
      <c r="A54" s="5"/>
      <c r="B54" s="114" t="s">
        <v>180</v>
      </c>
      <c r="C54" s="112"/>
      <c r="D54" s="88"/>
      <c r="E54" s="8"/>
      <c r="F54" s="88"/>
      <c r="G54" s="440"/>
      <c r="H54" s="88"/>
      <c r="I54" s="8"/>
      <c r="J54" s="8"/>
      <c r="K54" s="88"/>
      <c r="L54" s="8"/>
    </row>
    <row r="55" spans="1:12" x14ac:dyDescent="0.25">
      <c r="A55" s="5"/>
      <c r="B55" s="114"/>
      <c r="C55" s="112" t="s">
        <v>13</v>
      </c>
      <c r="D55" s="76"/>
      <c r="E55" s="10"/>
      <c r="F55" s="65"/>
      <c r="G55" s="441">
        <f>$G575</f>
        <v>0</v>
      </c>
      <c r="H55" s="18"/>
      <c r="I55" s="11"/>
      <c r="J55" s="11"/>
      <c r="K55" s="57"/>
      <c r="L55" s="13"/>
    </row>
    <row r="56" spans="1:12" x14ac:dyDescent="0.25">
      <c r="A56" s="5"/>
      <c r="B56" s="89"/>
      <c r="C56" s="51"/>
      <c r="D56" s="76"/>
      <c r="E56" s="10"/>
      <c r="F56" s="65"/>
      <c r="G56" s="441"/>
      <c r="H56" s="18"/>
      <c r="I56" s="11"/>
      <c r="J56" s="11"/>
      <c r="K56" s="57"/>
      <c r="L56" s="13"/>
    </row>
    <row r="57" spans="1:12" x14ac:dyDescent="0.25">
      <c r="A57" s="5"/>
      <c r="B57" s="89"/>
      <c r="C57" s="51"/>
      <c r="D57" s="76"/>
      <c r="E57" s="10"/>
      <c r="F57" s="65"/>
      <c r="G57" s="441"/>
      <c r="H57" s="18"/>
      <c r="I57" s="11"/>
      <c r="J57" s="11"/>
      <c r="K57" s="57"/>
      <c r="L57" s="13"/>
    </row>
    <row r="58" spans="1:12" x14ac:dyDescent="0.25">
      <c r="A58" s="5"/>
      <c r="B58" s="88" t="s">
        <v>41</v>
      </c>
      <c r="C58" s="8" t="s">
        <v>42</v>
      </c>
      <c r="D58" s="76"/>
      <c r="E58" s="10"/>
      <c r="F58" s="65"/>
      <c r="G58" s="441"/>
      <c r="H58" s="18"/>
      <c r="I58" s="11"/>
      <c r="J58" s="11"/>
      <c r="K58" s="57"/>
      <c r="L58" s="13"/>
    </row>
    <row r="59" spans="1:12" x14ac:dyDescent="0.25">
      <c r="A59" s="5"/>
      <c r="B59" s="88"/>
      <c r="C59" s="8"/>
      <c r="D59" s="76"/>
      <c r="E59" s="10"/>
      <c r="F59" s="65"/>
      <c r="G59" s="441"/>
      <c r="H59" s="18"/>
      <c r="I59" s="11"/>
      <c r="J59" s="11"/>
      <c r="K59" s="57"/>
      <c r="L59" s="13"/>
    </row>
    <row r="60" spans="1:12" x14ac:dyDescent="0.25">
      <c r="A60" s="5"/>
      <c r="B60" s="114" t="s">
        <v>2</v>
      </c>
      <c r="C60" s="112"/>
      <c r="D60" s="76"/>
      <c r="E60" s="10"/>
      <c r="F60" s="65"/>
      <c r="G60" s="441"/>
      <c r="H60" s="18"/>
      <c r="I60" s="11"/>
      <c r="J60" s="11"/>
      <c r="K60" s="57"/>
      <c r="L60" s="13"/>
    </row>
    <row r="61" spans="1:12" x14ac:dyDescent="0.25">
      <c r="A61" s="5"/>
      <c r="B61" s="114" t="s">
        <v>3</v>
      </c>
      <c r="C61" s="112"/>
      <c r="D61" s="76"/>
      <c r="E61" s="10"/>
      <c r="F61" s="65"/>
      <c r="G61" s="441"/>
      <c r="H61" s="18"/>
      <c r="I61" s="11"/>
      <c r="J61" s="11"/>
      <c r="K61" s="57"/>
      <c r="L61" s="13"/>
    </row>
    <row r="62" spans="1:12" x14ac:dyDescent="0.25">
      <c r="A62" s="5"/>
      <c r="B62" s="114" t="s">
        <v>7</v>
      </c>
      <c r="C62" s="112" t="s">
        <v>15</v>
      </c>
      <c r="D62" s="76"/>
      <c r="E62" s="10"/>
      <c r="F62" s="65"/>
      <c r="G62" s="441">
        <f>$G825</f>
        <v>0</v>
      </c>
      <c r="H62" s="18"/>
      <c r="I62" s="11"/>
      <c r="J62" s="11"/>
      <c r="K62" s="57"/>
      <c r="L62" s="13"/>
    </row>
    <row r="63" spans="1:12" ht="15.75" thickBot="1" x14ac:dyDescent="0.3">
      <c r="A63" s="5"/>
      <c r="B63" s="416" t="s">
        <v>9</v>
      </c>
      <c r="C63" s="417"/>
      <c r="D63" s="418"/>
      <c r="E63" s="419"/>
      <c r="F63" s="420"/>
      <c r="G63" s="443"/>
      <c r="H63" s="18"/>
      <c r="I63" s="11"/>
      <c r="J63" s="11"/>
      <c r="K63" s="57"/>
      <c r="L63" s="13"/>
    </row>
    <row r="64" spans="1:12" ht="15.75" thickTop="1" x14ac:dyDescent="0.25">
      <c r="C64" s="112" t="s">
        <v>303</v>
      </c>
      <c r="H64" s="444">
        <f>SUM(G40:G63)</f>
        <v>0</v>
      </c>
      <c r="L64" s="203"/>
    </row>
    <row r="65" spans="1:12" x14ac:dyDescent="0.25">
      <c r="A65" s="5"/>
      <c r="B65" s="110"/>
      <c r="C65" s="23"/>
      <c r="D65" s="77"/>
      <c r="E65" s="691"/>
      <c r="F65" s="691"/>
      <c r="G65" s="691"/>
      <c r="H65" s="685"/>
      <c r="I65" s="685"/>
      <c r="J65" s="685"/>
      <c r="K65" s="685"/>
      <c r="L65" s="201"/>
    </row>
    <row r="66" spans="1:12" x14ac:dyDescent="0.25">
      <c r="A66" s="4"/>
      <c r="B66" s="89"/>
      <c r="C66" s="52"/>
      <c r="D66" s="53" t="s">
        <v>154</v>
      </c>
      <c r="E66" s="173" t="s">
        <v>155</v>
      </c>
      <c r="F66" s="48" t="s">
        <v>204</v>
      </c>
      <c r="G66" s="58" t="s">
        <v>194</v>
      </c>
      <c r="H66" s="146"/>
      <c r="I66" s="202"/>
      <c r="J66" s="147"/>
      <c r="K66" s="148"/>
      <c r="L66" s="147"/>
    </row>
    <row r="67" spans="1:12" ht="15.75" x14ac:dyDescent="0.25">
      <c r="A67" s="90" t="s">
        <v>16</v>
      </c>
      <c r="B67" s="678" t="s">
        <v>1</v>
      </c>
      <c r="C67" s="678"/>
      <c r="D67" s="678"/>
      <c r="E67" s="678"/>
      <c r="F67" s="678"/>
      <c r="G67" s="678"/>
      <c r="H67" s="678"/>
      <c r="I67" s="678"/>
      <c r="J67" s="678"/>
      <c r="K67" s="678"/>
      <c r="L67" s="25"/>
    </row>
    <row r="68" spans="1:12" x14ac:dyDescent="0.25">
      <c r="A68" s="25"/>
      <c r="B68" s="88"/>
      <c r="C68" s="14"/>
      <c r="D68" s="78"/>
      <c r="E68" s="10"/>
      <c r="F68" s="65"/>
      <c r="G68" s="65"/>
      <c r="H68" s="55"/>
      <c r="I68" s="49"/>
      <c r="J68" s="49"/>
      <c r="K68" s="59"/>
      <c r="L68" s="25"/>
    </row>
    <row r="69" spans="1:12" x14ac:dyDescent="0.25">
      <c r="A69" s="25"/>
      <c r="B69" s="91" t="s">
        <v>2</v>
      </c>
      <c r="C69" s="50" t="s">
        <v>149</v>
      </c>
      <c r="D69" s="79"/>
      <c r="E69" s="20"/>
      <c r="F69" s="66"/>
      <c r="G69" s="66"/>
      <c r="H69" s="54"/>
      <c r="I69" s="20"/>
      <c r="J69" s="20"/>
      <c r="K69" s="60"/>
      <c r="L69" s="25"/>
    </row>
    <row r="70" spans="1:12" x14ac:dyDescent="0.25">
      <c r="A70" s="5"/>
      <c r="B70" s="88"/>
      <c r="C70" s="14"/>
      <c r="D70" s="78"/>
      <c r="E70" s="10"/>
      <c r="F70" s="65"/>
      <c r="G70" s="65"/>
      <c r="H70" s="136"/>
      <c r="I70" s="16"/>
      <c r="J70" s="16"/>
      <c r="K70" s="140"/>
      <c r="L70" s="5"/>
    </row>
    <row r="71" spans="1:12" ht="39" x14ac:dyDescent="0.25">
      <c r="A71" s="5"/>
      <c r="B71" s="88">
        <v>1</v>
      </c>
      <c r="C71" s="165" t="s">
        <v>429</v>
      </c>
      <c r="D71" s="15" t="s">
        <v>25</v>
      </c>
      <c r="E71" s="266">
        <v>1</v>
      </c>
      <c r="F71" s="253">
        <v>0</v>
      </c>
      <c r="G71" s="253">
        <f>E71*F71</f>
        <v>0</v>
      </c>
      <c r="H71" s="15"/>
      <c r="I71" s="167"/>
      <c r="J71" s="167"/>
      <c r="K71" s="174"/>
      <c r="L71" s="10"/>
    </row>
    <row r="72" spans="1:12" x14ac:dyDescent="0.25">
      <c r="A72" s="5"/>
      <c r="B72" s="88"/>
      <c r="C72" s="14"/>
      <c r="D72" s="10"/>
      <c r="E72" s="180"/>
      <c r="F72" s="65"/>
      <c r="G72" s="65"/>
      <c r="H72" s="10"/>
      <c r="I72" s="10"/>
      <c r="J72" s="167"/>
      <c r="K72" s="140"/>
      <c r="L72" s="10"/>
    </row>
    <row r="73" spans="1:12" ht="15.95" customHeight="1" x14ac:dyDescent="0.25">
      <c r="A73" s="5"/>
      <c r="B73" s="88">
        <v>2</v>
      </c>
      <c r="C73" s="14" t="s">
        <v>592</v>
      </c>
      <c r="D73" s="18"/>
      <c r="E73" s="182"/>
      <c r="F73" s="65"/>
      <c r="G73" s="65"/>
      <c r="H73" s="18"/>
      <c r="I73" s="168"/>
      <c r="J73" s="168"/>
      <c r="K73" s="57"/>
      <c r="L73" s="10"/>
    </row>
    <row r="74" spans="1:12" ht="25.5" hidden="1" x14ac:dyDescent="0.25">
      <c r="A74" s="5"/>
      <c r="B74" s="94" t="s">
        <v>19</v>
      </c>
      <c r="C74" s="361" t="s">
        <v>404</v>
      </c>
      <c r="D74" s="10" t="s">
        <v>25</v>
      </c>
      <c r="E74" s="266">
        <v>1</v>
      </c>
      <c r="F74" s="253">
        <v>0</v>
      </c>
      <c r="G74" s="253">
        <f>E74*F74</f>
        <v>0</v>
      </c>
      <c r="H74" s="10"/>
      <c r="I74" s="10"/>
      <c r="J74" s="10"/>
      <c r="K74" s="57"/>
      <c r="L74" s="10"/>
    </row>
    <row r="75" spans="1:12" hidden="1" x14ac:dyDescent="0.25">
      <c r="A75" s="5"/>
      <c r="B75" s="88">
        <v>2</v>
      </c>
      <c r="C75" s="14" t="s">
        <v>592</v>
      </c>
      <c r="D75" s="18"/>
      <c r="E75" s="182"/>
      <c r="F75" s="65"/>
      <c r="G75" s="65"/>
      <c r="H75" s="18"/>
      <c r="I75" s="18"/>
      <c r="J75" s="18"/>
      <c r="K75" s="57"/>
      <c r="L75" s="10"/>
    </row>
    <row r="76" spans="1:12" ht="25.5" hidden="1" x14ac:dyDescent="0.25">
      <c r="A76" s="5"/>
      <c r="B76" s="94" t="s">
        <v>19</v>
      </c>
      <c r="C76" s="361" t="s">
        <v>404</v>
      </c>
      <c r="D76" s="10" t="s">
        <v>25</v>
      </c>
      <c r="E76" s="266">
        <v>1</v>
      </c>
      <c r="F76" s="253">
        <v>0</v>
      </c>
      <c r="G76" s="253">
        <f>E76*F76</f>
        <v>0</v>
      </c>
      <c r="H76" s="10"/>
      <c r="I76" s="10"/>
      <c r="J76" s="10"/>
      <c r="K76" s="140"/>
      <c r="L76" s="10"/>
    </row>
    <row r="77" spans="1:12" hidden="1" x14ac:dyDescent="0.25">
      <c r="A77" s="5"/>
      <c r="B77" s="88">
        <v>2</v>
      </c>
      <c r="C77" s="14" t="s">
        <v>592</v>
      </c>
      <c r="D77" s="18"/>
      <c r="E77" s="182"/>
      <c r="F77" s="65"/>
      <c r="G77" s="65"/>
      <c r="H77" s="10"/>
      <c r="I77" s="10"/>
      <c r="J77" s="10"/>
      <c r="K77" s="57"/>
      <c r="L77" s="10"/>
    </row>
    <row r="78" spans="1:12" ht="25.5" hidden="1" x14ac:dyDescent="0.25">
      <c r="A78" s="5"/>
      <c r="B78" s="94" t="s">
        <v>19</v>
      </c>
      <c r="C78" s="361" t="s">
        <v>404</v>
      </c>
      <c r="D78" s="10" t="s">
        <v>25</v>
      </c>
      <c r="E78" s="266">
        <v>1</v>
      </c>
      <c r="F78" s="253">
        <v>0</v>
      </c>
      <c r="G78" s="253">
        <f>E78*F78</f>
        <v>0</v>
      </c>
      <c r="H78" s="10"/>
      <c r="I78" s="10"/>
      <c r="J78" s="10"/>
      <c r="K78" s="57"/>
      <c r="L78" s="10"/>
    </row>
    <row r="79" spans="1:12" hidden="1" x14ac:dyDescent="0.25">
      <c r="A79" s="5"/>
      <c r="B79" s="88">
        <v>2</v>
      </c>
      <c r="C79" s="14" t="s">
        <v>592</v>
      </c>
      <c r="D79" s="18"/>
      <c r="E79" s="182"/>
      <c r="F79" s="65"/>
      <c r="G79" s="65"/>
      <c r="H79" s="18"/>
      <c r="I79" s="18"/>
      <c r="J79" s="18"/>
      <c r="K79" s="57"/>
      <c r="L79" s="10"/>
    </row>
    <row r="80" spans="1:12" ht="0.95" hidden="1" customHeight="1" x14ac:dyDescent="0.25">
      <c r="A80" s="5"/>
      <c r="B80" s="94" t="s">
        <v>19</v>
      </c>
      <c r="C80" s="361" t="s">
        <v>404</v>
      </c>
      <c r="D80" s="10" t="s">
        <v>25</v>
      </c>
      <c r="E80" s="266">
        <v>1</v>
      </c>
      <c r="F80" s="253">
        <v>0</v>
      </c>
      <c r="G80" s="253">
        <f>E80*F80</f>
        <v>0</v>
      </c>
      <c r="H80" s="18"/>
      <c r="I80" s="204"/>
      <c r="J80" s="255" t="s">
        <v>201</v>
      </c>
    </row>
    <row r="81" spans="1:12" hidden="1" x14ac:dyDescent="0.25">
      <c r="A81" s="5"/>
      <c r="B81" s="88">
        <v>2</v>
      </c>
      <c r="C81" s="14" t="s">
        <v>592</v>
      </c>
      <c r="D81" s="18"/>
      <c r="E81" s="182"/>
      <c r="F81" s="65"/>
      <c r="G81" s="65"/>
      <c r="H81" s="18"/>
      <c r="I81" s="168"/>
      <c r="J81" s="18"/>
      <c r="K81" s="57"/>
      <c r="L81" s="10"/>
    </row>
    <row r="82" spans="1:12" ht="25.5" x14ac:dyDescent="0.25">
      <c r="A82" s="5"/>
      <c r="B82" s="94" t="s">
        <v>19</v>
      </c>
      <c r="C82" s="361" t="s">
        <v>404</v>
      </c>
      <c r="D82" s="10" t="s">
        <v>25</v>
      </c>
      <c r="E82" s="266">
        <v>1</v>
      </c>
      <c r="F82" s="253">
        <v>0</v>
      </c>
      <c r="G82" s="253">
        <f>E82*F82</f>
        <v>0</v>
      </c>
      <c r="H82" s="10"/>
      <c r="I82" s="10"/>
      <c r="J82" s="10"/>
      <c r="K82" s="140"/>
      <c r="L82" s="10"/>
    </row>
    <row r="83" spans="1:12" x14ac:dyDescent="0.25">
      <c r="A83" s="5"/>
      <c r="B83" s="88"/>
      <c r="C83" s="14"/>
      <c r="D83" s="18"/>
      <c r="E83" s="182"/>
      <c r="F83" s="65"/>
      <c r="G83" s="65"/>
      <c r="H83" s="18"/>
      <c r="I83" s="18"/>
      <c r="J83" s="18"/>
      <c r="K83" s="57"/>
      <c r="L83" s="10"/>
    </row>
    <row r="84" spans="1:12" ht="30" customHeight="1" x14ac:dyDescent="0.25">
      <c r="A84" s="5"/>
      <c r="B84" s="88">
        <v>3</v>
      </c>
      <c r="C84" s="14" t="s">
        <v>18</v>
      </c>
      <c r="D84" s="295"/>
      <c r="E84" s="377"/>
      <c r="F84" s="253"/>
      <c r="G84" s="253"/>
      <c r="H84" s="10"/>
      <c r="I84" s="167"/>
      <c r="J84" s="10"/>
      <c r="K84" s="57"/>
      <c r="L84" s="10"/>
    </row>
    <row r="85" spans="1:12" ht="0.95" hidden="1" customHeight="1" x14ac:dyDescent="0.25">
      <c r="A85" s="5"/>
      <c r="B85" s="94"/>
      <c r="C85" s="215"/>
      <c r="D85" s="32"/>
      <c r="E85" s="256"/>
      <c r="F85" s="254"/>
      <c r="G85" s="254"/>
      <c r="H85" s="10"/>
      <c r="I85" s="167"/>
      <c r="J85" s="10"/>
      <c r="K85" s="57"/>
      <c r="L85" s="10"/>
    </row>
    <row r="86" spans="1:12" hidden="1" x14ac:dyDescent="0.25">
      <c r="A86" s="5"/>
      <c r="B86" s="94"/>
      <c r="C86" s="327"/>
      <c r="D86" s="204"/>
      <c r="E86" s="285"/>
      <c r="F86" s="254"/>
      <c r="G86" s="254"/>
      <c r="H86" s="18"/>
      <c r="I86" s="18"/>
      <c r="J86" s="18"/>
      <c r="K86" s="57"/>
      <c r="L86" s="10"/>
    </row>
    <row r="87" spans="1:12" hidden="1" x14ac:dyDescent="0.25">
      <c r="A87" s="5"/>
      <c r="B87" s="214"/>
      <c r="C87" s="327"/>
      <c r="D87" s="326"/>
      <c r="E87" s="256"/>
      <c r="F87" s="254"/>
      <c r="G87" s="254"/>
      <c r="H87" s="10"/>
      <c r="I87" s="10"/>
      <c r="J87" s="10"/>
      <c r="K87" s="140"/>
      <c r="L87" s="10"/>
    </row>
    <row r="88" spans="1:12" hidden="1" x14ac:dyDescent="0.25">
      <c r="A88" s="5"/>
      <c r="B88" s="216"/>
      <c r="C88" s="217"/>
      <c r="D88" s="212"/>
      <c r="E88" s="211"/>
      <c r="F88" s="65"/>
      <c r="G88" s="65"/>
      <c r="H88" s="10"/>
      <c r="I88" s="10"/>
      <c r="J88" s="10"/>
      <c r="K88" s="140"/>
      <c r="L88" s="10"/>
    </row>
    <row r="89" spans="1:12" hidden="1" x14ac:dyDescent="0.25">
      <c r="A89" s="5"/>
      <c r="B89" s="216"/>
      <c r="C89" s="217"/>
      <c r="D89" s="326"/>
      <c r="E89" s="256"/>
      <c r="F89" s="254"/>
      <c r="G89" s="254"/>
      <c r="H89" s="15"/>
      <c r="I89" s="15"/>
      <c r="J89" s="15"/>
      <c r="K89" s="57"/>
      <c r="L89" s="10"/>
    </row>
    <row r="90" spans="1:12" hidden="1" x14ac:dyDescent="0.25">
      <c r="A90" s="5"/>
      <c r="B90" s="88"/>
      <c r="C90" s="14"/>
      <c r="D90" s="10"/>
      <c r="E90" s="180"/>
      <c r="F90" s="65"/>
      <c r="G90" s="65"/>
      <c r="H90" s="10"/>
      <c r="I90" s="10"/>
      <c r="J90" s="10"/>
      <c r="K90" s="140"/>
      <c r="L90" s="10"/>
    </row>
    <row r="91" spans="1:12" hidden="1" x14ac:dyDescent="0.25">
      <c r="A91" s="5"/>
      <c r="B91" s="88"/>
      <c r="C91" s="14"/>
      <c r="D91" s="10"/>
      <c r="E91" s="180"/>
      <c r="F91" s="65"/>
      <c r="G91" s="65"/>
      <c r="H91" s="10"/>
      <c r="I91" s="10"/>
      <c r="J91" s="10"/>
      <c r="K91" s="140"/>
      <c r="L91" s="10"/>
    </row>
    <row r="92" spans="1:12" hidden="1" x14ac:dyDescent="0.25">
      <c r="A92" s="5"/>
      <c r="B92" s="94"/>
      <c r="C92" s="327"/>
      <c r="D92" s="326"/>
      <c r="E92" s="256"/>
      <c r="F92" s="254"/>
      <c r="G92" s="254"/>
      <c r="H92" s="10"/>
      <c r="I92" s="10"/>
      <c r="J92" s="10"/>
      <c r="K92" s="140"/>
      <c r="L92" s="10"/>
    </row>
    <row r="93" spans="1:12" hidden="1" x14ac:dyDescent="0.25">
      <c r="A93" s="5"/>
      <c r="B93" s="214"/>
      <c r="C93" s="215"/>
      <c r="D93" s="218"/>
      <c r="E93" s="219"/>
      <c r="F93" s="254"/>
      <c r="G93" s="254"/>
      <c r="H93" s="18"/>
      <c r="I93" s="18"/>
      <c r="J93" s="18"/>
      <c r="K93" s="140"/>
      <c r="L93" s="10"/>
    </row>
    <row r="94" spans="1:12" hidden="1" x14ac:dyDescent="0.25">
      <c r="A94" s="5"/>
      <c r="B94" s="88"/>
      <c r="C94" s="14"/>
      <c r="D94" s="10"/>
      <c r="E94" s="180"/>
      <c r="F94" s="65"/>
      <c r="G94" s="65"/>
      <c r="H94" s="10"/>
      <c r="I94" s="10"/>
      <c r="J94" s="10"/>
      <c r="K94" s="140"/>
      <c r="L94" s="10"/>
    </row>
    <row r="95" spans="1:12" hidden="1" x14ac:dyDescent="0.25">
      <c r="A95" s="5"/>
      <c r="B95" s="88"/>
      <c r="C95" s="391"/>
      <c r="D95" s="15"/>
      <c r="E95" s="189"/>
      <c r="F95" s="65"/>
      <c r="G95" s="65"/>
      <c r="H95" s="15"/>
      <c r="I95" s="169"/>
      <c r="J95" s="169"/>
      <c r="K95" s="57"/>
      <c r="L95" s="10"/>
    </row>
    <row r="96" spans="1:12" hidden="1" x14ac:dyDescent="0.25">
      <c r="A96" s="5"/>
      <c r="B96" s="223"/>
      <c r="C96" s="224"/>
      <c r="D96" s="213"/>
      <c r="E96" s="220"/>
      <c r="F96" s="254"/>
      <c r="G96" s="254"/>
      <c r="H96" s="25"/>
      <c r="I96" s="121"/>
      <c r="J96" s="121"/>
      <c r="K96" s="140"/>
      <c r="L96" s="5"/>
    </row>
    <row r="97" spans="1:12" hidden="1" x14ac:dyDescent="0.25">
      <c r="A97" s="5"/>
      <c r="B97" s="223"/>
      <c r="C97" s="224"/>
      <c r="D97" s="221"/>
      <c r="E97" s="222"/>
      <c r="F97" s="125"/>
      <c r="G97" s="125"/>
      <c r="H97" s="25"/>
      <c r="I97" s="121"/>
      <c r="J97" s="121"/>
      <c r="K97" s="140"/>
      <c r="L97" s="5"/>
    </row>
    <row r="98" spans="1:12" hidden="1" x14ac:dyDescent="0.25">
      <c r="A98" s="5"/>
      <c r="B98" s="225"/>
      <c r="C98" s="224"/>
      <c r="D98" s="213"/>
      <c r="E98" s="220"/>
      <c r="F98" s="254"/>
      <c r="G98" s="254"/>
      <c r="H98" s="15"/>
      <c r="I98" s="169"/>
      <c r="J98" s="166"/>
      <c r="K98" s="57"/>
      <c r="L98" s="10"/>
    </row>
    <row r="99" spans="1:12" hidden="1" x14ac:dyDescent="0.25">
      <c r="A99" s="5"/>
      <c r="B99" s="97"/>
      <c r="C99" s="141"/>
      <c r="D99" s="25"/>
      <c r="E99" s="184"/>
      <c r="F99" s="125"/>
      <c r="G99" s="125"/>
      <c r="H99" s="25"/>
      <c r="I99" s="121"/>
      <c r="J99" s="121"/>
      <c r="K99" s="140"/>
      <c r="L99" s="5"/>
    </row>
    <row r="100" spans="1:12" hidden="1" x14ac:dyDescent="0.25">
      <c r="A100" s="5"/>
      <c r="B100" s="88"/>
      <c r="C100" s="217"/>
      <c r="D100" s="263"/>
      <c r="E100" s="328"/>
      <c r="F100" s="254"/>
      <c r="G100" s="254"/>
      <c r="H100" s="15"/>
      <c r="I100" s="15"/>
      <c r="J100" s="15"/>
      <c r="K100" s="57"/>
      <c r="L100" s="10"/>
    </row>
    <row r="101" spans="1:12" hidden="1" x14ac:dyDescent="0.25">
      <c r="A101" s="5"/>
      <c r="B101" s="94"/>
      <c r="C101" s="215"/>
      <c r="D101" s="263"/>
      <c r="E101" s="328"/>
      <c r="F101" s="254"/>
      <c r="G101" s="254"/>
      <c r="H101" s="15"/>
      <c r="I101" s="15"/>
      <c r="J101" s="15"/>
      <c r="K101" s="57"/>
      <c r="L101" s="10"/>
    </row>
    <row r="102" spans="1:12" hidden="1" x14ac:dyDescent="0.25">
      <c r="A102" s="5"/>
      <c r="B102" s="88"/>
      <c r="C102" s="14"/>
      <c r="D102" s="18"/>
      <c r="E102" s="178"/>
      <c r="F102" s="65"/>
      <c r="G102" s="65"/>
      <c r="H102" s="18"/>
      <c r="I102" s="11"/>
      <c r="J102" s="11"/>
      <c r="K102" s="140"/>
      <c r="L102" s="10"/>
    </row>
    <row r="103" spans="1:12" hidden="1" x14ac:dyDescent="0.25">
      <c r="A103" s="5"/>
      <c r="B103" s="88"/>
      <c r="C103" s="14"/>
      <c r="D103" s="10"/>
      <c r="E103" s="185"/>
      <c r="F103" s="65"/>
      <c r="G103" s="65"/>
      <c r="H103" s="10"/>
      <c r="I103" s="17"/>
      <c r="J103" s="17"/>
      <c r="K103" s="57"/>
      <c r="L103" s="10"/>
    </row>
    <row r="104" spans="1:12" hidden="1" x14ac:dyDescent="0.25">
      <c r="A104" s="5"/>
      <c r="B104" s="214"/>
      <c r="C104" s="215"/>
      <c r="D104" s="213"/>
      <c r="E104" s="220"/>
      <c r="F104" s="254"/>
      <c r="G104" s="254"/>
      <c r="H104" s="15"/>
      <c r="I104" s="15"/>
      <c r="J104" s="15"/>
      <c r="K104" s="57"/>
      <c r="L104" s="10"/>
    </row>
    <row r="105" spans="1:12" hidden="1" x14ac:dyDescent="0.25">
      <c r="A105" s="5"/>
      <c r="B105" s="94"/>
      <c r="C105" s="327"/>
      <c r="D105" s="263"/>
      <c r="E105" s="328"/>
      <c r="F105" s="254"/>
      <c r="G105" s="254"/>
      <c r="H105" s="15"/>
      <c r="I105" s="15"/>
      <c r="J105" s="15"/>
      <c r="K105" s="57"/>
      <c r="L105" s="10"/>
    </row>
    <row r="106" spans="1:12" hidden="1" x14ac:dyDescent="0.25">
      <c r="A106" s="5"/>
      <c r="B106" s="214"/>
      <c r="C106" s="215"/>
      <c r="D106" s="213"/>
      <c r="E106" s="220"/>
      <c r="F106" s="254"/>
      <c r="G106" s="254"/>
      <c r="H106" s="15"/>
      <c r="I106" s="169"/>
      <c r="J106" s="169"/>
      <c r="K106" s="57"/>
      <c r="L106" s="10"/>
    </row>
    <row r="107" spans="1:12" hidden="1" x14ac:dyDescent="0.25">
      <c r="A107" s="5"/>
      <c r="B107" s="214"/>
      <c r="C107" s="215"/>
      <c r="D107" s="213"/>
      <c r="E107" s="220"/>
      <c r="F107" s="254"/>
      <c r="G107" s="254"/>
      <c r="H107" s="15"/>
      <c r="I107" s="15"/>
      <c r="J107" s="15"/>
      <c r="K107" s="57"/>
      <c r="L107" s="10"/>
    </row>
    <row r="108" spans="1:12" hidden="1" x14ac:dyDescent="0.25">
      <c r="A108" s="5"/>
      <c r="B108" s="214"/>
      <c r="C108" s="215"/>
      <c r="D108" s="213"/>
      <c r="E108" s="220"/>
      <c r="F108" s="254"/>
      <c r="G108" s="254"/>
      <c r="H108" s="15"/>
      <c r="I108" s="15"/>
      <c r="J108" s="15"/>
      <c r="K108" s="57"/>
      <c r="L108" s="10"/>
    </row>
    <row r="109" spans="1:12" hidden="1" x14ac:dyDescent="0.25">
      <c r="A109" s="5"/>
      <c r="B109" s="176"/>
      <c r="C109" s="175"/>
      <c r="D109" s="221"/>
      <c r="E109" s="220"/>
      <c r="F109" s="254"/>
      <c r="G109" s="254"/>
      <c r="H109" s="25"/>
      <c r="I109" s="205"/>
      <c r="J109" s="121"/>
      <c r="K109" s="140"/>
      <c r="L109" s="5"/>
    </row>
    <row r="110" spans="1:12" hidden="1" x14ac:dyDescent="0.25">
      <c r="A110" s="5"/>
      <c r="B110" s="176"/>
      <c r="C110" s="175"/>
      <c r="D110" s="86"/>
      <c r="E110" s="184"/>
      <c r="F110" s="257"/>
      <c r="G110" s="257"/>
      <c r="H110" s="25"/>
      <c r="I110" s="121"/>
      <c r="J110" s="121"/>
      <c r="K110" s="140"/>
      <c r="L110" s="5"/>
    </row>
    <row r="111" spans="1:12" hidden="1" x14ac:dyDescent="0.25">
      <c r="A111" s="5"/>
      <c r="B111" s="88"/>
      <c r="C111" s="217"/>
      <c r="D111" s="213"/>
      <c r="E111" s="220"/>
      <c r="F111" s="254"/>
      <c r="G111" s="254"/>
      <c r="H111" s="15"/>
      <c r="I111" s="166"/>
      <c r="J111" s="166"/>
      <c r="K111" s="57"/>
      <c r="L111" s="10"/>
    </row>
    <row r="112" spans="1:12" hidden="1" x14ac:dyDescent="0.25">
      <c r="A112" s="5"/>
      <c r="B112" s="97"/>
      <c r="C112" s="141"/>
      <c r="D112" s="221"/>
      <c r="E112" s="184"/>
      <c r="F112" s="125"/>
      <c r="G112" s="125"/>
      <c r="H112" s="25"/>
      <c r="I112" s="121"/>
      <c r="J112" s="121"/>
      <c r="K112" s="140"/>
      <c r="L112" s="5"/>
    </row>
    <row r="113" spans="1:12" hidden="1" x14ac:dyDescent="0.25">
      <c r="A113" s="5"/>
      <c r="B113" s="88"/>
      <c r="C113" s="224"/>
      <c r="D113" s="213"/>
      <c r="E113" s="220"/>
      <c r="F113" s="254"/>
      <c r="G113" s="254"/>
      <c r="H113" s="15"/>
      <c r="I113" s="166"/>
      <c r="J113" s="166"/>
      <c r="K113" s="57"/>
      <c r="L113" s="10"/>
    </row>
    <row r="114" spans="1:12" hidden="1" x14ac:dyDescent="0.25">
      <c r="A114" s="5"/>
      <c r="B114" s="97"/>
      <c r="C114" s="141"/>
      <c r="D114" s="25"/>
      <c r="E114" s="184"/>
      <c r="F114" s="125"/>
      <c r="G114" s="125"/>
      <c r="H114" s="25"/>
      <c r="I114" s="121"/>
      <c r="J114" s="121"/>
      <c r="K114" s="140"/>
      <c r="L114" s="5"/>
    </row>
    <row r="115" spans="1:12" hidden="1" x14ac:dyDescent="0.25">
      <c r="A115" s="5"/>
      <c r="B115" s="95"/>
      <c r="C115" s="311"/>
      <c r="D115" s="18"/>
      <c r="E115" s="178"/>
      <c r="F115" s="65"/>
      <c r="G115" s="65"/>
      <c r="H115" s="18"/>
      <c r="I115" s="11"/>
      <c r="J115" s="11"/>
      <c r="K115" s="57"/>
      <c r="L115" s="10"/>
    </row>
    <row r="116" spans="1:12" hidden="1" x14ac:dyDescent="0.25">
      <c r="A116" s="5"/>
      <c r="B116" s="94"/>
      <c r="C116" s="329"/>
      <c r="D116" s="204"/>
      <c r="E116" s="236"/>
      <c r="F116" s="254"/>
      <c r="G116" s="254"/>
      <c r="H116" s="18"/>
      <c r="I116" s="11"/>
      <c r="J116" s="11"/>
      <c r="K116" s="57"/>
      <c r="L116" s="10"/>
    </row>
    <row r="117" spans="1:12" hidden="1" x14ac:dyDescent="0.25">
      <c r="A117" s="5"/>
      <c r="B117" s="94"/>
      <c r="C117" s="329"/>
      <c r="D117" s="218"/>
      <c r="E117" s="197"/>
      <c r="F117" s="254"/>
      <c r="G117" s="254"/>
      <c r="H117" s="18"/>
      <c r="I117" s="11"/>
      <c r="J117" s="11"/>
      <c r="K117" s="57"/>
      <c r="L117" s="10"/>
    </row>
    <row r="118" spans="1:12" hidden="1" x14ac:dyDescent="0.25">
      <c r="A118" s="5"/>
      <c r="B118" s="88"/>
      <c r="C118" s="224"/>
      <c r="D118" s="10"/>
      <c r="E118" s="180"/>
      <c r="F118" s="65"/>
      <c r="G118" s="65"/>
      <c r="H118" s="10"/>
      <c r="I118" s="10"/>
      <c r="J118" s="10"/>
      <c r="K118" s="57"/>
      <c r="L118" s="10"/>
    </row>
    <row r="119" spans="1:12" hidden="1" x14ac:dyDescent="0.25">
      <c r="A119" s="5"/>
      <c r="B119" s="95"/>
      <c r="C119" s="311"/>
      <c r="D119" s="18"/>
      <c r="E119" s="182"/>
      <c r="F119" s="65"/>
      <c r="G119" s="65"/>
      <c r="H119" s="18"/>
      <c r="I119" s="18"/>
      <c r="J119" s="18"/>
      <c r="K119" s="57"/>
      <c r="L119" s="10"/>
    </row>
    <row r="120" spans="1:12" hidden="1" x14ac:dyDescent="0.25">
      <c r="A120" s="5"/>
      <c r="B120" s="214"/>
      <c r="C120" s="311"/>
      <c r="D120" s="303"/>
      <c r="E120" s="330"/>
      <c r="F120" s="254"/>
      <c r="G120" s="254"/>
      <c r="H120" s="19"/>
      <c r="I120" s="19"/>
      <c r="J120" s="19"/>
      <c r="K120" s="57"/>
      <c r="L120" s="10"/>
    </row>
    <row r="121" spans="1:12" hidden="1" x14ac:dyDescent="0.25">
      <c r="A121" s="5"/>
      <c r="B121" s="214"/>
      <c r="C121" s="227"/>
      <c r="D121" s="229"/>
      <c r="E121" s="197"/>
      <c r="F121" s="254"/>
      <c r="G121" s="254"/>
      <c r="H121" s="18"/>
      <c r="I121" s="18"/>
      <c r="J121" s="18"/>
      <c r="K121" s="57"/>
      <c r="L121" s="10"/>
    </row>
    <row r="122" spans="1:12" hidden="1" x14ac:dyDescent="0.25">
      <c r="A122" s="5"/>
      <c r="B122" s="214"/>
      <c r="C122" s="227"/>
      <c r="D122" s="229"/>
      <c r="E122" s="197"/>
      <c r="F122" s="254"/>
      <c r="G122" s="254"/>
      <c r="H122" s="18"/>
      <c r="I122" s="18"/>
      <c r="J122" s="18"/>
      <c r="K122" s="57"/>
      <c r="L122" s="10"/>
    </row>
    <row r="123" spans="1:12" ht="25.5" x14ac:dyDescent="0.25">
      <c r="A123" s="5"/>
      <c r="B123" s="97" t="s">
        <v>19</v>
      </c>
      <c r="C123" s="361" t="s">
        <v>444</v>
      </c>
      <c r="D123" s="362" t="s">
        <v>25</v>
      </c>
      <c r="E123" s="363">
        <v>1</v>
      </c>
      <c r="F123" s="253">
        <v>0</v>
      </c>
      <c r="G123" s="253">
        <f>E123*F123</f>
        <v>0</v>
      </c>
      <c r="H123" s="25"/>
      <c r="I123" s="121"/>
      <c r="J123" s="121"/>
      <c r="K123" s="140"/>
      <c r="L123" s="5"/>
    </row>
    <row r="124" spans="1:12" ht="15" customHeight="1" x14ac:dyDescent="0.25">
      <c r="A124" s="5"/>
      <c r="B124" s="88"/>
      <c r="C124" s="14"/>
      <c r="D124" s="295"/>
      <c r="E124" s="377"/>
      <c r="F124" s="253"/>
      <c r="G124" s="253"/>
      <c r="H124" s="25"/>
      <c r="I124" s="121"/>
      <c r="J124" s="121"/>
      <c r="K124" s="140"/>
      <c r="L124" s="5"/>
    </row>
    <row r="125" spans="1:12" ht="0.95" hidden="1" customHeight="1" x14ac:dyDescent="0.25">
      <c r="A125" s="5"/>
      <c r="B125" s="97"/>
      <c r="C125" s="361" t="s">
        <v>444</v>
      </c>
      <c r="D125" s="25"/>
      <c r="E125" s="184"/>
      <c r="F125" s="125"/>
      <c r="G125" s="125"/>
      <c r="H125" s="25"/>
      <c r="I125" s="121"/>
      <c r="J125" s="121"/>
      <c r="K125" s="140"/>
      <c r="L125" s="5"/>
    </row>
    <row r="126" spans="1:12" hidden="1" x14ac:dyDescent="0.25">
      <c r="A126" s="5"/>
      <c r="B126" s="216"/>
      <c r="C126" s="230"/>
      <c r="D126" s="32"/>
      <c r="E126" s="197"/>
      <c r="F126" s="254"/>
      <c r="G126" s="254"/>
      <c r="H126" s="10"/>
      <c r="I126" s="10"/>
      <c r="J126" s="10"/>
      <c r="K126" s="57"/>
      <c r="L126" s="10"/>
    </row>
    <row r="127" spans="1:12" hidden="1" x14ac:dyDescent="0.25">
      <c r="A127" s="5"/>
      <c r="B127" s="216"/>
      <c r="C127" s="230"/>
      <c r="D127" s="32"/>
      <c r="E127" s="180"/>
      <c r="F127" s="65"/>
      <c r="G127" s="65"/>
      <c r="H127" s="10"/>
      <c r="I127" s="10"/>
      <c r="J127" s="10"/>
      <c r="K127" s="57"/>
      <c r="L127" s="10"/>
    </row>
    <row r="128" spans="1:12" hidden="1" x14ac:dyDescent="0.25">
      <c r="A128" s="5"/>
      <c r="B128" s="216"/>
      <c r="C128" s="217"/>
      <c r="D128" s="32"/>
      <c r="E128" s="197"/>
      <c r="F128" s="254"/>
      <c r="G128" s="254"/>
      <c r="H128" s="10"/>
      <c r="I128" s="10"/>
      <c r="J128" s="10"/>
      <c r="K128" s="57"/>
      <c r="L128" s="10"/>
    </row>
    <row r="129" spans="1:12" hidden="1" x14ac:dyDescent="0.25">
      <c r="A129" s="5"/>
      <c r="B129" s="88"/>
      <c r="C129" s="14"/>
      <c r="D129" s="18"/>
      <c r="E129" s="178"/>
      <c r="F129" s="65"/>
      <c r="G129" s="65"/>
      <c r="H129" s="18"/>
      <c r="I129" s="11"/>
      <c r="J129" s="11"/>
      <c r="K129" s="57"/>
      <c r="L129" s="10"/>
    </row>
    <row r="130" spans="1:12" hidden="1" x14ac:dyDescent="0.25">
      <c r="A130" s="5"/>
      <c r="B130" s="88"/>
      <c r="C130" s="224"/>
      <c r="D130" s="326"/>
      <c r="E130" s="256"/>
      <c r="F130" s="254"/>
      <c r="G130" s="254"/>
      <c r="H130" s="10"/>
      <c r="I130" s="167"/>
      <c r="J130" s="10"/>
      <c r="K130" s="57"/>
      <c r="L130" s="10"/>
    </row>
    <row r="131" spans="1:12" hidden="1" x14ac:dyDescent="0.25">
      <c r="A131" s="5"/>
      <c r="B131" s="88"/>
      <c r="C131" s="304"/>
      <c r="D131" s="78"/>
      <c r="E131" s="269"/>
      <c r="F131" s="65"/>
      <c r="G131" s="65"/>
      <c r="H131" s="18"/>
      <c r="I131" s="11"/>
      <c r="J131" s="11"/>
      <c r="K131" s="57"/>
      <c r="L131" s="10"/>
    </row>
    <row r="132" spans="1:12" ht="15.95" customHeight="1" x14ac:dyDescent="0.25">
      <c r="A132" s="5"/>
      <c r="B132" s="88">
        <v>4</v>
      </c>
      <c r="C132" s="14" t="s">
        <v>473</v>
      </c>
      <c r="D132" s="326"/>
      <c r="E132" s="236"/>
      <c r="F132" s="254"/>
      <c r="G132" s="254"/>
      <c r="H132" s="18"/>
      <c r="I132" s="11"/>
      <c r="J132" s="11"/>
      <c r="K132" s="139"/>
      <c r="L132" s="10"/>
    </row>
    <row r="133" spans="1:12" ht="15.95" customHeight="1" x14ac:dyDescent="0.25">
      <c r="A133" s="5"/>
      <c r="B133" s="88"/>
      <c r="C133" s="361" t="s">
        <v>21</v>
      </c>
      <c r="D133" s="282" t="s">
        <v>304</v>
      </c>
      <c r="E133" s="363">
        <v>2</v>
      </c>
      <c r="F133" s="253">
        <v>0</v>
      </c>
      <c r="G133" s="253">
        <f>E133*F133</f>
        <v>0</v>
      </c>
      <c r="H133" s="18"/>
      <c r="I133" s="11"/>
      <c r="J133" s="11"/>
      <c r="K133" s="139"/>
      <c r="L133" s="10"/>
    </row>
    <row r="134" spans="1:12" x14ac:dyDescent="0.25">
      <c r="A134" s="5"/>
      <c r="B134" s="88"/>
      <c r="C134" s="467"/>
      <c r="D134" s="474"/>
      <c r="E134" s="236"/>
      <c r="F134" s="308"/>
      <c r="G134" s="308"/>
      <c r="H134" s="18"/>
      <c r="I134" s="11"/>
      <c r="J134" s="11"/>
      <c r="K134" s="57"/>
      <c r="L134" s="10"/>
    </row>
    <row r="135" spans="1:12" ht="25.5" x14ac:dyDescent="0.25">
      <c r="A135" s="5"/>
      <c r="B135" s="88">
        <v>5</v>
      </c>
      <c r="C135" s="7" t="s">
        <v>26</v>
      </c>
      <c r="D135" s="312" t="s">
        <v>114</v>
      </c>
      <c r="E135" s="260">
        <v>2</v>
      </c>
      <c r="F135" s="253">
        <v>0</v>
      </c>
      <c r="G135" s="253">
        <f>E135*F135</f>
        <v>0</v>
      </c>
      <c r="H135" s="168"/>
      <c r="I135" s="171"/>
      <c r="J135" s="171"/>
      <c r="K135" s="172"/>
      <c r="L135" s="10"/>
    </row>
    <row r="136" spans="1:12" ht="12.95" customHeight="1" x14ac:dyDescent="0.25">
      <c r="A136" s="5"/>
      <c r="B136" s="88"/>
      <c r="C136" s="69" t="s">
        <v>472</v>
      </c>
      <c r="D136" s="204"/>
      <c r="E136" s="236"/>
      <c r="F136" s="308"/>
      <c r="G136" s="308"/>
      <c r="H136" s="168"/>
      <c r="I136" s="171"/>
      <c r="J136" s="171"/>
      <c r="K136" s="172"/>
      <c r="L136" s="10"/>
    </row>
    <row r="137" spans="1:12" hidden="1" x14ac:dyDescent="0.25">
      <c r="A137" s="5"/>
      <c r="B137" s="271"/>
      <c r="C137" s="224"/>
      <c r="D137" s="204"/>
      <c r="E137" s="236"/>
      <c r="F137" s="254"/>
      <c r="G137" s="254"/>
      <c r="H137" s="168"/>
      <c r="I137" s="171"/>
      <c r="J137" s="171"/>
      <c r="K137" s="172"/>
      <c r="L137" s="10"/>
    </row>
    <row r="138" spans="1:12" hidden="1" x14ac:dyDescent="0.25">
      <c r="A138" s="5"/>
      <c r="B138" s="271"/>
      <c r="C138" s="224"/>
      <c r="D138" s="204"/>
      <c r="E138" s="236"/>
      <c r="F138" s="308"/>
      <c r="G138" s="308"/>
      <c r="H138" s="168"/>
      <c r="I138" s="171"/>
      <c r="J138" s="171"/>
      <c r="K138" s="172"/>
      <c r="L138" s="10"/>
    </row>
    <row r="139" spans="1:12" hidden="1" x14ac:dyDescent="0.25">
      <c r="A139" s="5"/>
      <c r="B139" s="271"/>
      <c r="C139" s="224"/>
      <c r="D139" s="204"/>
      <c r="E139" s="236"/>
      <c r="F139" s="254"/>
      <c r="G139" s="254"/>
      <c r="H139" s="168"/>
      <c r="I139" s="171"/>
      <c r="J139" s="171"/>
      <c r="K139" s="172"/>
      <c r="L139" s="10"/>
    </row>
    <row r="140" spans="1:12" ht="38.25" x14ac:dyDescent="0.25">
      <c r="A140" s="5"/>
      <c r="B140" s="271"/>
      <c r="C140" s="378" t="s">
        <v>471</v>
      </c>
      <c r="D140" s="362" t="s">
        <v>25</v>
      </c>
      <c r="E140" s="363">
        <v>1</v>
      </c>
      <c r="F140" s="253">
        <v>0</v>
      </c>
      <c r="G140" s="253">
        <f>E140*F140</f>
        <v>0</v>
      </c>
      <c r="H140" s="168"/>
      <c r="I140" s="171"/>
      <c r="J140" s="171"/>
      <c r="K140" s="172"/>
      <c r="L140" s="10"/>
    </row>
    <row r="141" spans="1:12" x14ac:dyDescent="0.25">
      <c r="A141" s="5"/>
      <c r="B141" s="271"/>
      <c r="C141" s="224"/>
      <c r="D141" s="204"/>
      <c r="E141" s="236"/>
      <c r="F141" s="254"/>
      <c r="G141" s="254"/>
      <c r="H141" s="168"/>
      <c r="I141" s="171"/>
      <c r="J141" s="171"/>
      <c r="K141" s="172"/>
      <c r="L141" s="10"/>
    </row>
    <row r="142" spans="1:12" ht="69" customHeight="1" x14ac:dyDescent="0.25">
      <c r="A142" s="5"/>
      <c r="B142" s="271">
        <v>6</v>
      </c>
      <c r="C142" s="142" t="s">
        <v>379</v>
      </c>
      <c r="D142" s="521" t="s">
        <v>28</v>
      </c>
      <c r="E142" s="522">
        <v>1</v>
      </c>
      <c r="F142" s="305">
        <v>0</v>
      </c>
      <c r="G142" s="253">
        <f>E142*F142</f>
        <v>0</v>
      </c>
      <c r="H142" s="168"/>
      <c r="I142" s="171"/>
      <c r="J142" s="171"/>
      <c r="K142" s="172"/>
      <c r="L142" s="10"/>
    </row>
    <row r="143" spans="1:12" ht="17.100000000000001" customHeight="1" x14ac:dyDescent="0.25">
      <c r="A143" s="5"/>
      <c r="B143" s="271"/>
      <c r="C143" s="142"/>
      <c r="D143" s="521"/>
      <c r="E143" s="522"/>
      <c r="F143" s="305"/>
      <c r="G143" s="253"/>
      <c r="H143" s="168"/>
      <c r="I143" s="171"/>
      <c r="J143" s="171"/>
      <c r="K143" s="172"/>
      <c r="L143" s="10"/>
    </row>
    <row r="144" spans="1:12" ht="69" customHeight="1" x14ac:dyDescent="0.25">
      <c r="A144" s="5"/>
      <c r="B144" s="271">
        <v>7</v>
      </c>
      <c r="C144" s="304" t="s">
        <v>409</v>
      </c>
      <c r="D144" s="521" t="s">
        <v>172</v>
      </c>
      <c r="E144" s="522">
        <v>2</v>
      </c>
      <c r="F144" s="305">
        <v>0</v>
      </c>
      <c r="G144" s="253">
        <f>E144*F144</f>
        <v>0</v>
      </c>
      <c r="H144" s="168"/>
      <c r="I144" s="171"/>
      <c r="J144" s="171"/>
      <c r="K144" s="172"/>
      <c r="L144" s="10"/>
    </row>
    <row r="145" spans="1:12" ht="17.100000000000001" customHeight="1" x14ac:dyDescent="0.25">
      <c r="A145" s="5"/>
      <c r="B145" s="271"/>
      <c r="C145" s="304"/>
      <c r="D145" s="521"/>
      <c r="E145" s="522"/>
      <c r="F145" s="305"/>
      <c r="G145" s="253"/>
      <c r="H145" s="168"/>
      <c r="I145" s="171"/>
      <c r="J145" s="171"/>
      <c r="K145" s="172"/>
      <c r="L145" s="10"/>
    </row>
    <row r="146" spans="1:12" ht="42" customHeight="1" x14ac:dyDescent="0.25">
      <c r="A146" s="5"/>
      <c r="B146" s="271">
        <v>8</v>
      </c>
      <c r="C146" s="304" t="s">
        <v>408</v>
      </c>
      <c r="D146" s="270" t="s">
        <v>114</v>
      </c>
      <c r="E146" s="268">
        <v>4</v>
      </c>
      <c r="F146" s="305">
        <v>0</v>
      </c>
      <c r="G146" s="253">
        <f>E146*F146</f>
        <v>0</v>
      </c>
      <c r="H146" s="168"/>
      <c r="I146" s="171"/>
      <c r="J146" s="171"/>
      <c r="K146" s="172"/>
      <c r="L146" s="10"/>
    </row>
    <row r="147" spans="1:12" x14ac:dyDescent="0.25">
      <c r="A147" s="5"/>
      <c r="B147" s="271"/>
      <c r="C147" s="177"/>
      <c r="D147" s="270"/>
      <c r="E147" s="269"/>
      <c r="F147" s="65"/>
      <c r="G147" s="65"/>
      <c r="H147" s="168"/>
      <c r="I147" s="171"/>
      <c r="J147" s="171"/>
      <c r="K147" s="172"/>
      <c r="L147" s="10"/>
    </row>
    <row r="148" spans="1:12" ht="25.5" x14ac:dyDescent="0.25">
      <c r="A148" s="5"/>
      <c r="B148" s="271">
        <v>9</v>
      </c>
      <c r="C148" s="258" t="s">
        <v>210</v>
      </c>
      <c r="D148" s="270" t="s">
        <v>25</v>
      </c>
      <c r="E148" s="269">
        <v>0.1</v>
      </c>
      <c r="F148" s="350">
        <f>SUM(G71:G146)</f>
        <v>0</v>
      </c>
      <c r="G148" s="253">
        <f>E148*F148</f>
        <v>0</v>
      </c>
      <c r="H148" s="168"/>
      <c r="I148" s="33"/>
      <c r="J148" s="171"/>
      <c r="K148" s="172"/>
      <c r="L148" s="10"/>
    </row>
    <row r="149" spans="1:12" x14ac:dyDescent="0.25">
      <c r="A149" s="5"/>
      <c r="B149" s="88"/>
      <c r="C149" s="8"/>
      <c r="D149" s="75"/>
      <c r="E149" s="6"/>
      <c r="F149" s="65"/>
      <c r="G149" s="65"/>
      <c r="H149" s="136"/>
      <c r="I149" s="16"/>
      <c r="J149" s="16"/>
      <c r="K149" s="60"/>
      <c r="L149" s="6"/>
    </row>
    <row r="150" spans="1:12" ht="15.75" thickBot="1" x14ac:dyDescent="0.3">
      <c r="A150" s="5"/>
      <c r="B150" s="88"/>
      <c r="C150" s="70" t="s">
        <v>158</v>
      </c>
      <c r="D150" s="82"/>
      <c r="E150" s="71"/>
      <c r="F150" s="72"/>
      <c r="G150" s="265">
        <f>SUM(G71:G148)</f>
        <v>0</v>
      </c>
      <c r="H150" s="136"/>
      <c r="I150" s="33"/>
      <c r="J150" s="16"/>
      <c r="K150" s="60"/>
      <c r="L150" s="6"/>
    </row>
    <row r="151" spans="1:12" ht="15.75" thickTop="1" x14ac:dyDescent="0.25">
      <c r="A151" s="5"/>
      <c r="B151" s="88"/>
      <c r="C151" s="8"/>
      <c r="D151" s="75"/>
      <c r="E151" s="6"/>
      <c r="F151" s="65"/>
      <c r="G151" s="65"/>
      <c r="H151" s="136"/>
      <c r="I151" s="16"/>
      <c r="J151" s="16"/>
      <c r="K151" s="60"/>
      <c r="L151" s="6"/>
    </row>
    <row r="152" spans="1:12" x14ac:dyDescent="0.25">
      <c r="A152" s="5"/>
      <c r="B152" s="88"/>
      <c r="C152" s="8"/>
      <c r="D152" s="75"/>
      <c r="E152" s="6"/>
      <c r="F152" s="65"/>
      <c r="G152" s="65"/>
      <c r="H152" s="136"/>
      <c r="I152" s="16"/>
      <c r="J152" s="16"/>
      <c r="K152" s="60"/>
      <c r="L152" s="6"/>
    </row>
    <row r="153" spans="1:12" x14ac:dyDescent="0.25">
      <c r="A153" s="5"/>
      <c r="B153" s="88"/>
      <c r="C153" s="8"/>
      <c r="D153" s="75"/>
      <c r="E153" s="6"/>
      <c r="F153" s="65"/>
      <c r="G153" s="65"/>
      <c r="H153" s="136"/>
      <c r="I153" s="16"/>
      <c r="J153" s="16"/>
      <c r="K153" s="60"/>
      <c r="L153" s="6"/>
    </row>
    <row r="154" spans="1:12" x14ac:dyDescent="0.25">
      <c r="A154" s="25"/>
      <c r="B154" s="92"/>
      <c r="C154" s="25"/>
      <c r="D154" s="143" t="s">
        <v>154</v>
      </c>
      <c r="E154" s="144"/>
      <c r="F154" s="145"/>
      <c r="G154" s="145"/>
      <c r="H154" s="146"/>
      <c r="I154" s="147"/>
      <c r="J154" s="147"/>
      <c r="K154" s="148"/>
      <c r="L154" s="25"/>
    </row>
    <row r="155" spans="1:12" x14ac:dyDescent="0.25">
      <c r="A155" s="25"/>
      <c r="B155" s="91" t="s">
        <v>3</v>
      </c>
      <c r="C155" s="50" t="s">
        <v>186</v>
      </c>
      <c r="D155" s="79"/>
      <c r="E155" s="20"/>
      <c r="F155" s="66"/>
      <c r="G155" s="66"/>
      <c r="H155" s="54"/>
      <c r="I155" s="20"/>
      <c r="J155" s="20"/>
      <c r="K155" s="60"/>
      <c r="L155" s="25"/>
    </row>
    <row r="156" spans="1:12" ht="12.95" customHeight="1" x14ac:dyDescent="0.25">
      <c r="A156" s="5"/>
      <c r="B156" s="88"/>
      <c r="C156" s="14"/>
      <c r="D156" s="78"/>
      <c r="E156" s="10"/>
      <c r="F156" s="65"/>
      <c r="G156" s="65"/>
      <c r="H156" s="136"/>
      <c r="I156" s="16"/>
      <c r="J156" s="16"/>
      <c r="K156" s="60"/>
      <c r="L156" s="6"/>
    </row>
    <row r="157" spans="1:12" hidden="1" x14ac:dyDescent="0.25">
      <c r="A157" s="5"/>
      <c r="B157" s="93"/>
      <c r="C157" s="21"/>
      <c r="D157" s="83"/>
      <c r="E157" s="178"/>
      <c r="F157" s="65"/>
      <c r="G157" s="65"/>
      <c r="H157" s="18"/>
      <c r="I157" s="11"/>
      <c r="J157" s="11"/>
      <c r="K157" s="57"/>
      <c r="L157" s="10"/>
    </row>
    <row r="158" spans="1:12" hidden="1" x14ac:dyDescent="0.25">
      <c r="A158" s="5"/>
      <c r="B158" s="331"/>
      <c r="C158" s="246"/>
      <c r="D158" s="263"/>
      <c r="E158" s="328"/>
      <c r="F158" s="254"/>
      <c r="G158" s="254"/>
      <c r="H158" s="15"/>
      <c r="I158" s="15"/>
      <c r="J158" s="15"/>
      <c r="K158" s="57"/>
      <c r="L158" s="10"/>
    </row>
    <row r="159" spans="1:12" hidden="1" x14ac:dyDescent="0.25">
      <c r="A159" s="5"/>
      <c r="B159" s="233"/>
      <c r="C159" s="232"/>
      <c r="D159" s="213"/>
      <c r="E159" s="220"/>
      <c r="F159" s="254"/>
      <c r="G159" s="254"/>
      <c r="H159" s="15"/>
      <c r="I159" s="15"/>
      <c r="J159" s="15"/>
      <c r="K159" s="57"/>
      <c r="L159" s="10"/>
    </row>
    <row r="160" spans="1:12" x14ac:dyDescent="0.25">
      <c r="A160" s="5"/>
      <c r="B160" s="93"/>
      <c r="C160" s="21"/>
      <c r="D160" s="18"/>
      <c r="E160" s="178"/>
      <c r="F160" s="65"/>
      <c r="G160" s="65"/>
      <c r="H160" s="18"/>
      <c r="I160" s="11"/>
      <c r="J160" s="11"/>
      <c r="K160" s="57"/>
      <c r="L160" s="10"/>
    </row>
    <row r="161" spans="1:12" ht="25.5" x14ac:dyDescent="0.25">
      <c r="A161" s="5"/>
      <c r="B161" s="93">
        <v>1</v>
      </c>
      <c r="C161" s="126" t="s">
        <v>161</v>
      </c>
      <c r="D161" s="218"/>
      <c r="E161" s="178"/>
      <c r="F161" s="65"/>
      <c r="G161" s="65"/>
      <c r="H161" s="18"/>
      <c r="I161" s="11"/>
      <c r="J161" s="11"/>
      <c r="K161" s="57"/>
      <c r="L161" s="10"/>
    </row>
    <row r="162" spans="1:12" x14ac:dyDescent="0.25">
      <c r="A162" s="5"/>
      <c r="B162" s="92" t="s">
        <v>19</v>
      </c>
      <c r="C162" s="344" t="s">
        <v>474</v>
      </c>
      <c r="D162" s="282" t="s">
        <v>341</v>
      </c>
      <c r="E162" s="363">
        <v>1</v>
      </c>
      <c r="F162" s="253">
        <v>0</v>
      </c>
      <c r="G162" s="253">
        <f>E162*F162</f>
        <v>0</v>
      </c>
      <c r="H162" s="15"/>
      <c r="I162" s="11"/>
      <c r="J162" s="11"/>
      <c r="K162" s="57"/>
      <c r="L162" s="10"/>
    </row>
    <row r="163" spans="1:12" ht="14.1" customHeight="1" x14ac:dyDescent="0.25">
      <c r="A163" s="5"/>
      <c r="B163" s="233"/>
      <c r="C163" s="232"/>
      <c r="D163" s="213"/>
      <c r="E163" s="220"/>
      <c r="F163" s="254"/>
      <c r="G163" s="254"/>
      <c r="H163" s="15"/>
      <c r="I163" s="11"/>
      <c r="J163" s="11"/>
      <c r="K163" s="57"/>
      <c r="L163" s="10"/>
    </row>
    <row r="164" spans="1:12" hidden="1" x14ac:dyDescent="0.25">
      <c r="A164" s="5"/>
      <c r="B164" s="88"/>
      <c r="C164" s="14"/>
      <c r="D164" s="136"/>
      <c r="E164" s="187"/>
      <c r="F164" s="65"/>
      <c r="G164" s="65"/>
      <c r="H164" s="136"/>
      <c r="I164" s="16"/>
      <c r="J164" s="16"/>
      <c r="K164" s="60"/>
      <c r="L164" s="6"/>
    </row>
    <row r="165" spans="1:12" hidden="1" x14ac:dyDescent="0.25">
      <c r="A165" s="5"/>
      <c r="B165" s="88"/>
      <c r="C165" s="224"/>
      <c r="D165" s="204"/>
      <c r="E165" s="236"/>
      <c r="F165" s="254"/>
      <c r="G165" s="254"/>
      <c r="H165" s="18"/>
      <c r="I165" s="16"/>
      <c r="J165" s="16"/>
      <c r="K165" s="57"/>
      <c r="L165" s="6"/>
    </row>
    <row r="166" spans="1:12" hidden="1" x14ac:dyDescent="0.25">
      <c r="A166" s="5"/>
      <c r="B166" s="88"/>
      <c r="C166" s="14"/>
      <c r="D166" s="136"/>
      <c r="E166" s="261"/>
      <c r="F166" s="65"/>
      <c r="G166" s="65"/>
      <c r="H166" s="136"/>
      <c r="I166" s="16"/>
      <c r="J166" s="16"/>
      <c r="K166" s="60"/>
      <c r="L166" s="6"/>
    </row>
    <row r="167" spans="1:12" hidden="1" x14ac:dyDescent="0.25">
      <c r="A167" s="5"/>
      <c r="B167" s="88"/>
      <c r="C167" s="224"/>
      <c r="D167" s="204"/>
      <c r="E167" s="236"/>
      <c r="F167" s="254"/>
      <c r="G167" s="254"/>
      <c r="H167" s="18"/>
      <c r="I167" s="171"/>
      <c r="J167" s="34"/>
      <c r="K167" s="57"/>
      <c r="L167" s="6"/>
    </row>
    <row r="168" spans="1:12" ht="25.5" x14ac:dyDescent="0.25">
      <c r="A168" s="5"/>
      <c r="B168" s="88">
        <v>2</v>
      </c>
      <c r="C168" s="304" t="s">
        <v>211</v>
      </c>
      <c r="D168" s="312" t="s">
        <v>25</v>
      </c>
      <c r="E168" s="260">
        <v>1</v>
      </c>
      <c r="F168" s="253">
        <v>0</v>
      </c>
      <c r="G168" s="253">
        <f>E168*F168</f>
        <v>0</v>
      </c>
      <c r="H168" s="136"/>
      <c r="I168" s="16"/>
      <c r="J168" s="16"/>
      <c r="K168" s="60"/>
      <c r="L168" s="6"/>
    </row>
    <row r="169" spans="1:12" x14ac:dyDescent="0.25">
      <c r="A169" s="5"/>
      <c r="B169" s="88"/>
      <c r="C169" s="304"/>
      <c r="D169" s="312"/>
      <c r="E169" s="260"/>
      <c r="F169" s="253"/>
      <c r="G169" s="253"/>
      <c r="H169" s="136"/>
      <c r="I169" s="16"/>
      <c r="J169" s="16"/>
      <c r="K169" s="60"/>
      <c r="L169" s="6"/>
    </row>
    <row r="170" spans="1:12" ht="38.25" x14ac:dyDescent="0.25">
      <c r="A170" s="5"/>
      <c r="B170" s="88">
        <v>3</v>
      </c>
      <c r="C170" s="304" t="s">
        <v>384</v>
      </c>
      <c r="D170" s="18" t="s">
        <v>30</v>
      </c>
      <c r="E170" s="267">
        <v>1</v>
      </c>
      <c r="F170" s="253">
        <v>0</v>
      </c>
      <c r="G170" s="253">
        <f>E170*F170</f>
        <v>0</v>
      </c>
      <c r="H170" s="18"/>
      <c r="I170" s="206"/>
      <c r="J170" s="16"/>
      <c r="K170" s="57"/>
      <c r="L170" s="6"/>
    </row>
    <row r="171" spans="1:12" ht="12" customHeight="1" x14ac:dyDescent="0.25">
      <c r="A171" s="5"/>
      <c r="B171" s="88"/>
      <c r="C171" s="14"/>
      <c r="D171" s="136"/>
      <c r="E171" s="261"/>
      <c r="F171" s="65"/>
      <c r="G171" s="65"/>
      <c r="H171" s="136"/>
      <c r="I171" s="16"/>
      <c r="J171" s="16"/>
      <c r="K171" s="60"/>
      <c r="L171" s="6"/>
    </row>
    <row r="172" spans="1:12" hidden="1" x14ac:dyDescent="0.25">
      <c r="A172" s="5"/>
      <c r="B172" s="88"/>
      <c r="C172" s="224"/>
      <c r="D172" s="204"/>
      <c r="E172" s="236"/>
      <c r="F172" s="254"/>
      <c r="G172" s="254"/>
      <c r="H172" s="18"/>
      <c r="I172" s="171"/>
      <c r="J172" s="171"/>
      <c r="K172" s="57"/>
      <c r="L172" s="6"/>
    </row>
    <row r="173" spans="1:12" hidden="1" x14ac:dyDescent="0.25">
      <c r="A173" s="5"/>
      <c r="B173" s="88"/>
      <c r="C173" s="14"/>
      <c r="D173" s="136"/>
      <c r="E173" s="187"/>
      <c r="F173" s="65"/>
      <c r="G173" s="65"/>
      <c r="H173" s="136"/>
      <c r="I173" s="16"/>
      <c r="J173" s="16"/>
      <c r="K173" s="60"/>
      <c r="L173" s="6"/>
    </row>
    <row r="174" spans="1:12" hidden="1" x14ac:dyDescent="0.25">
      <c r="A174" s="5"/>
      <c r="B174" s="88"/>
      <c r="C174" s="127"/>
      <c r="D174" s="221"/>
      <c r="E174" s="234"/>
      <c r="F174" s="65"/>
      <c r="G174" s="65"/>
      <c r="H174" s="25"/>
      <c r="I174" s="120"/>
      <c r="J174" s="120"/>
      <c r="K174" s="25"/>
      <c r="L174" s="6"/>
    </row>
    <row r="175" spans="1:12" hidden="1" x14ac:dyDescent="0.25">
      <c r="A175" s="5"/>
      <c r="B175" s="214"/>
      <c r="C175" s="235"/>
      <c r="D175" s="218"/>
      <c r="E175" s="236"/>
      <c r="F175" s="254"/>
      <c r="G175" s="254"/>
      <c r="H175" s="18"/>
      <c r="I175" s="34"/>
      <c r="J175" s="34"/>
      <c r="K175" s="57"/>
      <c r="L175" s="6"/>
    </row>
    <row r="176" spans="1:12" hidden="1" x14ac:dyDescent="0.25">
      <c r="A176" s="5"/>
      <c r="B176" s="214"/>
      <c r="C176" s="235"/>
      <c r="D176" s="218"/>
      <c r="E176" s="197"/>
      <c r="F176" s="254"/>
      <c r="G176" s="254"/>
      <c r="H176" s="18"/>
      <c r="I176" s="34"/>
      <c r="J176" s="34"/>
      <c r="K176" s="57"/>
      <c r="L176" s="6"/>
    </row>
    <row r="177" spans="1:12" ht="51" x14ac:dyDescent="0.25">
      <c r="A177" s="5"/>
      <c r="B177" s="88">
        <v>4</v>
      </c>
      <c r="C177" s="14" t="s">
        <v>475</v>
      </c>
      <c r="D177" s="18" t="s">
        <v>172</v>
      </c>
      <c r="E177" s="267">
        <v>2</v>
      </c>
      <c r="F177" s="253">
        <v>0</v>
      </c>
      <c r="G177" s="253">
        <f>E177*F177</f>
        <v>0</v>
      </c>
      <c r="H177" s="18"/>
      <c r="I177" s="34"/>
      <c r="J177" s="34"/>
      <c r="K177" s="57"/>
      <c r="L177" s="6"/>
    </row>
    <row r="178" spans="1:12" x14ac:dyDescent="0.25">
      <c r="A178" s="5"/>
      <c r="B178" s="88"/>
      <c r="C178" s="14"/>
      <c r="D178" s="18"/>
      <c r="E178" s="260"/>
      <c r="F178" s="65"/>
      <c r="G178" s="65"/>
      <c r="H178" s="18"/>
      <c r="I178" s="34"/>
      <c r="J178" s="34"/>
      <c r="K178" s="57"/>
      <c r="L178" s="6"/>
    </row>
    <row r="179" spans="1:12" ht="30.95" customHeight="1" x14ac:dyDescent="0.25">
      <c r="A179" s="5"/>
      <c r="B179" s="88">
        <v>5</v>
      </c>
      <c r="C179" s="304" t="s">
        <v>170</v>
      </c>
      <c r="D179" s="312" t="s">
        <v>126</v>
      </c>
      <c r="E179" s="260">
        <v>5</v>
      </c>
      <c r="F179" s="253">
        <v>0</v>
      </c>
      <c r="G179" s="253">
        <f>E179*F179</f>
        <v>0</v>
      </c>
      <c r="H179" s="18"/>
      <c r="I179" s="171"/>
      <c r="J179" s="171"/>
      <c r="K179" s="57"/>
      <c r="L179" s="10"/>
    </row>
    <row r="180" spans="1:12" ht="0.95" hidden="1" customHeight="1" x14ac:dyDescent="0.25">
      <c r="A180" s="5"/>
      <c r="B180" s="88"/>
      <c r="C180" s="14"/>
      <c r="D180" s="136"/>
      <c r="E180" s="273"/>
      <c r="F180" s="65"/>
      <c r="G180" s="65"/>
      <c r="H180" s="136"/>
      <c r="I180" s="16"/>
      <c r="J180" s="16"/>
      <c r="K180" s="60"/>
      <c r="L180" s="6"/>
    </row>
    <row r="181" spans="1:12" hidden="1" x14ac:dyDescent="0.25">
      <c r="A181" s="5"/>
      <c r="B181" s="88"/>
      <c r="C181" s="224"/>
      <c r="D181" s="263"/>
      <c r="E181" s="328"/>
      <c r="F181" s="254"/>
      <c r="G181" s="254"/>
      <c r="H181" s="15"/>
      <c r="I181" s="169"/>
      <c r="J181" s="169"/>
      <c r="K181" s="57"/>
      <c r="L181" s="10"/>
    </row>
    <row r="182" spans="1:12" hidden="1" x14ac:dyDescent="0.25">
      <c r="A182" s="5"/>
      <c r="B182" s="88"/>
      <c r="C182" s="14"/>
      <c r="D182" s="136"/>
      <c r="E182" s="187"/>
      <c r="F182" s="65"/>
      <c r="G182" s="65"/>
      <c r="H182" s="136"/>
      <c r="I182" s="16"/>
      <c r="J182" s="16"/>
      <c r="K182" s="60"/>
      <c r="L182" s="6"/>
    </row>
    <row r="183" spans="1:12" hidden="1" x14ac:dyDescent="0.25">
      <c r="A183" s="5"/>
      <c r="B183" s="216"/>
      <c r="C183" s="217"/>
      <c r="D183" s="213"/>
      <c r="E183" s="220"/>
      <c r="F183" s="254"/>
      <c r="G183" s="254"/>
      <c r="H183" s="15"/>
      <c r="I183" s="166"/>
      <c r="J183" s="15"/>
      <c r="K183" s="57"/>
      <c r="L183" s="10"/>
    </row>
    <row r="184" spans="1:12" hidden="1" x14ac:dyDescent="0.25">
      <c r="A184" s="5"/>
      <c r="B184" s="88"/>
      <c r="C184" s="14"/>
      <c r="D184" s="78"/>
      <c r="E184" s="180"/>
      <c r="F184" s="65"/>
      <c r="G184" s="65"/>
      <c r="H184" s="136"/>
      <c r="I184" s="16"/>
      <c r="J184" s="16"/>
      <c r="K184" s="60"/>
      <c r="L184" s="6"/>
    </row>
    <row r="185" spans="1:12" hidden="1" x14ac:dyDescent="0.25">
      <c r="A185" s="5"/>
      <c r="B185" s="88"/>
      <c r="C185" s="14"/>
      <c r="D185" s="78"/>
      <c r="E185" s="180"/>
      <c r="F185" s="65"/>
      <c r="G185" s="65"/>
      <c r="H185" s="18"/>
      <c r="I185" s="11"/>
      <c r="J185" s="11"/>
      <c r="K185" s="57"/>
      <c r="L185" s="10"/>
    </row>
    <row r="186" spans="1:12" hidden="1" x14ac:dyDescent="0.25">
      <c r="A186" s="5"/>
      <c r="B186" s="114"/>
      <c r="C186" s="224"/>
      <c r="D186" s="204"/>
      <c r="E186" s="256"/>
      <c r="F186" s="254"/>
      <c r="G186" s="254"/>
      <c r="H186" s="18"/>
      <c r="I186" s="171"/>
      <c r="J186" s="11"/>
      <c r="K186" s="57"/>
      <c r="L186" s="10"/>
    </row>
    <row r="187" spans="1:12" hidden="1" x14ac:dyDescent="0.25">
      <c r="A187" s="5"/>
      <c r="B187" s="114"/>
      <c r="C187" s="224"/>
      <c r="D187" s="204"/>
      <c r="E187" s="256"/>
      <c r="F187" s="254"/>
      <c r="G187" s="254"/>
      <c r="H187" s="18"/>
      <c r="I187" s="11"/>
      <c r="J187" s="11"/>
      <c r="K187" s="57"/>
      <c r="L187" s="10"/>
    </row>
    <row r="188" spans="1:12" hidden="1" x14ac:dyDescent="0.25">
      <c r="A188" s="5"/>
      <c r="B188" s="237"/>
      <c r="C188" s="217"/>
      <c r="D188" s="218"/>
      <c r="E188" s="211"/>
      <c r="F188" s="254"/>
      <c r="G188" s="254"/>
      <c r="H188" s="18"/>
      <c r="I188" s="171"/>
      <c r="J188" s="11"/>
      <c r="K188" s="57"/>
      <c r="L188" s="10"/>
    </row>
    <row r="189" spans="1:12" hidden="1" x14ac:dyDescent="0.25">
      <c r="A189" s="5"/>
      <c r="B189" s="88"/>
      <c r="C189" s="14"/>
      <c r="D189" s="136"/>
      <c r="E189" s="180"/>
      <c r="F189" s="65"/>
      <c r="G189" s="65"/>
      <c r="H189" s="136"/>
      <c r="I189" s="16"/>
      <c r="J189" s="16"/>
      <c r="K189" s="60"/>
      <c r="L189" s="6"/>
    </row>
    <row r="190" spans="1:12" hidden="1" x14ac:dyDescent="0.25">
      <c r="A190" s="5"/>
      <c r="B190" s="91"/>
      <c r="C190" s="14"/>
      <c r="D190" s="15"/>
      <c r="E190" s="180"/>
      <c r="F190" s="65"/>
      <c r="G190" s="65"/>
      <c r="H190" s="15"/>
      <c r="I190" s="15"/>
      <c r="J190" s="15"/>
      <c r="K190" s="57"/>
      <c r="L190" s="10"/>
    </row>
    <row r="191" spans="1:12" hidden="1" x14ac:dyDescent="0.25">
      <c r="A191" s="5"/>
      <c r="B191" s="114"/>
      <c r="C191" s="224"/>
      <c r="D191" s="204"/>
      <c r="E191" s="256"/>
      <c r="F191" s="254"/>
      <c r="G191" s="254"/>
      <c r="H191" s="168"/>
      <c r="I191" s="171"/>
      <c r="J191" s="11"/>
      <c r="K191" s="57"/>
      <c r="L191" s="10"/>
    </row>
    <row r="192" spans="1:12" hidden="1" x14ac:dyDescent="0.25">
      <c r="A192" s="5"/>
      <c r="B192" s="97"/>
      <c r="C192" s="141"/>
      <c r="D192" s="25"/>
      <c r="E192" s="207"/>
      <c r="F192" s="125"/>
      <c r="G192" s="125"/>
      <c r="H192" s="25"/>
      <c r="I192" s="121"/>
      <c r="J192" s="121"/>
      <c r="K192" s="140"/>
      <c r="L192" s="5"/>
    </row>
    <row r="193" spans="1:12" hidden="1" x14ac:dyDescent="0.25">
      <c r="A193" s="5"/>
      <c r="B193" s="88"/>
      <c r="C193" s="14"/>
      <c r="D193" s="18"/>
      <c r="E193" s="266"/>
      <c r="F193" s="65"/>
      <c r="G193" s="65"/>
      <c r="H193" s="18"/>
      <c r="I193" s="11"/>
      <c r="J193" s="11"/>
      <c r="K193" s="57"/>
      <c r="L193" s="10"/>
    </row>
    <row r="194" spans="1:12" hidden="1" x14ac:dyDescent="0.25">
      <c r="A194" s="5"/>
      <c r="B194" s="94"/>
      <c r="C194" s="311"/>
      <c r="D194" s="204"/>
      <c r="E194" s="256"/>
      <c r="F194" s="254"/>
      <c r="G194" s="254"/>
      <c r="H194" s="18"/>
      <c r="I194" s="18"/>
      <c r="J194" s="18"/>
      <c r="K194" s="57"/>
      <c r="L194" s="10"/>
    </row>
    <row r="195" spans="1:12" hidden="1" x14ac:dyDescent="0.25">
      <c r="A195" s="5"/>
      <c r="B195" s="94"/>
      <c r="C195" s="311"/>
      <c r="D195" s="204"/>
      <c r="E195" s="256"/>
      <c r="F195" s="254"/>
      <c r="G195" s="254"/>
      <c r="H195" s="18"/>
      <c r="I195" s="11"/>
      <c r="J195" s="11"/>
      <c r="K195" s="57"/>
      <c r="L195" s="10"/>
    </row>
    <row r="196" spans="1:12" hidden="1" x14ac:dyDescent="0.25">
      <c r="A196" s="5"/>
      <c r="B196" s="97"/>
      <c r="C196" s="335"/>
      <c r="D196" s="314"/>
      <c r="E196" s="500"/>
      <c r="F196" s="257"/>
      <c r="G196" s="257"/>
      <c r="H196" s="25"/>
      <c r="I196" s="121"/>
      <c r="J196" s="121"/>
      <c r="K196" s="140"/>
      <c r="L196" s="5"/>
    </row>
    <row r="197" spans="1:12" hidden="1" x14ac:dyDescent="0.25">
      <c r="A197" s="5"/>
      <c r="B197" s="88"/>
      <c r="C197" s="311"/>
      <c r="D197" s="204"/>
      <c r="E197" s="256"/>
      <c r="F197" s="264"/>
      <c r="G197" s="254"/>
      <c r="H197" s="18"/>
      <c r="I197" s="11"/>
      <c r="J197" s="11"/>
      <c r="K197" s="57"/>
      <c r="L197" s="10"/>
    </row>
    <row r="198" spans="1:12" hidden="1" x14ac:dyDescent="0.25">
      <c r="A198" s="5"/>
      <c r="B198" s="97"/>
      <c r="C198" s="141"/>
      <c r="D198" s="25"/>
      <c r="E198" s="207"/>
      <c r="F198" s="125"/>
      <c r="G198" s="125"/>
      <c r="H198" s="25"/>
      <c r="I198" s="121"/>
      <c r="J198" s="121"/>
      <c r="K198" s="140"/>
      <c r="L198" s="5"/>
    </row>
    <row r="199" spans="1:12" hidden="1" x14ac:dyDescent="0.25">
      <c r="A199" s="5"/>
      <c r="B199" s="88"/>
      <c r="C199" s="224"/>
      <c r="D199" s="263"/>
      <c r="E199" s="256"/>
      <c r="F199" s="264"/>
      <c r="G199" s="254"/>
      <c r="H199" s="15"/>
      <c r="I199" s="11"/>
      <c r="J199" s="11"/>
      <c r="K199" s="57"/>
      <c r="L199" s="10"/>
    </row>
    <row r="200" spans="1:12" hidden="1" x14ac:dyDescent="0.25">
      <c r="A200" s="5"/>
      <c r="B200" s="214"/>
      <c r="C200" s="235"/>
      <c r="D200" s="263"/>
      <c r="E200" s="256"/>
      <c r="F200" s="264"/>
      <c r="G200" s="254"/>
      <c r="H200" s="15"/>
      <c r="I200" s="34"/>
      <c r="J200" s="34"/>
      <c r="K200" s="57"/>
      <c r="L200" s="10"/>
    </row>
    <row r="201" spans="1:12" hidden="1" x14ac:dyDescent="0.25">
      <c r="A201" s="5"/>
      <c r="B201" s="88"/>
      <c r="C201" s="14"/>
      <c r="D201" s="18"/>
      <c r="E201" s="180"/>
      <c r="F201" s="65"/>
      <c r="G201" s="65"/>
      <c r="H201" s="18"/>
      <c r="I201" s="11"/>
      <c r="J201" s="11"/>
      <c r="K201" s="57"/>
      <c r="L201" s="10"/>
    </row>
    <row r="202" spans="1:12" hidden="1" x14ac:dyDescent="0.25">
      <c r="A202" s="5"/>
      <c r="B202" s="88"/>
      <c r="C202" s="224"/>
      <c r="D202" s="303"/>
      <c r="E202" s="523"/>
      <c r="F202" s="264"/>
      <c r="G202" s="254"/>
      <c r="H202" s="19"/>
      <c r="I202" s="171"/>
      <c r="J202" s="11"/>
      <c r="K202" s="57"/>
      <c r="L202" s="10"/>
    </row>
    <row r="203" spans="1:12" hidden="1" x14ac:dyDescent="0.25">
      <c r="A203" s="5"/>
      <c r="B203" s="97"/>
      <c r="C203" s="141"/>
      <c r="D203" s="86"/>
      <c r="E203" s="207"/>
      <c r="F203" s="125"/>
      <c r="G203" s="125"/>
      <c r="H203" s="25"/>
      <c r="I203" s="121"/>
      <c r="J203" s="121"/>
      <c r="K203" s="140"/>
      <c r="L203" s="5"/>
    </row>
    <row r="204" spans="1:12" hidden="1" x14ac:dyDescent="0.25">
      <c r="A204" s="5"/>
      <c r="B204" s="88"/>
      <c r="C204" s="224"/>
      <c r="D204" s="204"/>
      <c r="E204" s="256"/>
      <c r="F204" s="264"/>
      <c r="G204" s="254"/>
      <c r="H204" s="168"/>
      <c r="I204" s="11"/>
      <c r="J204" s="11"/>
      <c r="K204" s="57"/>
      <c r="L204" s="10"/>
    </row>
    <row r="205" spans="1:12" hidden="1" x14ac:dyDescent="0.25">
      <c r="A205" s="5"/>
      <c r="B205" s="88"/>
      <c r="C205" s="224"/>
      <c r="D205" s="204"/>
      <c r="E205" s="256"/>
      <c r="F205" s="308"/>
      <c r="G205" s="308"/>
      <c r="H205" s="18"/>
      <c r="I205" s="11"/>
      <c r="J205" s="11"/>
      <c r="K205" s="57"/>
      <c r="L205" s="10"/>
    </row>
    <row r="206" spans="1:12" hidden="1" x14ac:dyDescent="0.25">
      <c r="A206" s="5"/>
      <c r="B206" s="88"/>
      <c r="C206" s="224"/>
      <c r="D206" s="204"/>
      <c r="E206" s="256"/>
      <c r="F206" s="264"/>
      <c r="G206" s="254"/>
      <c r="H206" s="18"/>
      <c r="I206" s="11"/>
      <c r="J206" s="11"/>
      <c r="K206" s="57"/>
      <c r="L206" s="10"/>
    </row>
    <row r="207" spans="1:12" x14ac:dyDescent="0.25">
      <c r="A207" s="5"/>
      <c r="B207" s="97"/>
      <c r="C207" s="335"/>
      <c r="D207" s="314"/>
      <c r="E207" s="500"/>
      <c r="F207" s="257"/>
      <c r="G207" s="257"/>
      <c r="H207" s="25"/>
      <c r="I207" s="121"/>
      <c r="J207" s="121"/>
      <c r="K207" s="140"/>
      <c r="L207" s="5"/>
    </row>
    <row r="208" spans="1:12" ht="63.75" x14ac:dyDescent="0.25">
      <c r="A208" s="5"/>
      <c r="B208" s="88">
        <v>6</v>
      </c>
      <c r="C208" s="14" t="s">
        <v>594</v>
      </c>
      <c r="D208" s="18" t="s">
        <v>172</v>
      </c>
      <c r="E208" s="267">
        <v>6.2</v>
      </c>
      <c r="F208" s="262">
        <v>0</v>
      </c>
      <c r="G208" s="253">
        <f>E208*F208</f>
        <v>0</v>
      </c>
      <c r="H208" s="18"/>
      <c r="I208" s="11"/>
      <c r="J208" s="11"/>
      <c r="K208" s="57"/>
      <c r="L208" s="10"/>
    </row>
    <row r="209" spans="1:12" ht="12.95" customHeight="1" x14ac:dyDescent="0.25">
      <c r="A209" s="5"/>
      <c r="B209" s="88"/>
      <c r="C209" s="14"/>
      <c r="D209" s="18"/>
      <c r="E209" s="180"/>
      <c r="F209" s="65"/>
      <c r="G209" s="65"/>
      <c r="H209" s="18"/>
      <c r="I209" s="11"/>
      <c r="J209" s="11"/>
      <c r="K209" s="57"/>
      <c r="L209" s="10"/>
    </row>
    <row r="210" spans="1:12" hidden="1" x14ac:dyDescent="0.25">
      <c r="A210" s="5"/>
      <c r="B210" s="238"/>
      <c r="C210" s="217"/>
      <c r="D210" s="218"/>
      <c r="E210" s="240"/>
      <c r="F210" s="264"/>
      <c r="G210" s="254"/>
      <c r="H210" s="18"/>
      <c r="I210" s="34"/>
      <c r="J210" s="34"/>
      <c r="K210" s="56"/>
      <c r="L210" s="10"/>
    </row>
    <row r="211" spans="1:12" ht="42.95" customHeight="1" x14ac:dyDescent="0.25">
      <c r="A211" s="5"/>
      <c r="B211" s="88">
        <v>7</v>
      </c>
      <c r="C211" s="14" t="s">
        <v>477</v>
      </c>
      <c r="D211" s="15" t="s">
        <v>150</v>
      </c>
      <c r="E211" s="272">
        <v>2.5</v>
      </c>
      <c r="F211" s="262">
        <v>0</v>
      </c>
      <c r="G211" s="253">
        <f>E211*F211</f>
        <v>0</v>
      </c>
      <c r="H211" s="18"/>
      <c r="I211" s="11"/>
      <c r="J211" s="11"/>
      <c r="K211" s="57"/>
      <c r="L211" s="10"/>
    </row>
    <row r="212" spans="1:12" x14ac:dyDescent="0.25">
      <c r="A212" s="5"/>
      <c r="B212" s="88"/>
      <c r="C212" s="14"/>
      <c r="D212" s="15"/>
      <c r="E212" s="272"/>
      <c r="F212" s="262"/>
      <c r="G212" s="253"/>
      <c r="H212" s="18"/>
      <c r="I212" s="11"/>
      <c r="J212" s="11"/>
      <c r="K212" s="57"/>
      <c r="L212" s="10"/>
    </row>
    <row r="213" spans="1:12" x14ac:dyDescent="0.25">
      <c r="A213" s="5"/>
      <c r="B213" s="88">
        <v>8</v>
      </c>
      <c r="C213" s="14" t="s">
        <v>480</v>
      </c>
      <c r="D213" s="78"/>
      <c r="E213" s="180"/>
      <c r="F213" s="65"/>
      <c r="G213" s="65"/>
      <c r="H213" s="18"/>
      <c r="I213" s="11"/>
      <c r="J213" s="11"/>
      <c r="K213" s="57"/>
      <c r="L213" s="10"/>
    </row>
    <row r="214" spans="1:12" x14ac:dyDescent="0.25">
      <c r="A214" s="5"/>
      <c r="B214" s="88"/>
      <c r="C214" s="14" t="s">
        <v>100</v>
      </c>
      <c r="D214" s="18" t="s">
        <v>126</v>
      </c>
      <c r="E214" s="266">
        <v>1</v>
      </c>
      <c r="F214" s="253">
        <v>0</v>
      </c>
      <c r="G214" s="253">
        <f>E214*F214</f>
        <v>0</v>
      </c>
      <c r="H214" s="18"/>
      <c r="I214" s="11"/>
      <c r="J214" s="11"/>
      <c r="K214" s="57"/>
      <c r="L214" s="10"/>
    </row>
    <row r="215" spans="1:12" x14ac:dyDescent="0.25">
      <c r="A215" s="5"/>
      <c r="B215" s="88"/>
      <c r="C215" s="14" t="s">
        <v>101</v>
      </c>
      <c r="D215" s="18" t="s">
        <v>126</v>
      </c>
      <c r="E215" s="266">
        <v>6</v>
      </c>
      <c r="F215" s="253">
        <v>0</v>
      </c>
      <c r="G215" s="253">
        <f>E215*F215</f>
        <v>0</v>
      </c>
      <c r="H215" s="18"/>
      <c r="I215" s="11"/>
      <c r="J215" s="11"/>
      <c r="K215" s="57"/>
      <c r="L215" s="10"/>
    </row>
    <row r="216" spans="1:12" x14ac:dyDescent="0.25">
      <c r="A216" s="5"/>
      <c r="B216" s="88"/>
      <c r="C216" s="14"/>
      <c r="D216" s="15"/>
      <c r="E216" s="272"/>
      <c r="F216" s="262"/>
      <c r="G216" s="253"/>
      <c r="H216" s="18"/>
      <c r="I216" s="11"/>
      <c r="J216" s="11"/>
      <c r="K216" s="57"/>
      <c r="L216" s="10"/>
    </row>
    <row r="217" spans="1:12" x14ac:dyDescent="0.25">
      <c r="A217" s="5"/>
      <c r="B217" s="91">
        <v>9</v>
      </c>
      <c r="C217" s="14" t="s">
        <v>130</v>
      </c>
      <c r="D217" s="10" t="s">
        <v>172</v>
      </c>
      <c r="E217" s="180">
        <v>2</v>
      </c>
      <c r="F217" s="262">
        <v>0</v>
      </c>
      <c r="G217" s="253">
        <f>E217*F217</f>
        <v>0</v>
      </c>
      <c r="H217" s="10"/>
      <c r="I217" s="111"/>
      <c r="J217" s="111"/>
      <c r="K217" s="56"/>
      <c r="L217" s="10"/>
    </row>
    <row r="218" spans="1:12" x14ac:dyDescent="0.25">
      <c r="A218" s="5"/>
      <c r="B218" s="97"/>
      <c r="C218" s="141"/>
      <c r="D218" s="25"/>
      <c r="E218" s="207"/>
      <c r="F218" s="149"/>
      <c r="G218" s="149"/>
      <c r="H218" s="25"/>
      <c r="I218" s="121"/>
      <c r="J218" s="121"/>
      <c r="K218" s="140"/>
      <c r="L218" s="5"/>
    </row>
    <row r="219" spans="1:12" hidden="1" x14ac:dyDescent="0.25">
      <c r="A219" s="5"/>
      <c r="B219" s="238"/>
      <c r="C219" s="217"/>
      <c r="D219" s="218"/>
      <c r="E219" s="240"/>
      <c r="F219" s="264"/>
      <c r="G219" s="254"/>
      <c r="H219" s="18"/>
      <c r="I219" s="34"/>
      <c r="J219" s="34"/>
      <c r="K219" s="56"/>
      <c r="L219" s="10"/>
    </row>
    <row r="220" spans="1:12" hidden="1" x14ac:dyDescent="0.25">
      <c r="A220" s="5"/>
      <c r="B220" s="238"/>
      <c r="C220" s="217"/>
      <c r="D220" s="218"/>
      <c r="E220" s="240"/>
      <c r="F220" s="264"/>
      <c r="G220" s="254"/>
      <c r="H220" s="18"/>
      <c r="I220" s="34"/>
      <c r="J220" s="34"/>
      <c r="K220" s="56"/>
      <c r="L220" s="10"/>
    </row>
    <row r="221" spans="1:12" ht="25.5" x14ac:dyDescent="0.25">
      <c r="A221" s="5"/>
      <c r="B221" s="406">
        <v>10</v>
      </c>
      <c r="C221" s="407" t="s">
        <v>210</v>
      </c>
      <c r="D221" s="408" t="s">
        <v>25</v>
      </c>
      <c r="E221" s="409">
        <v>0.1</v>
      </c>
      <c r="F221" s="350">
        <f>SUM(G161:G217)</f>
        <v>0</v>
      </c>
      <c r="G221" s="253">
        <f>E221*F221</f>
        <v>0</v>
      </c>
      <c r="H221" s="18"/>
      <c r="I221" s="34"/>
      <c r="J221" s="34"/>
      <c r="K221" s="56"/>
      <c r="L221" s="10"/>
    </row>
    <row r="222" spans="1:12" x14ac:dyDescent="0.25">
      <c r="A222" s="5"/>
      <c r="B222" s="97"/>
      <c r="C222" s="141"/>
      <c r="D222" s="86"/>
      <c r="E222" s="44"/>
      <c r="F222" s="149"/>
      <c r="G222" s="149"/>
      <c r="H222" s="25"/>
      <c r="I222" s="121"/>
      <c r="J222" s="121"/>
      <c r="K222" s="140"/>
      <c r="L222" s="5"/>
    </row>
    <row r="223" spans="1:12" ht="15.75" thickBot="1" x14ac:dyDescent="0.3">
      <c r="A223" s="5"/>
      <c r="B223" s="88"/>
      <c r="C223" s="70" t="s">
        <v>187</v>
      </c>
      <c r="D223" s="82"/>
      <c r="E223" s="71"/>
      <c r="F223" s="72"/>
      <c r="G223" s="265">
        <f>SUM(G157:G221)</f>
        <v>0</v>
      </c>
      <c r="H223" s="136"/>
      <c r="I223" s="16"/>
      <c r="J223" s="16"/>
      <c r="K223" s="60"/>
      <c r="L223" s="6"/>
    </row>
    <row r="224" spans="1:12" ht="14.1" customHeight="1" thickTop="1" x14ac:dyDescent="0.25">
      <c r="A224" s="5"/>
      <c r="B224" s="97"/>
      <c r="C224" s="141"/>
      <c r="D224" s="86"/>
      <c r="E224" s="44"/>
      <c r="F224" s="149"/>
      <c r="G224" s="149"/>
      <c r="H224" s="25"/>
      <c r="I224" s="121"/>
      <c r="J224" s="121"/>
      <c r="K224" s="140"/>
      <c r="L224" s="5"/>
    </row>
    <row r="225" spans="1:12" ht="0.95" hidden="1" customHeight="1" x14ac:dyDescent="0.25">
      <c r="A225" s="5"/>
      <c r="B225" s="97"/>
      <c r="C225" s="141"/>
      <c r="D225" s="86"/>
      <c r="E225" s="44"/>
      <c r="F225" s="149"/>
      <c r="G225" s="149"/>
      <c r="H225" s="25"/>
      <c r="I225" s="121"/>
      <c r="J225" s="121"/>
      <c r="K225" s="140"/>
      <c r="L225" s="5"/>
    </row>
    <row r="226" spans="1:12" hidden="1" x14ac:dyDescent="0.25">
      <c r="A226" s="5"/>
      <c r="B226" s="97"/>
      <c r="C226" s="141"/>
      <c r="D226" s="86"/>
      <c r="E226" s="44"/>
      <c r="F226" s="149"/>
      <c r="G226" s="149"/>
      <c r="H226" s="25"/>
      <c r="I226" s="121"/>
      <c r="J226" s="121"/>
      <c r="K226" s="140"/>
      <c r="L226" s="5"/>
    </row>
    <row r="227" spans="1:12" hidden="1" x14ac:dyDescent="0.25">
      <c r="A227" s="25"/>
      <c r="B227" s="92"/>
      <c r="C227" s="25"/>
      <c r="D227" s="143"/>
      <c r="E227" s="144"/>
      <c r="F227" s="145"/>
      <c r="G227" s="145"/>
      <c r="H227" s="146"/>
      <c r="I227" s="147"/>
      <c r="J227" s="147"/>
      <c r="K227" s="148"/>
      <c r="L227" s="25"/>
    </row>
    <row r="228" spans="1:12" hidden="1" x14ac:dyDescent="0.25">
      <c r="A228" s="25"/>
      <c r="B228" s="91"/>
      <c r="C228" s="50"/>
      <c r="D228" s="79"/>
      <c r="E228" s="20"/>
      <c r="F228" s="66"/>
      <c r="G228" s="66"/>
      <c r="H228" s="54"/>
      <c r="I228" s="20"/>
      <c r="J228" s="20"/>
      <c r="K228" s="60"/>
      <c r="L228" s="25"/>
    </row>
    <row r="229" spans="1:12" ht="0.95" hidden="1" customHeight="1" x14ac:dyDescent="0.25">
      <c r="A229" s="25"/>
      <c r="B229" s="91"/>
      <c r="C229" s="50"/>
      <c r="D229" s="79"/>
      <c r="E229" s="20"/>
      <c r="F229" s="66"/>
      <c r="G229" s="66"/>
      <c r="H229" s="54"/>
      <c r="I229" s="20"/>
      <c r="J229" s="20"/>
      <c r="K229" s="60"/>
      <c r="L229" s="25"/>
    </row>
    <row r="230" spans="1:12" hidden="1" x14ac:dyDescent="0.25">
      <c r="A230" s="5"/>
      <c r="B230" s="91"/>
      <c r="C230" s="224"/>
      <c r="D230" s="287"/>
      <c r="E230" s="256"/>
      <c r="F230" s="561"/>
      <c r="G230" s="254"/>
      <c r="H230" s="73"/>
      <c r="I230" s="11"/>
      <c r="J230" s="11"/>
      <c r="K230" s="57"/>
      <c r="L230" s="10"/>
    </row>
    <row r="231" spans="1:12" hidden="1" x14ac:dyDescent="0.25">
      <c r="A231" s="5"/>
      <c r="B231" s="91"/>
      <c r="C231" s="14"/>
      <c r="D231" s="18"/>
      <c r="E231" s="180"/>
      <c r="F231" s="65"/>
      <c r="G231" s="65"/>
      <c r="H231" s="18"/>
      <c r="I231" s="11"/>
      <c r="J231" s="11"/>
      <c r="K231" s="57"/>
      <c r="L231" s="10"/>
    </row>
    <row r="232" spans="1:12" hidden="1" x14ac:dyDescent="0.25">
      <c r="A232" s="5"/>
      <c r="B232" s="91"/>
      <c r="C232" s="217"/>
      <c r="D232" s="291"/>
      <c r="E232" s="240"/>
      <c r="F232" s="561"/>
      <c r="G232" s="254"/>
      <c r="H232" s="73"/>
      <c r="I232" s="11"/>
      <c r="J232" s="11"/>
      <c r="K232" s="57"/>
      <c r="L232" s="10"/>
    </row>
    <row r="233" spans="1:12" hidden="1" x14ac:dyDescent="0.25">
      <c r="A233" s="5"/>
      <c r="B233" s="91"/>
      <c r="C233" s="14"/>
      <c r="D233" s="78"/>
      <c r="E233" s="10"/>
      <c r="F233" s="65"/>
      <c r="G233" s="65"/>
      <c r="H233" s="18"/>
      <c r="I233" s="11"/>
      <c r="J233" s="11"/>
      <c r="K233" s="57"/>
      <c r="L233" s="10"/>
    </row>
    <row r="234" spans="1:12" hidden="1" x14ac:dyDescent="0.25">
      <c r="A234" s="5"/>
      <c r="B234" s="88"/>
      <c r="C234" s="8"/>
      <c r="D234" s="75"/>
      <c r="E234" s="6"/>
      <c r="F234" s="65"/>
      <c r="G234" s="253"/>
      <c r="H234" s="136"/>
      <c r="I234" s="16"/>
      <c r="J234" s="16"/>
      <c r="K234" s="60"/>
      <c r="L234" s="6"/>
    </row>
    <row r="235" spans="1:12" ht="12.95" customHeight="1" x14ac:dyDescent="0.25">
      <c r="A235" s="5"/>
      <c r="B235" s="91"/>
      <c r="C235" s="8"/>
      <c r="D235" s="75"/>
      <c r="E235" s="10"/>
      <c r="F235" s="65"/>
      <c r="G235" s="65"/>
      <c r="H235" s="18"/>
      <c r="I235" s="11"/>
      <c r="J235" s="11"/>
      <c r="K235" s="57"/>
      <c r="L235" s="10"/>
    </row>
    <row r="236" spans="1:12" x14ac:dyDescent="0.25">
      <c r="A236" s="5"/>
      <c r="B236" s="91"/>
      <c r="C236" s="8"/>
      <c r="D236" s="75"/>
      <c r="E236" s="10"/>
      <c r="F236" s="65"/>
      <c r="G236" s="65"/>
      <c r="H236" s="18"/>
      <c r="I236" s="11"/>
      <c r="J236" s="11"/>
      <c r="K236" s="57"/>
      <c r="L236" s="10"/>
    </row>
    <row r="237" spans="1:12" x14ac:dyDescent="0.25">
      <c r="A237" s="5"/>
      <c r="B237" s="91"/>
      <c r="C237" s="8"/>
      <c r="D237" s="75"/>
      <c r="E237" s="10"/>
      <c r="F237" s="65"/>
      <c r="G237" s="65"/>
      <c r="H237" s="18"/>
      <c r="I237" s="11"/>
      <c r="J237" s="11"/>
      <c r="K237" s="57"/>
      <c r="L237" s="10"/>
    </row>
    <row r="238" spans="1:12" x14ac:dyDescent="0.25">
      <c r="A238" s="25"/>
      <c r="B238" s="92"/>
      <c r="C238" s="25"/>
      <c r="D238" s="143"/>
      <c r="E238" s="144"/>
      <c r="F238" s="145"/>
      <c r="G238" s="145"/>
      <c r="H238" s="146"/>
      <c r="I238" s="147"/>
      <c r="J238" s="147"/>
      <c r="K238" s="148"/>
      <c r="L238" s="25"/>
    </row>
    <row r="239" spans="1:12" ht="15.75" x14ac:dyDescent="0.25">
      <c r="A239" s="90" t="s">
        <v>32</v>
      </c>
      <c r="B239" s="678" t="s">
        <v>4</v>
      </c>
      <c r="C239" s="678"/>
      <c r="D239" s="678"/>
      <c r="E239" s="678"/>
      <c r="F239" s="678"/>
      <c r="G239" s="678"/>
      <c r="H239" s="678"/>
      <c r="I239" s="678"/>
      <c r="J239" s="678"/>
      <c r="K239" s="678"/>
      <c r="L239" s="25"/>
    </row>
    <row r="240" spans="1:12" x14ac:dyDescent="0.25">
      <c r="A240" s="47"/>
      <c r="B240" s="88"/>
      <c r="C240" s="14"/>
      <c r="D240" s="78"/>
      <c r="E240" s="26"/>
      <c r="F240" s="67"/>
      <c r="G240" s="67"/>
      <c r="H240" s="18"/>
      <c r="I240" s="11"/>
      <c r="J240" s="11"/>
      <c r="K240" s="57"/>
      <c r="L240" s="10"/>
    </row>
    <row r="241" spans="1:12" x14ac:dyDescent="0.25">
      <c r="A241" s="25"/>
      <c r="B241" s="91" t="s">
        <v>2</v>
      </c>
      <c r="C241" s="50" t="s">
        <v>5</v>
      </c>
      <c r="D241" s="79"/>
      <c r="E241" s="20"/>
      <c r="F241" s="66"/>
      <c r="G241" s="66"/>
      <c r="H241" s="54"/>
      <c r="I241" s="20"/>
      <c r="J241" s="20"/>
      <c r="K241" s="60"/>
      <c r="L241" s="25"/>
    </row>
    <row r="242" spans="1:12" ht="9.9499999999999993" customHeight="1" x14ac:dyDescent="0.25">
      <c r="A242" s="5"/>
      <c r="B242" s="93"/>
      <c r="C242" s="21"/>
      <c r="D242" s="84"/>
      <c r="E242" s="26"/>
      <c r="F242" s="67"/>
      <c r="G242" s="67"/>
      <c r="H242" s="40"/>
      <c r="I242" s="27"/>
      <c r="J242" s="27"/>
      <c r="K242" s="57"/>
      <c r="L242" s="10"/>
    </row>
    <row r="243" spans="1:12" hidden="1" x14ac:dyDescent="0.25">
      <c r="A243" s="5"/>
      <c r="B243" s="93"/>
      <c r="C243" s="21"/>
      <c r="D243" s="28"/>
      <c r="E243" s="28"/>
      <c r="F243" s="87"/>
      <c r="G243" s="87"/>
      <c r="H243" s="28"/>
      <c r="I243" s="24"/>
      <c r="J243" s="24"/>
      <c r="K243" s="57"/>
      <c r="L243" s="10"/>
    </row>
    <row r="244" spans="1:12" hidden="1" x14ac:dyDescent="0.25">
      <c r="A244" s="5"/>
      <c r="B244" s="92"/>
      <c r="C244" s="246"/>
      <c r="D244" s="314"/>
      <c r="E244" s="332"/>
      <c r="F244" s="264"/>
      <c r="G244" s="254"/>
      <c r="H244" s="25"/>
      <c r="I244" s="24"/>
      <c r="J244" s="24"/>
      <c r="K244" s="57"/>
      <c r="L244" s="10"/>
    </row>
    <row r="245" spans="1:12" hidden="1" x14ac:dyDescent="0.25">
      <c r="A245" s="5"/>
      <c r="B245" s="92"/>
      <c r="C245" s="246"/>
      <c r="D245" s="247"/>
      <c r="E245" s="332"/>
      <c r="F245" s="264"/>
      <c r="G245" s="254"/>
      <c r="H245" s="28"/>
      <c r="I245" s="24"/>
      <c r="J245" s="24"/>
      <c r="K245" s="57"/>
      <c r="L245" s="10"/>
    </row>
    <row r="246" spans="1:12" hidden="1" x14ac:dyDescent="0.25">
      <c r="A246" s="5"/>
      <c r="B246" s="93"/>
      <c r="C246" s="246"/>
      <c r="D246" s="333"/>
      <c r="E246" s="248"/>
      <c r="F246" s="334"/>
      <c r="G246" s="334"/>
      <c r="H246" s="40"/>
      <c r="I246" s="27"/>
      <c r="J246" s="27"/>
      <c r="K246" s="57"/>
      <c r="L246" s="10"/>
    </row>
    <row r="247" spans="1:12" hidden="1" x14ac:dyDescent="0.25">
      <c r="A247" s="5"/>
      <c r="B247" s="93"/>
      <c r="C247" s="246"/>
      <c r="D247" s="247"/>
      <c r="E247" s="248"/>
      <c r="F247" s="264"/>
      <c r="G247" s="254"/>
      <c r="H247" s="28"/>
      <c r="I247" s="27"/>
      <c r="J247" s="27"/>
      <c r="K247" s="57"/>
      <c r="L247" s="10"/>
    </row>
    <row r="248" spans="1:12" hidden="1" x14ac:dyDescent="0.25">
      <c r="A248" s="5"/>
      <c r="B248" s="93"/>
      <c r="C248" s="21"/>
      <c r="D248" s="40"/>
      <c r="E248" s="210"/>
      <c r="F248" s="67"/>
      <c r="G248" s="67"/>
      <c r="H248" s="40"/>
      <c r="I248" s="27"/>
      <c r="J248" s="27"/>
      <c r="K248" s="57"/>
      <c r="L248" s="10"/>
    </row>
    <row r="249" spans="1:12" hidden="1" x14ac:dyDescent="0.25">
      <c r="A249" s="5"/>
      <c r="B249" s="231"/>
      <c r="C249" s="232"/>
      <c r="D249" s="241"/>
      <c r="E249" s="242"/>
      <c r="F249" s="264"/>
      <c r="G249" s="254"/>
      <c r="H249" s="28"/>
      <c r="I249" s="27"/>
      <c r="J249" s="27"/>
      <c r="K249" s="57"/>
      <c r="L249" s="10"/>
    </row>
    <row r="250" spans="1:12" hidden="1" x14ac:dyDescent="0.25">
      <c r="A250" s="5"/>
      <c r="B250" s="93"/>
      <c r="C250" s="21"/>
      <c r="D250" s="40"/>
      <c r="E250" s="210"/>
      <c r="F250" s="67"/>
      <c r="G250" s="67"/>
      <c r="H250" s="40"/>
      <c r="I250" s="27"/>
      <c r="J250" s="27"/>
      <c r="K250" s="57"/>
      <c r="L250" s="10"/>
    </row>
    <row r="251" spans="1:12" hidden="1" x14ac:dyDescent="0.25">
      <c r="A251" s="5"/>
      <c r="B251" s="231"/>
      <c r="C251" s="232"/>
      <c r="D251" s="241"/>
      <c r="E251" s="243"/>
      <c r="F251" s="264"/>
      <c r="G251" s="254"/>
      <c r="H251" s="28"/>
      <c r="I251" s="27"/>
      <c r="J251" s="27"/>
      <c r="K251" s="57"/>
      <c r="L251" s="10"/>
    </row>
    <row r="252" spans="1:12" x14ac:dyDescent="0.25">
      <c r="A252" s="5"/>
      <c r="B252" s="93"/>
      <c r="C252" s="21"/>
      <c r="D252" s="28"/>
      <c r="E252" s="210"/>
      <c r="F252" s="67"/>
      <c r="G252" s="67"/>
      <c r="H252" s="28"/>
      <c r="I252" s="24"/>
      <c r="J252" s="24"/>
      <c r="K252" s="57"/>
      <c r="L252" s="10"/>
    </row>
    <row r="253" spans="1:12" ht="25.5" x14ac:dyDescent="0.25">
      <c r="A253" s="5"/>
      <c r="B253" s="93">
        <v>1</v>
      </c>
      <c r="C253" s="21" t="s">
        <v>478</v>
      </c>
      <c r="D253" s="79"/>
      <c r="E253" s="188"/>
      <c r="F253" s="305"/>
      <c r="G253" s="253"/>
      <c r="H253" s="25"/>
      <c r="I253" s="121"/>
      <c r="J253" s="121"/>
      <c r="K253" s="140"/>
      <c r="L253" s="10"/>
    </row>
    <row r="254" spans="1:12" ht="57" customHeight="1" x14ac:dyDescent="0.25">
      <c r="A254" s="5"/>
      <c r="B254" s="93"/>
      <c r="C254" s="21" t="s">
        <v>479</v>
      </c>
      <c r="D254" s="367" t="s">
        <v>172</v>
      </c>
      <c r="E254" s="368">
        <v>2</v>
      </c>
      <c r="F254" s="305">
        <v>0</v>
      </c>
      <c r="G254" s="253">
        <f>E254*F254</f>
        <v>0</v>
      </c>
      <c r="H254" s="25"/>
      <c r="I254" s="121"/>
      <c r="J254" s="121"/>
      <c r="K254" s="140"/>
      <c r="L254" s="10"/>
    </row>
    <row r="255" spans="1:12" x14ac:dyDescent="0.25">
      <c r="A255" s="5"/>
      <c r="B255" s="93"/>
      <c r="C255" s="246"/>
      <c r="D255" s="247"/>
      <c r="E255" s="248"/>
      <c r="F255" s="334"/>
      <c r="G255" s="334"/>
      <c r="H255" s="28"/>
      <c r="I255" s="24"/>
      <c r="J255" s="24"/>
      <c r="K255" s="57"/>
      <c r="L255" s="10"/>
    </row>
    <row r="256" spans="1:12" ht="38.25" x14ac:dyDescent="0.25">
      <c r="A256" s="5"/>
      <c r="B256" s="93">
        <v>2</v>
      </c>
      <c r="C256" s="344" t="s">
        <v>483</v>
      </c>
      <c r="D256" s="28" t="s">
        <v>126</v>
      </c>
      <c r="E256" s="210">
        <v>1</v>
      </c>
      <c r="F256" s="305">
        <v>0</v>
      </c>
      <c r="G256" s="253">
        <f>E256*F256</f>
        <v>0</v>
      </c>
      <c r="H256" s="28"/>
      <c r="I256" s="24"/>
      <c r="J256" s="24"/>
      <c r="K256" s="57"/>
      <c r="L256" s="10"/>
    </row>
    <row r="257" spans="1:12" x14ac:dyDescent="0.25">
      <c r="A257" s="5"/>
      <c r="B257" s="93"/>
      <c r="C257" s="344"/>
      <c r="D257" s="28"/>
      <c r="E257" s="210"/>
      <c r="F257" s="305"/>
      <c r="G257" s="253"/>
      <c r="H257" s="28"/>
      <c r="I257" s="24"/>
      <c r="J257" s="24"/>
      <c r="K257" s="57"/>
      <c r="L257" s="10"/>
    </row>
    <row r="258" spans="1:12" ht="105.95" customHeight="1" x14ac:dyDescent="0.25">
      <c r="A258" s="5"/>
      <c r="B258" s="93">
        <v>3</v>
      </c>
      <c r="C258" s="21" t="s">
        <v>856</v>
      </c>
      <c r="D258" s="367" t="s">
        <v>172</v>
      </c>
      <c r="E258" s="345">
        <v>2</v>
      </c>
      <c r="F258" s="305">
        <v>0</v>
      </c>
      <c r="G258" s="253">
        <f>E258*F258</f>
        <v>0</v>
      </c>
      <c r="H258" s="28"/>
      <c r="I258" s="24"/>
      <c r="J258" s="24"/>
      <c r="K258" s="57"/>
      <c r="L258" s="10"/>
    </row>
    <row r="259" spans="1:12" x14ac:dyDescent="0.25">
      <c r="A259" s="5"/>
      <c r="B259" s="93"/>
      <c r="C259" s="21"/>
      <c r="D259" s="367"/>
      <c r="E259" s="345"/>
      <c r="F259" s="305"/>
      <c r="G259" s="253"/>
      <c r="H259" s="28"/>
      <c r="I259" s="24"/>
      <c r="J259" s="24"/>
      <c r="K259" s="57"/>
      <c r="L259" s="10"/>
    </row>
    <row r="260" spans="1:12" ht="33.950000000000003" customHeight="1" x14ac:dyDescent="0.25">
      <c r="A260" s="5"/>
      <c r="B260" s="93">
        <v>4</v>
      </c>
      <c r="C260" s="21" t="s">
        <v>485</v>
      </c>
      <c r="D260" s="367" t="s">
        <v>126</v>
      </c>
      <c r="E260" s="345">
        <v>1</v>
      </c>
      <c r="F260" s="305">
        <v>0</v>
      </c>
      <c r="G260" s="253">
        <f>E260*F260</f>
        <v>0</v>
      </c>
      <c r="H260" s="28"/>
      <c r="I260" s="24"/>
      <c r="J260" s="24"/>
      <c r="K260" s="57"/>
      <c r="L260" s="10"/>
    </row>
    <row r="261" spans="1:12" ht="12.95" customHeight="1" x14ac:dyDescent="0.25">
      <c r="A261" s="5"/>
      <c r="B261" s="150"/>
      <c r="C261" s="21"/>
      <c r="D261" s="28"/>
      <c r="E261" s="210"/>
      <c r="F261" s="67"/>
      <c r="G261" s="67"/>
      <c r="H261" s="28"/>
      <c r="I261" s="24"/>
      <c r="J261" s="24"/>
      <c r="K261" s="57"/>
      <c r="L261" s="10"/>
    </row>
    <row r="262" spans="1:12" hidden="1" x14ac:dyDescent="0.25">
      <c r="A262" s="5"/>
      <c r="B262" s="93"/>
      <c r="C262" s="246"/>
      <c r="D262" s="247"/>
      <c r="E262" s="248"/>
      <c r="F262" s="264"/>
      <c r="G262" s="254"/>
      <c r="H262" s="28"/>
      <c r="I262" s="24"/>
      <c r="J262" s="24"/>
      <c r="K262" s="57"/>
      <c r="L262" s="10"/>
    </row>
    <row r="263" spans="1:12" hidden="1" x14ac:dyDescent="0.25">
      <c r="A263" s="5"/>
      <c r="B263" s="93"/>
      <c r="C263" s="141"/>
      <c r="D263" s="25"/>
      <c r="E263" s="207"/>
      <c r="F263" s="149"/>
      <c r="G263" s="149"/>
      <c r="H263" s="25"/>
      <c r="I263" s="121"/>
      <c r="J263" s="121"/>
      <c r="K263" s="140"/>
      <c r="L263" s="10"/>
    </row>
    <row r="264" spans="1:12" hidden="1" x14ac:dyDescent="0.25">
      <c r="A264" s="5"/>
      <c r="B264" s="245"/>
      <c r="C264" s="246"/>
      <c r="D264" s="247"/>
      <c r="E264" s="248"/>
      <c r="F264" s="264"/>
      <c r="G264" s="254"/>
      <c r="H264" s="28"/>
      <c r="I264" s="208"/>
      <c r="J264" s="24"/>
      <c r="K264" s="57"/>
      <c r="L264" s="10"/>
    </row>
    <row r="265" spans="1:12" hidden="1" x14ac:dyDescent="0.25">
      <c r="A265" s="5"/>
      <c r="B265" s="93"/>
      <c r="C265" s="21"/>
      <c r="D265" s="28"/>
      <c r="E265" s="210"/>
      <c r="F265" s="67"/>
      <c r="G265" s="67"/>
      <c r="H265" s="28"/>
      <c r="I265" s="24"/>
      <c r="J265" s="24"/>
      <c r="K265" s="57"/>
      <c r="L265" s="10"/>
    </row>
    <row r="266" spans="1:12" hidden="1" x14ac:dyDescent="0.25">
      <c r="A266" s="5"/>
      <c r="B266" s="93"/>
      <c r="C266" s="246"/>
      <c r="D266" s="247"/>
      <c r="E266" s="248"/>
      <c r="F266" s="264"/>
      <c r="G266" s="254"/>
      <c r="H266" s="28"/>
      <c r="I266" s="208"/>
      <c r="J266" s="24"/>
      <c r="K266" s="57"/>
      <c r="L266" s="10"/>
    </row>
    <row r="267" spans="1:12" hidden="1" x14ac:dyDescent="0.25">
      <c r="A267" s="5"/>
      <c r="B267" s="93"/>
      <c r="C267" s="21"/>
      <c r="D267" s="84"/>
      <c r="E267" s="210"/>
      <c r="F267" s="67"/>
      <c r="G267" s="67"/>
      <c r="H267" s="28"/>
      <c r="I267" s="24"/>
      <c r="J267" s="24"/>
      <c r="K267" s="57"/>
      <c r="L267" s="10"/>
    </row>
    <row r="268" spans="1:12" hidden="1" x14ac:dyDescent="0.25">
      <c r="A268" s="5"/>
      <c r="B268" s="93"/>
      <c r="C268" s="21"/>
      <c r="D268" s="84"/>
      <c r="E268" s="210"/>
      <c r="F268" s="67"/>
      <c r="G268" s="67"/>
      <c r="H268" s="28"/>
      <c r="I268" s="24"/>
      <c r="J268" s="24"/>
      <c r="K268" s="57"/>
      <c r="L268" s="10"/>
    </row>
    <row r="269" spans="1:12" hidden="1" x14ac:dyDescent="0.25">
      <c r="A269" s="5"/>
      <c r="B269" s="93"/>
      <c r="C269" s="337"/>
      <c r="D269" s="247"/>
      <c r="E269" s="275"/>
      <c r="F269" s="264"/>
      <c r="G269" s="254"/>
      <c r="H269" s="28"/>
      <c r="I269" s="208"/>
      <c r="J269" s="24"/>
      <c r="K269" s="57"/>
      <c r="L269" s="10"/>
    </row>
    <row r="270" spans="1:12" hidden="1" x14ac:dyDescent="0.25">
      <c r="A270" s="5"/>
      <c r="B270" s="93"/>
      <c r="C270" s="249"/>
      <c r="D270" s="241"/>
      <c r="E270" s="250"/>
      <c r="F270" s="264"/>
      <c r="G270" s="254"/>
      <c r="H270" s="28"/>
      <c r="I270" s="24"/>
      <c r="J270" s="24"/>
      <c r="K270" s="57"/>
      <c r="L270" s="10"/>
    </row>
    <row r="271" spans="1:12" hidden="1" x14ac:dyDescent="0.25">
      <c r="A271" s="5"/>
      <c r="B271" s="93"/>
      <c r="C271" s="249"/>
      <c r="D271" s="241"/>
      <c r="E271" s="250"/>
      <c r="F271" s="264"/>
      <c r="G271" s="254"/>
      <c r="H271" s="28"/>
      <c r="I271" s="24"/>
      <c r="J271" s="24"/>
      <c r="K271" s="57"/>
      <c r="L271" s="10"/>
    </row>
    <row r="272" spans="1:12" hidden="1" x14ac:dyDescent="0.25">
      <c r="A272" s="5"/>
      <c r="B272" s="93"/>
      <c r="C272" s="249"/>
      <c r="D272" s="241"/>
      <c r="E272" s="250"/>
      <c r="F272" s="264"/>
      <c r="G272" s="254"/>
      <c r="H272" s="28"/>
      <c r="I272" s="24"/>
      <c r="J272" s="24"/>
      <c r="K272" s="57"/>
      <c r="L272" s="10"/>
    </row>
    <row r="273" spans="1:12" hidden="1" x14ac:dyDescent="0.25">
      <c r="A273" s="44"/>
      <c r="B273" s="93"/>
      <c r="C273" s="138"/>
      <c r="D273" s="28"/>
      <c r="E273" s="196"/>
      <c r="F273" s="67"/>
      <c r="G273" s="67"/>
      <c r="H273" s="28"/>
      <c r="I273" s="24"/>
      <c r="J273" s="24"/>
      <c r="K273" s="57"/>
      <c r="L273" s="10"/>
    </row>
    <row r="274" spans="1:12" hidden="1" x14ac:dyDescent="0.25">
      <c r="A274" s="5"/>
      <c r="B274" s="93"/>
      <c r="C274" s="246"/>
      <c r="D274" s="247"/>
      <c r="E274" s="275"/>
      <c r="F274" s="264"/>
      <c r="G274" s="254"/>
      <c r="H274" s="28"/>
      <c r="I274" s="208"/>
      <c r="J274" s="24"/>
      <c r="K274" s="57"/>
      <c r="L274" s="10"/>
    </row>
    <row r="275" spans="1:12" hidden="1" x14ac:dyDescent="0.25">
      <c r="A275" s="44"/>
      <c r="B275" s="93"/>
      <c r="C275" s="21"/>
      <c r="D275" s="28"/>
      <c r="E275" s="196"/>
      <c r="F275" s="67"/>
      <c r="G275" s="67"/>
      <c r="H275" s="28"/>
      <c r="I275" s="24"/>
      <c r="J275" s="24"/>
      <c r="K275" s="57"/>
      <c r="L275" s="10"/>
    </row>
    <row r="276" spans="1:12" hidden="1" x14ac:dyDescent="0.25">
      <c r="A276" s="5"/>
      <c r="B276" s="93"/>
      <c r="C276" s="21"/>
      <c r="D276" s="28"/>
      <c r="E276" s="196"/>
      <c r="F276" s="67"/>
      <c r="G276" s="67"/>
      <c r="H276" s="28"/>
      <c r="I276" s="24"/>
      <c r="J276" s="24"/>
      <c r="K276" s="57"/>
      <c r="L276" s="10"/>
    </row>
    <row r="277" spans="1:12" hidden="1" x14ac:dyDescent="0.25">
      <c r="A277" s="5"/>
      <c r="B277" s="93"/>
      <c r="C277" s="251"/>
      <c r="D277" s="241"/>
      <c r="E277" s="250"/>
      <c r="F277" s="264"/>
      <c r="G277" s="254"/>
      <c r="H277" s="28"/>
      <c r="I277" s="208"/>
      <c r="J277" s="24"/>
      <c r="K277" s="57"/>
      <c r="L277" s="10"/>
    </row>
    <row r="278" spans="1:12" hidden="1" x14ac:dyDescent="0.25">
      <c r="A278" s="5"/>
      <c r="B278" s="93"/>
      <c r="C278" s="470"/>
      <c r="D278" s="247"/>
      <c r="E278" s="275"/>
      <c r="F278" s="471"/>
      <c r="G278" s="254"/>
      <c r="H278" s="28"/>
      <c r="I278" s="24"/>
      <c r="J278" s="24"/>
      <c r="K278" s="57"/>
      <c r="L278" s="10"/>
    </row>
    <row r="279" spans="1:12" hidden="1" x14ac:dyDescent="0.25">
      <c r="A279" s="5"/>
      <c r="B279" s="93"/>
      <c r="C279" s="251"/>
      <c r="D279" s="241"/>
      <c r="E279" s="250"/>
      <c r="F279" s="264"/>
      <c r="G279" s="254"/>
      <c r="H279" s="28"/>
      <c r="I279" s="24"/>
      <c r="J279" s="24"/>
      <c r="K279" s="57"/>
      <c r="L279" s="10"/>
    </row>
    <row r="280" spans="1:12" hidden="1" x14ac:dyDescent="0.25">
      <c r="A280" s="5"/>
      <c r="B280" s="93"/>
      <c r="C280" s="251"/>
      <c r="D280" s="241"/>
      <c r="E280" s="250"/>
      <c r="F280" s="264"/>
      <c r="G280" s="254"/>
      <c r="H280" s="28"/>
      <c r="I280" s="24"/>
      <c r="J280" s="24"/>
      <c r="K280" s="57"/>
      <c r="L280" s="10"/>
    </row>
    <row r="281" spans="1:12" hidden="1" x14ac:dyDescent="0.25">
      <c r="A281" s="5"/>
      <c r="B281" s="93"/>
      <c r="C281" s="251"/>
      <c r="D281" s="241"/>
      <c r="E281" s="250"/>
      <c r="F281" s="264"/>
      <c r="G281" s="254"/>
      <c r="H281" s="28"/>
      <c r="I281" s="24"/>
      <c r="J281" s="24"/>
      <c r="K281" s="57"/>
      <c r="L281" s="10"/>
    </row>
    <row r="282" spans="1:12" hidden="1" x14ac:dyDescent="0.25">
      <c r="A282" s="5"/>
      <c r="B282" s="93"/>
      <c r="C282" s="251"/>
      <c r="D282" s="241"/>
      <c r="E282" s="250"/>
      <c r="F282" s="264"/>
      <c r="G282" s="254"/>
      <c r="H282" s="28"/>
      <c r="I282" s="24"/>
      <c r="J282" s="24"/>
      <c r="K282" s="57"/>
      <c r="L282" s="10"/>
    </row>
    <row r="283" spans="1:12" hidden="1" x14ac:dyDescent="0.25">
      <c r="A283" s="5"/>
      <c r="B283" s="93"/>
      <c r="C283" s="251"/>
      <c r="D283" s="241"/>
      <c r="E283" s="250"/>
      <c r="F283" s="264"/>
      <c r="G283" s="254"/>
      <c r="H283" s="28"/>
      <c r="I283" s="24"/>
      <c r="J283" s="24"/>
      <c r="K283" s="57"/>
      <c r="L283" s="10"/>
    </row>
    <row r="284" spans="1:12" hidden="1" x14ac:dyDescent="0.25">
      <c r="A284" s="44"/>
      <c r="B284" s="93"/>
      <c r="C284" s="137"/>
      <c r="D284" s="28"/>
      <c r="E284" s="196"/>
      <c r="F284" s="67"/>
      <c r="G284" s="67"/>
      <c r="H284" s="28"/>
      <c r="I284" s="24"/>
      <c r="J284" s="24"/>
      <c r="K284" s="57"/>
      <c r="L284" s="10"/>
    </row>
    <row r="285" spans="1:12" hidden="1" x14ac:dyDescent="0.25">
      <c r="A285" s="5"/>
      <c r="B285" s="231"/>
      <c r="C285" s="232"/>
      <c r="D285" s="241"/>
      <c r="E285" s="250"/>
      <c r="F285" s="264"/>
      <c r="G285" s="254"/>
      <c r="H285" s="28"/>
      <c r="I285" s="24"/>
      <c r="J285" s="24"/>
      <c r="K285" s="57"/>
      <c r="L285" s="10"/>
    </row>
    <row r="286" spans="1:12" ht="0.95" customHeight="1" x14ac:dyDescent="0.25">
      <c r="A286" s="5"/>
      <c r="B286" s="93"/>
      <c r="C286" s="21"/>
      <c r="D286" s="28"/>
      <c r="E286" s="196"/>
      <c r="F286" s="67"/>
      <c r="G286" s="67"/>
      <c r="H286" s="28"/>
      <c r="I286" s="24"/>
      <c r="J286" s="24"/>
      <c r="K286" s="57"/>
      <c r="L286" s="10"/>
    </row>
    <row r="287" spans="1:12" ht="25.5" x14ac:dyDescent="0.25">
      <c r="A287" s="5"/>
      <c r="B287" s="93">
        <v>5</v>
      </c>
      <c r="C287" s="344" t="s">
        <v>772</v>
      </c>
      <c r="D287" s="367" t="s">
        <v>126</v>
      </c>
      <c r="E287" s="369">
        <v>1</v>
      </c>
      <c r="F287" s="305">
        <v>0</v>
      </c>
      <c r="G287" s="253">
        <f>E287*F287</f>
        <v>0</v>
      </c>
      <c r="H287" s="28"/>
      <c r="I287" s="208"/>
      <c r="J287" s="24"/>
      <c r="K287" s="57"/>
      <c r="L287" s="10"/>
    </row>
    <row r="288" spans="1:12" x14ac:dyDescent="0.25">
      <c r="A288" s="5"/>
      <c r="B288" s="93"/>
      <c r="C288" s="21"/>
      <c r="D288" s="28"/>
      <c r="E288" s="196"/>
      <c r="F288" s="67"/>
      <c r="G288" s="67"/>
      <c r="H288" s="28"/>
      <c r="I288" s="24"/>
      <c r="J288" s="24"/>
      <c r="K288" s="57"/>
      <c r="L288" s="10"/>
    </row>
    <row r="289" spans="1:12" hidden="1" x14ac:dyDescent="0.25">
      <c r="A289" s="5"/>
      <c r="B289" s="93"/>
      <c r="C289" s="246"/>
      <c r="D289" s="247"/>
      <c r="E289" s="275"/>
      <c r="F289" s="264"/>
      <c r="G289" s="254"/>
      <c r="H289" s="28"/>
      <c r="I289" s="208"/>
      <c r="J289" s="24"/>
      <c r="K289" s="57"/>
      <c r="L289" s="10"/>
    </row>
    <row r="290" spans="1:12" hidden="1" x14ac:dyDescent="0.25">
      <c r="A290" s="5"/>
      <c r="B290" s="93"/>
      <c r="C290" s="21"/>
      <c r="D290" s="28"/>
      <c r="E290" s="196"/>
      <c r="F290" s="67"/>
      <c r="G290" s="67"/>
      <c r="H290" s="28"/>
      <c r="I290" s="24"/>
      <c r="J290" s="24"/>
      <c r="K290" s="57"/>
      <c r="L290" s="10"/>
    </row>
    <row r="291" spans="1:12" hidden="1" x14ac:dyDescent="0.25">
      <c r="A291" s="5"/>
      <c r="B291" s="93"/>
      <c r="C291" s="246"/>
      <c r="D291" s="247"/>
      <c r="E291" s="275"/>
      <c r="F291" s="264"/>
      <c r="G291" s="254"/>
      <c r="H291" s="28"/>
      <c r="I291" s="24"/>
      <c r="J291" s="24"/>
      <c r="K291" s="151"/>
      <c r="L291" s="10"/>
    </row>
    <row r="292" spans="1:12" hidden="1" x14ac:dyDescent="0.25">
      <c r="A292" s="5"/>
      <c r="B292" s="93"/>
      <c r="C292" s="21"/>
      <c r="D292" s="28"/>
      <c r="E292" s="196"/>
      <c r="F292" s="67"/>
      <c r="G292" s="67"/>
      <c r="H292" s="28"/>
      <c r="I292" s="24"/>
      <c r="J292" s="24"/>
      <c r="K292" s="151"/>
      <c r="L292" s="10"/>
    </row>
    <row r="293" spans="1:12" hidden="1" x14ac:dyDescent="0.25">
      <c r="A293" s="5"/>
      <c r="B293" s="93"/>
      <c r="C293" s="246"/>
      <c r="D293" s="247"/>
      <c r="E293" s="275"/>
      <c r="F293" s="277"/>
      <c r="G293" s="254"/>
      <c r="H293" s="28"/>
      <c r="I293" s="24"/>
      <c r="J293" s="24"/>
      <c r="K293" s="151"/>
      <c r="L293" s="10"/>
    </row>
    <row r="294" spans="1:12" hidden="1" x14ac:dyDescent="0.25">
      <c r="A294" s="5"/>
      <c r="B294" s="93"/>
      <c r="C294" s="21"/>
      <c r="D294" s="28"/>
      <c r="E294" s="196"/>
      <c r="F294" s="67"/>
      <c r="G294" s="67"/>
      <c r="H294" s="28"/>
      <c r="I294" s="24"/>
      <c r="J294" s="24"/>
      <c r="K294" s="151"/>
      <c r="L294" s="10"/>
    </row>
    <row r="295" spans="1:12" hidden="1" x14ac:dyDescent="0.25">
      <c r="A295" s="5"/>
      <c r="B295" s="370"/>
      <c r="C295" s="246"/>
      <c r="D295" s="247"/>
      <c r="E295" s="275"/>
      <c r="F295" s="264"/>
      <c r="G295" s="254"/>
      <c r="H295" s="28"/>
      <c r="I295" s="24"/>
      <c r="J295" s="24"/>
      <c r="K295" s="151"/>
      <c r="L295" s="10"/>
    </row>
    <row r="296" spans="1:12" hidden="1" x14ac:dyDescent="0.25">
      <c r="A296" s="5"/>
      <c r="B296" s="93"/>
      <c r="C296" s="246"/>
      <c r="D296" s="247"/>
      <c r="E296" s="275"/>
      <c r="F296" s="334"/>
      <c r="G296" s="334"/>
      <c r="H296" s="28"/>
      <c r="I296" s="24"/>
      <c r="J296" s="24"/>
      <c r="K296" s="151"/>
      <c r="L296" s="10"/>
    </row>
    <row r="297" spans="1:12" hidden="1" x14ac:dyDescent="0.25">
      <c r="A297" s="5"/>
      <c r="B297" s="93"/>
      <c r="C297" s="246"/>
      <c r="D297" s="247"/>
      <c r="E297" s="275"/>
      <c r="F297" s="264"/>
      <c r="G297" s="254"/>
      <c r="H297" s="28"/>
      <c r="I297" s="24"/>
      <c r="J297" s="24"/>
      <c r="K297" s="151"/>
      <c r="L297" s="10"/>
    </row>
    <row r="298" spans="1:12" hidden="1" x14ac:dyDescent="0.25">
      <c r="A298" s="5"/>
      <c r="B298" s="93"/>
      <c r="C298" s="21"/>
      <c r="D298" s="28"/>
      <c r="E298" s="196"/>
      <c r="F298" s="67"/>
      <c r="G298" s="67"/>
      <c r="H298" s="28"/>
      <c r="I298" s="24"/>
      <c r="J298" s="24"/>
      <c r="K298" s="151"/>
      <c r="L298" s="10"/>
    </row>
    <row r="299" spans="1:12" hidden="1" x14ac:dyDescent="0.25">
      <c r="A299" s="5"/>
      <c r="B299" s="231"/>
      <c r="C299" s="232"/>
      <c r="D299" s="241"/>
      <c r="E299" s="250"/>
      <c r="F299" s="264"/>
      <c r="G299" s="254"/>
      <c r="H299" s="28"/>
      <c r="I299" s="24"/>
      <c r="J299" s="24"/>
      <c r="K299" s="128"/>
      <c r="L299" s="10"/>
    </row>
    <row r="300" spans="1:12" hidden="1" x14ac:dyDescent="0.25">
      <c r="A300" s="5"/>
      <c r="B300" s="93"/>
      <c r="C300" s="21"/>
      <c r="D300" s="28"/>
      <c r="E300" s="196"/>
      <c r="F300" s="67"/>
      <c r="G300" s="67"/>
      <c r="H300" s="28"/>
      <c r="I300" s="24"/>
      <c r="J300" s="24"/>
      <c r="K300" s="128"/>
      <c r="L300" s="10"/>
    </row>
    <row r="301" spans="1:12" hidden="1" x14ac:dyDescent="0.25">
      <c r="A301" s="5"/>
      <c r="B301" s="231"/>
      <c r="C301" s="232"/>
      <c r="D301" s="241"/>
      <c r="E301" s="250"/>
      <c r="F301" s="264"/>
      <c r="G301" s="254"/>
      <c r="H301" s="28"/>
      <c r="I301" s="24"/>
      <c r="J301" s="24"/>
      <c r="K301" s="128"/>
      <c r="L301" s="10"/>
    </row>
    <row r="302" spans="1:12" hidden="1" x14ac:dyDescent="0.25">
      <c r="A302" s="5"/>
      <c r="B302" s="93"/>
      <c r="C302" s="21"/>
      <c r="D302" s="28"/>
      <c r="E302" s="196"/>
      <c r="F302" s="67"/>
      <c r="G302" s="67"/>
      <c r="H302" s="28"/>
      <c r="I302" s="24"/>
      <c r="J302" s="24"/>
      <c r="K302" s="57"/>
      <c r="L302" s="10"/>
    </row>
    <row r="303" spans="1:12" hidden="1" x14ac:dyDescent="0.25">
      <c r="A303" s="5"/>
      <c r="B303" s="93"/>
      <c r="C303" s="246"/>
      <c r="D303" s="247"/>
      <c r="E303" s="275"/>
      <c r="F303" s="277"/>
      <c r="G303" s="254"/>
      <c r="H303" s="28"/>
      <c r="I303" s="24"/>
      <c r="J303" s="24"/>
      <c r="K303" s="57"/>
      <c r="L303" s="10"/>
    </row>
    <row r="304" spans="1:12" hidden="1" x14ac:dyDescent="0.25">
      <c r="A304" s="5"/>
      <c r="B304" s="93"/>
      <c r="C304" s="21"/>
      <c r="D304" s="28"/>
      <c r="E304" s="196"/>
      <c r="F304" s="67"/>
      <c r="G304" s="67"/>
      <c r="H304" s="28"/>
      <c r="I304" s="24"/>
      <c r="J304" s="24"/>
      <c r="K304" s="57"/>
      <c r="L304" s="10"/>
    </row>
    <row r="305" spans="1:12" hidden="1" x14ac:dyDescent="0.25">
      <c r="A305" s="5"/>
      <c r="B305" s="231"/>
      <c r="C305" s="252"/>
      <c r="D305" s="241"/>
      <c r="E305" s="32"/>
      <c r="F305" s="277"/>
      <c r="G305" s="254"/>
      <c r="H305" s="18"/>
      <c r="I305" s="34"/>
      <c r="J305" s="34"/>
      <c r="K305" s="56"/>
      <c r="L305" s="10"/>
    </row>
    <row r="306" spans="1:12" x14ac:dyDescent="0.25">
      <c r="A306" s="5"/>
      <c r="B306" s="92"/>
      <c r="C306" s="21"/>
      <c r="D306" s="83"/>
      <c r="E306" s="28"/>
      <c r="F306" s="87"/>
      <c r="G306" s="87"/>
      <c r="H306" s="28"/>
      <c r="I306" s="24"/>
      <c r="J306" s="24"/>
      <c r="K306" s="57"/>
      <c r="L306" s="10"/>
    </row>
    <row r="307" spans="1:12" ht="15.75" thickBot="1" x14ac:dyDescent="0.3">
      <c r="A307" s="5"/>
      <c r="B307" s="88"/>
      <c r="C307" s="70" t="s">
        <v>166</v>
      </c>
      <c r="D307" s="82"/>
      <c r="E307" s="71"/>
      <c r="F307" s="72"/>
      <c r="G307" s="265">
        <f>SUM(G253:G305)</f>
        <v>0</v>
      </c>
      <c r="H307" s="136"/>
      <c r="I307" s="16"/>
      <c r="J307" s="16"/>
      <c r="K307" s="60"/>
      <c r="L307" s="6"/>
    </row>
    <row r="308" spans="1:12" ht="15.75" thickTop="1" x14ac:dyDescent="0.25">
      <c r="A308" s="5"/>
      <c r="B308" s="97"/>
      <c r="C308" s="141"/>
      <c r="D308" s="86"/>
      <c r="E308" s="44"/>
      <c r="F308" s="149"/>
      <c r="G308" s="149"/>
      <c r="H308" s="25"/>
      <c r="I308" s="121"/>
      <c r="J308" s="121"/>
      <c r="K308" s="140"/>
      <c r="L308" s="5"/>
    </row>
    <row r="309" spans="1:12" x14ac:dyDescent="0.25">
      <c r="A309" s="5"/>
      <c r="B309" s="97"/>
      <c r="C309" s="141"/>
      <c r="D309" s="86"/>
      <c r="E309" s="44"/>
      <c r="F309" s="149"/>
      <c r="G309" s="149"/>
      <c r="H309" s="25"/>
      <c r="I309" s="121"/>
      <c r="J309" s="121"/>
      <c r="K309" s="140"/>
      <c r="L309" s="5"/>
    </row>
    <row r="310" spans="1:12" x14ac:dyDescent="0.25">
      <c r="A310" s="5"/>
      <c r="B310" s="97"/>
      <c r="D310" s="86"/>
      <c r="E310" s="44"/>
      <c r="F310" s="149"/>
      <c r="G310" s="149"/>
      <c r="H310" s="25"/>
      <c r="I310" s="121"/>
      <c r="J310" s="121"/>
      <c r="K310" s="140"/>
      <c r="L310" s="5"/>
    </row>
    <row r="311" spans="1:12" x14ac:dyDescent="0.25">
      <c r="A311" s="5"/>
      <c r="B311" s="92"/>
      <c r="C311" s="21"/>
      <c r="D311" s="143" t="s">
        <v>154</v>
      </c>
      <c r="E311" s="144"/>
      <c r="F311" s="145"/>
      <c r="G311" s="145"/>
      <c r="H311" s="146"/>
      <c r="I311" s="147"/>
      <c r="J311" s="147"/>
      <c r="K311" s="148"/>
      <c r="L311" s="10"/>
    </row>
    <row r="312" spans="1:12" x14ac:dyDescent="0.25">
      <c r="A312" s="25"/>
      <c r="B312" s="91" t="s">
        <v>3</v>
      </c>
      <c r="C312" s="50" t="s">
        <v>6</v>
      </c>
      <c r="D312" s="79"/>
      <c r="E312" s="20" t="s">
        <v>17</v>
      </c>
      <c r="F312" s="66"/>
      <c r="G312" s="66"/>
      <c r="H312" s="54"/>
      <c r="I312" s="20"/>
      <c r="J312" s="20"/>
      <c r="K312" s="60"/>
      <c r="L312" s="25"/>
    </row>
    <row r="313" spans="1:12" x14ac:dyDescent="0.25">
      <c r="A313" s="5"/>
      <c r="B313" s="92"/>
      <c r="C313" s="21"/>
      <c r="D313" s="83"/>
      <c r="E313" s="28"/>
      <c r="F313" s="87"/>
      <c r="G313" s="87"/>
      <c r="H313" s="28"/>
      <c r="I313" s="24"/>
      <c r="J313" s="24"/>
      <c r="K313" s="57"/>
      <c r="L313" s="10"/>
    </row>
    <row r="314" spans="1:12" hidden="1" x14ac:dyDescent="0.25">
      <c r="A314" s="5"/>
      <c r="B314" s="93"/>
      <c r="C314" s="22"/>
      <c r="D314" s="30"/>
      <c r="E314" s="196"/>
      <c r="F314" s="87"/>
      <c r="G314" s="87"/>
      <c r="H314" s="30"/>
      <c r="I314" s="24"/>
      <c r="J314" s="24"/>
      <c r="K314" s="140"/>
      <c r="L314" s="10"/>
    </row>
    <row r="315" spans="1:12" hidden="1" x14ac:dyDescent="0.25">
      <c r="A315" s="5"/>
      <c r="B315" s="92"/>
      <c r="C315" s="338"/>
      <c r="D315" s="339"/>
      <c r="E315" s="211"/>
      <c r="F315" s="277"/>
      <c r="G315" s="254"/>
      <c r="H315" s="30"/>
      <c r="I315" s="24"/>
      <c r="J315" s="24"/>
      <c r="K315" s="57"/>
      <c r="L315" s="10"/>
    </row>
    <row r="316" spans="1:12" hidden="1" x14ac:dyDescent="0.25">
      <c r="A316" s="5"/>
      <c r="B316" s="92"/>
      <c r="C316" s="338"/>
      <c r="D316" s="339"/>
      <c r="E316" s="401"/>
      <c r="F316" s="264"/>
      <c r="G316" s="264"/>
      <c r="H316" s="30"/>
      <c r="I316" s="24"/>
      <c r="J316" s="24"/>
      <c r="K316" s="57"/>
      <c r="L316" s="10"/>
    </row>
    <row r="317" spans="1:12" hidden="1" x14ac:dyDescent="0.25">
      <c r="A317" s="5"/>
      <c r="B317" s="92"/>
      <c r="C317" s="21"/>
      <c r="D317" s="28"/>
      <c r="E317" s="196"/>
      <c r="F317" s="87"/>
      <c r="G317" s="87"/>
      <c r="H317" s="28"/>
      <c r="I317" s="24"/>
      <c r="J317" s="24"/>
      <c r="K317" s="57"/>
      <c r="L317" s="10"/>
    </row>
    <row r="318" spans="1:12" hidden="1" x14ac:dyDescent="0.25">
      <c r="A318" s="5"/>
      <c r="B318" s="93"/>
      <c r="C318" s="402"/>
      <c r="D318" s="25"/>
      <c r="E318" s="184"/>
      <c r="F318" s="125"/>
      <c r="G318" s="125"/>
      <c r="H318" s="25"/>
      <c r="I318" s="121"/>
      <c r="J318" s="121"/>
      <c r="K318" s="140"/>
      <c r="L318" s="10"/>
    </row>
    <row r="319" spans="1:12" hidden="1" x14ac:dyDescent="0.25">
      <c r="A319" s="5"/>
      <c r="B319" s="92"/>
      <c r="C319" s="382"/>
      <c r="D319" s="279"/>
      <c r="E319" s="275"/>
      <c r="F319" s="277"/>
      <c r="G319" s="254"/>
      <c r="H319" s="30"/>
      <c r="I319" s="24"/>
      <c r="J319" s="24"/>
      <c r="K319" s="57"/>
      <c r="L319" s="10"/>
    </row>
    <row r="320" spans="1:12" hidden="1" x14ac:dyDescent="0.25">
      <c r="A320" s="5"/>
      <c r="B320" s="92"/>
      <c r="C320" s="473"/>
      <c r="D320" s="279"/>
      <c r="E320" s="332"/>
      <c r="F320" s="277"/>
      <c r="G320" s="254"/>
      <c r="H320" s="30"/>
      <c r="I320" s="208"/>
      <c r="J320" s="24"/>
      <c r="K320" s="57"/>
      <c r="L320" s="10"/>
    </row>
    <row r="321" spans="1:12" hidden="1" x14ac:dyDescent="0.25">
      <c r="A321" s="5"/>
      <c r="B321" s="92"/>
      <c r="C321" s="382"/>
      <c r="D321" s="279"/>
      <c r="E321" s="236"/>
      <c r="F321" s="277"/>
      <c r="G321" s="254"/>
      <c r="H321" s="28"/>
      <c r="I321" s="24"/>
      <c r="J321" s="24"/>
      <c r="K321" s="57"/>
      <c r="L321" s="10"/>
    </row>
    <row r="322" spans="1:12" hidden="1" x14ac:dyDescent="0.25">
      <c r="A322" s="5"/>
      <c r="B322" s="92"/>
      <c r="C322" s="246"/>
      <c r="D322" s="247"/>
      <c r="E322" s="275"/>
      <c r="F322" s="349"/>
      <c r="G322" s="349"/>
      <c r="H322" s="28"/>
      <c r="I322" s="24"/>
      <c r="J322" s="24"/>
      <c r="K322" s="57"/>
      <c r="L322" s="10"/>
    </row>
    <row r="323" spans="1:12" hidden="1" x14ac:dyDescent="0.25">
      <c r="A323" s="5"/>
      <c r="B323" s="93"/>
      <c r="C323" s="518"/>
      <c r="D323" s="279"/>
      <c r="E323" s="236"/>
      <c r="F323" s="277"/>
      <c r="G323" s="254"/>
      <c r="H323" s="30"/>
      <c r="I323" s="11"/>
      <c r="J323" s="11"/>
      <c r="K323" s="57"/>
      <c r="L323" s="10"/>
    </row>
    <row r="324" spans="1:12" hidden="1" x14ac:dyDescent="0.25">
      <c r="A324" s="5"/>
      <c r="B324" s="92"/>
      <c r="C324" s="246"/>
      <c r="D324" s="247"/>
      <c r="E324" s="275"/>
      <c r="F324" s="349"/>
      <c r="G324" s="349"/>
      <c r="H324" s="28"/>
      <c r="I324" s="24"/>
      <c r="J324" s="24"/>
      <c r="K324" s="57"/>
      <c r="L324" s="10"/>
    </row>
    <row r="325" spans="1:12" hidden="1" x14ac:dyDescent="0.25">
      <c r="A325" s="5"/>
      <c r="B325" s="93"/>
      <c r="C325" s="246"/>
      <c r="D325" s="279"/>
      <c r="E325" s="332"/>
      <c r="F325" s="277"/>
      <c r="G325" s="254"/>
      <c r="H325" s="30"/>
      <c r="I325" s="208"/>
      <c r="J325" s="24"/>
      <c r="K325" s="57"/>
      <c r="L325" s="10"/>
    </row>
    <row r="326" spans="1:12" hidden="1" x14ac:dyDescent="0.25">
      <c r="A326" s="5"/>
      <c r="B326" s="92"/>
      <c r="C326" s="21"/>
      <c r="D326" s="28"/>
      <c r="E326" s="196"/>
      <c r="F326" s="87"/>
      <c r="G326" s="87"/>
      <c r="H326" s="28"/>
      <c r="I326" s="24"/>
      <c r="J326" s="24"/>
      <c r="K326" s="57"/>
      <c r="L326" s="10"/>
    </row>
    <row r="327" spans="1:12" hidden="1" x14ac:dyDescent="0.25">
      <c r="A327" s="5"/>
      <c r="B327" s="93"/>
      <c r="C327" s="246"/>
      <c r="D327" s="279"/>
      <c r="E327" s="236"/>
      <c r="F327" s="277"/>
      <c r="G327" s="254"/>
      <c r="H327" s="28"/>
      <c r="I327" s="24"/>
      <c r="J327" s="24"/>
      <c r="K327" s="61"/>
      <c r="L327" s="10"/>
    </row>
    <row r="328" spans="1:12" hidden="1" x14ac:dyDescent="0.25">
      <c r="A328" s="5"/>
      <c r="B328" s="94"/>
      <c r="C328" s="21"/>
      <c r="D328" s="28"/>
      <c r="E328" s="196"/>
      <c r="F328" s="87"/>
      <c r="G328" s="87"/>
      <c r="H328" s="28"/>
      <c r="I328" s="24"/>
      <c r="J328" s="24"/>
      <c r="K328" s="57"/>
      <c r="L328" s="10"/>
    </row>
    <row r="329" spans="1:12" hidden="1" x14ac:dyDescent="0.25">
      <c r="A329" s="5"/>
      <c r="B329" s="93"/>
      <c r="C329" s="246"/>
      <c r="D329" s="279"/>
      <c r="E329" s="236"/>
      <c r="F329" s="277"/>
      <c r="G329" s="254"/>
      <c r="H329" s="30"/>
      <c r="I329" s="24"/>
      <c r="J329" s="24"/>
      <c r="K329" s="57"/>
      <c r="L329" s="10"/>
    </row>
    <row r="330" spans="1:12" ht="76.5" x14ac:dyDescent="0.25">
      <c r="A330" s="5"/>
      <c r="B330" s="93">
        <v>1</v>
      </c>
      <c r="C330" s="402" t="s">
        <v>596</v>
      </c>
      <c r="D330" s="279"/>
      <c r="E330" s="236"/>
      <c r="F330" s="277"/>
      <c r="G330" s="254"/>
      <c r="H330" s="30"/>
      <c r="I330" s="24"/>
      <c r="J330" s="24"/>
      <c r="K330" s="57"/>
      <c r="L330" s="10"/>
    </row>
    <row r="331" spans="1:12" ht="38.25" x14ac:dyDescent="0.25">
      <c r="A331" s="5"/>
      <c r="B331" s="93" t="s">
        <v>19</v>
      </c>
      <c r="C331" s="153" t="s">
        <v>595</v>
      </c>
      <c r="D331" s="30" t="s">
        <v>172</v>
      </c>
      <c r="E331" s="371">
        <v>1</v>
      </c>
      <c r="F331" s="305">
        <v>0</v>
      </c>
      <c r="G331" s="253">
        <f>E331*F331</f>
        <v>0</v>
      </c>
      <c r="H331" s="30"/>
      <c r="I331" s="24"/>
      <c r="J331" s="24"/>
      <c r="K331" s="57"/>
      <c r="L331" s="10"/>
    </row>
    <row r="332" spans="1:12" x14ac:dyDescent="0.25">
      <c r="A332" s="5"/>
      <c r="B332" s="93"/>
      <c r="C332" s="153"/>
      <c r="D332" s="30"/>
      <c r="E332" s="371"/>
      <c r="F332" s="305"/>
      <c r="G332" s="253"/>
      <c r="H332" s="30"/>
      <c r="I332" s="24"/>
      <c r="J332" s="24"/>
      <c r="K332" s="57"/>
      <c r="L332" s="10"/>
    </row>
    <row r="333" spans="1:12" ht="38.25" x14ac:dyDescent="0.25">
      <c r="A333" s="5"/>
      <c r="B333" s="93">
        <v>2</v>
      </c>
      <c r="C333" s="21" t="s">
        <v>107</v>
      </c>
      <c r="D333" s="30" t="s">
        <v>126</v>
      </c>
      <c r="E333" s="371">
        <v>1</v>
      </c>
      <c r="F333" s="305">
        <v>0</v>
      </c>
      <c r="G333" s="253">
        <f>E333*F333</f>
        <v>0</v>
      </c>
      <c r="H333" s="30"/>
      <c r="I333" s="24"/>
      <c r="J333" s="24"/>
      <c r="K333" s="57"/>
      <c r="L333" s="10"/>
    </row>
    <row r="334" spans="1:12" x14ac:dyDescent="0.25">
      <c r="A334" s="5"/>
      <c r="B334" s="154"/>
      <c r="C334" s="14"/>
      <c r="D334" s="78"/>
      <c r="E334" s="10"/>
      <c r="F334" s="65"/>
      <c r="G334" s="65"/>
      <c r="H334" s="18"/>
      <c r="I334" s="11"/>
      <c r="J334" s="11"/>
      <c r="K334" s="57"/>
      <c r="L334" s="10"/>
    </row>
    <row r="335" spans="1:12" ht="15.75" thickBot="1" x14ac:dyDescent="0.3">
      <c r="A335" s="5"/>
      <c r="B335" s="88"/>
      <c r="C335" s="70" t="s">
        <v>167</v>
      </c>
      <c r="D335" s="82"/>
      <c r="E335" s="71"/>
      <c r="F335" s="72"/>
      <c r="G335" s="265">
        <f>SUM(G313:G333)</f>
        <v>0</v>
      </c>
      <c r="H335" s="136"/>
      <c r="I335" s="16"/>
      <c r="J335" s="16"/>
      <c r="K335" s="60"/>
      <c r="L335" s="6"/>
    </row>
    <row r="336" spans="1:12" ht="15.75" thickTop="1" x14ac:dyDescent="0.25">
      <c r="A336" s="5"/>
      <c r="B336" s="154"/>
      <c r="C336" s="14"/>
      <c r="D336" s="78"/>
      <c r="E336" s="10"/>
      <c r="F336" s="65"/>
      <c r="G336" s="65"/>
      <c r="H336" s="18"/>
      <c r="I336" s="11"/>
      <c r="J336" s="11"/>
      <c r="K336" s="57"/>
      <c r="L336" s="10"/>
    </row>
    <row r="337" spans="1:12" x14ac:dyDescent="0.25">
      <c r="A337" s="5"/>
      <c r="B337" s="154"/>
      <c r="C337" s="402"/>
      <c r="D337" s="78"/>
      <c r="E337" s="10"/>
      <c r="F337" s="65"/>
      <c r="G337" s="65"/>
      <c r="H337" s="18"/>
      <c r="I337" s="11"/>
      <c r="J337" s="11"/>
      <c r="K337" s="57"/>
      <c r="L337" s="10"/>
    </row>
    <row r="338" spans="1:12" x14ac:dyDescent="0.25">
      <c r="A338" s="5"/>
      <c r="B338" s="154"/>
      <c r="D338" s="78"/>
      <c r="E338" s="10"/>
      <c r="F338" s="65"/>
      <c r="G338" s="65"/>
      <c r="H338" s="18"/>
      <c r="I338" s="11"/>
      <c r="J338" s="11"/>
      <c r="K338" s="57"/>
      <c r="L338" s="10"/>
    </row>
    <row r="339" spans="1:12" x14ac:dyDescent="0.25">
      <c r="A339" s="5"/>
      <c r="B339" s="154"/>
      <c r="C339" s="14"/>
      <c r="D339" s="78"/>
      <c r="E339" s="10"/>
      <c r="F339" s="65"/>
      <c r="G339" s="65"/>
      <c r="H339" s="18"/>
      <c r="I339" s="11"/>
      <c r="J339" s="11"/>
      <c r="K339" s="57"/>
      <c r="L339" s="10"/>
    </row>
    <row r="340" spans="1:12" x14ac:dyDescent="0.25">
      <c r="A340" s="5"/>
      <c r="B340" s="154"/>
      <c r="C340" s="14"/>
      <c r="D340" s="143" t="s">
        <v>154</v>
      </c>
      <c r="E340" s="144"/>
      <c r="F340" s="145"/>
      <c r="G340" s="145"/>
      <c r="H340" s="146"/>
      <c r="I340" s="147"/>
      <c r="J340" s="147"/>
      <c r="K340" s="148"/>
      <c r="L340" s="10"/>
    </row>
    <row r="341" spans="1:12" x14ac:dyDescent="0.25">
      <c r="A341" s="25"/>
      <c r="B341" s="91" t="s">
        <v>7</v>
      </c>
      <c r="C341" s="50" t="s">
        <v>8</v>
      </c>
      <c r="D341" s="79"/>
      <c r="E341" s="20"/>
      <c r="F341" s="66"/>
      <c r="G341" s="66"/>
      <c r="H341" s="54"/>
      <c r="I341" s="20"/>
      <c r="J341" s="20"/>
      <c r="K341" s="60"/>
      <c r="L341" s="25"/>
    </row>
    <row r="342" spans="1:12" x14ac:dyDescent="0.25">
      <c r="A342" s="5"/>
      <c r="B342" s="88"/>
      <c r="C342" s="14"/>
      <c r="D342" s="78"/>
      <c r="E342" s="10"/>
      <c r="F342" s="65"/>
      <c r="G342" s="65"/>
      <c r="H342" s="136"/>
      <c r="I342" s="16"/>
      <c r="J342" s="16"/>
      <c r="K342" s="57"/>
      <c r="L342" s="10"/>
    </row>
    <row r="343" spans="1:12" x14ac:dyDescent="0.25">
      <c r="A343" s="5"/>
      <c r="B343" s="88">
        <v>1</v>
      </c>
      <c r="C343" s="14" t="s">
        <v>168</v>
      </c>
      <c r="D343" s="15" t="s">
        <v>150</v>
      </c>
      <c r="E343" s="274">
        <v>2.4</v>
      </c>
      <c r="F343" s="276">
        <v>0</v>
      </c>
      <c r="G343" s="253">
        <f>E343*F343</f>
        <v>0</v>
      </c>
      <c r="H343" s="15"/>
      <c r="I343" s="121"/>
      <c r="J343" s="121"/>
      <c r="K343" s="57"/>
      <c r="L343" s="10"/>
    </row>
    <row r="344" spans="1:12" ht="14.1" customHeight="1" x14ac:dyDescent="0.25">
      <c r="A344" s="5"/>
      <c r="B344" s="88"/>
      <c r="C344" s="31"/>
      <c r="D344" s="18"/>
      <c r="E344" s="178"/>
      <c r="F344" s="65"/>
      <c r="G344" s="65"/>
      <c r="H344" s="18"/>
      <c r="I344" s="11"/>
      <c r="J344" s="11"/>
      <c r="K344" s="57"/>
      <c r="L344" s="10"/>
    </row>
    <row r="345" spans="1:12" hidden="1" x14ac:dyDescent="0.25">
      <c r="A345" s="5"/>
      <c r="B345" s="88"/>
      <c r="C345" s="217"/>
      <c r="D345" s="213"/>
      <c r="E345" s="236"/>
      <c r="F345" s="277"/>
      <c r="G345" s="254"/>
      <c r="H345" s="15"/>
      <c r="I345" s="15"/>
      <c r="J345" s="15"/>
      <c r="K345" s="57"/>
      <c r="L345" s="10"/>
    </row>
    <row r="346" spans="1:12" hidden="1" x14ac:dyDescent="0.25">
      <c r="A346" s="5"/>
      <c r="B346" s="88"/>
      <c r="C346" s="31"/>
      <c r="D346" s="18"/>
      <c r="E346" s="178"/>
      <c r="F346" s="65"/>
      <c r="G346" s="65"/>
      <c r="H346" s="18"/>
      <c r="I346" s="11"/>
      <c r="J346" s="11"/>
      <c r="K346" s="57"/>
      <c r="L346" s="10"/>
    </row>
    <row r="347" spans="1:12" hidden="1" x14ac:dyDescent="0.25">
      <c r="A347" s="5"/>
      <c r="B347" s="88"/>
      <c r="C347" s="14"/>
      <c r="D347" s="18"/>
      <c r="E347" s="178"/>
      <c r="F347" s="65"/>
      <c r="G347" s="65"/>
      <c r="H347" s="18"/>
      <c r="I347" s="11"/>
      <c r="J347" s="11"/>
      <c r="K347" s="57"/>
      <c r="L347" s="10"/>
    </row>
    <row r="348" spans="1:12" hidden="1" x14ac:dyDescent="0.25">
      <c r="A348" s="5"/>
      <c r="B348" s="94"/>
      <c r="C348" s="224"/>
      <c r="D348" s="340"/>
      <c r="E348" s="275"/>
      <c r="F348" s="277"/>
      <c r="G348" s="254"/>
      <c r="H348" s="56"/>
      <c r="I348" s="12"/>
      <c r="J348" s="12"/>
      <c r="K348" s="57"/>
      <c r="L348" s="10"/>
    </row>
    <row r="349" spans="1:12" hidden="1" x14ac:dyDescent="0.25">
      <c r="A349" s="5"/>
      <c r="B349" s="94"/>
      <c r="C349" s="224"/>
      <c r="D349" s="340"/>
      <c r="E349" s="341"/>
      <c r="F349" s="277"/>
      <c r="G349" s="254"/>
      <c r="H349" s="56"/>
      <c r="I349" s="12"/>
      <c r="J349" s="12"/>
      <c r="K349" s="57"/>
      <c r="L349" s="10"/>
    </row>
    <row r="350" spans="1:12" hidden="1" x14ac:dyDescent="0.25">
      <c r="A350" s="5"/>
      <c r="B350" s="94"/>
      <c r="C350" s="217"/>
      <c r="D350" s="280"/>
      <c r="E350" s="236"/>
      <c r="F350" s="277"/>
      <c r="G350" s="254"/>
      <c r="H350" s="56"/>
      <c r="I350" s="12"/>
      <c r="J350" s="12"/>
      <c r="K350" s="57"/>
      <c r="L350" s="10"/>
    </row>
    <row r="351" spans="1:12" hidden="1" x14ac:dyDescent="0.25">
      <c r="A351" s="5"/>
      <c r="B351" s="94"/>
      <c r="C351" s="217"/>
      <c r="D351" s="280"/>
      <c r="E351" s="236"/>
      <c r="F351" s="277"/>
      <c r="G351" s="254"/>
      <c r="H351" s="56"/>
      <c r="I351" s="12"/>
      <c r="J351" s="12"/>
      <c r="K351" s="57"/>
      <c r="L351" s="10"/>
    </row>
    <row r="352" spans="1:12" hidden="1" x14ac:dyDescent="0.25">
      <c r="A352" s="5"/>
      <c r="B352" s="88"/>
      <c r="C352" s="31"/>
      <c r="D352" s="18"/>
      <c r="E352" s="178"/>
      <c r="F352" s="65"/>
      <c r="G352" s="65"/>
      <c r="H352" s="18"/>
      <c r="I352" s="11"/>
      <c r="J352" s="11"/>
      <c r="K352" s="57"/>
      <c r="L352" s="10"/>
    </row>
    <row r="353" spans="1:12" hidden="1" x14ac:dyDescent="0.25">
      <c r="A353" s="5"/>
      <c r="B353" s="88"/>
      <c r="C353" s="224"/>
      <c r="D353" s="263"/>
      <c r="E353" s="236"/>
      <c r="F353" s="277"/>
      <c r="G353" s="254"/>
      <c r="H353" s="15"/>
      <c r="I353" s="11"/>
      <c r="J353" s="11"/>
      <c r="K353" s="57"/>
      <c r="L353" s="10"/>
    </row>
    <row r="354" spans="1:12" hidden="1" x14ac:dyDescent="0.25">
      <c r="A354" s="5"/>
      <c r="B354" s="94"/>
      <c r="C354" s="224"/>
      <c r="D354" s="263"/>
      <c r="E354" s="236"/>
      <c r="F354" s="277"/>
      <c r="G354" s="254"/>
      <c r="H354" s="15"/>
      <c r="I354" s="11"/>
      <c r="J354" s="11"/>
      <c r="K354" s="57"/>
      <c r="L354" s="10"/>
    </row>
    <row r="355" spans="1:12" hidden="1" x14ac:dyDescent="0.25">
      <c r="A355" s="5"/>
      <c r="B355" s="88"/>
      <c r="C355" s="31"/>
      <c r="D355" s="18"/>
      <c r="E355" s="178"/>
      <c r="F355" s="65"/>
      <c r="G355" s="65"/>
      <c r="H355" s="18"/>
      <c r="I355" s="11"/>
      <c r="J355" s="11"/>
      <c r="K355" s="57"/>
      <c r="L355" s="10"/>
    </row>
    <row r="356" spans="1:12" hidden="1" x14ac:dyDescent="0.25">
      <c r="A356" s="5"/>
      <c r="B356" s="88"/>
      <c r="C356" s="224"/>
      <c r="D356" s="204"/>
      <c r="E356" s="236"/>
      <c r="F356" s="277"/>
      <c r="G356" s="254"/>
      <c r="H356" s="18"/>
      <c r="I356" s="11"/>
      <c r="J356" s="11"/>
      <c r="K356" s="57"/>
      <c r="L356" s="10"/>
    </row>
    <row r="357" spans="1:12" hidden="1" x14ac:dyDescent="0.25">
      <c r="A357" s="5"/>
      <c r="B357" s="88"/>
      <c r="C357" s="31"/>
      <c r="D357" s="18"/>
      <c r="E357" s="178"/>
      <c r="F357" s="65"/>
      <c r="G357" s="65"/>
      <c r="H357" s="18"/>
      <c r="I357" s="11"/>
      <c r="J357" s="11"/>
      <c r="K357" s="57"/>
      <c r="L357" s="10"/>
    </row>
    <row r="358" spans="1:12" ht="25.5" x14ac:dyDescent="0.25">
      <c r="A358" s="5"/>
      <c r="B358" s="88">
        <v>2</v>
      </c>
      <c r="C358" s="14" t="s">
        <v>486</v>
      </c>
      <c r="D358" s="282" t="s">
        <v>368</v>
      </c>
      <c r="E358" s="267">
        <v>2.4</v>
      </c>
      <c r="F358" s="281">
        <v>0</v>
      </c>
      <c r="G358" s="253">
        <f>E358*F358</f>
        <v>0</v>
      </c>
      <c r="H358" s="15"/>
      <c r="I358" s="11"/>
      <c r="J358" s="11"/>
      <c r="K358" s="57"/>
      <c r="L358" s="10"/>
    </row>
    <row r="359" spans="1:12" x14ac:dyDescent="0.25">
      <c r="A359" s="5"/>
      <c r="B359" s="88"/>
      <c r="C359" s="31"/>
      <c r="D359" s="18"/>
      <c r="E359" s="178"/>
      <c r="F359" s="65"/>
      <c r="G359" s="65"/>
      <c r="H359" s="18"/>
      <c r="I359" s="11"/>
      <c r="J359" s="11"/>
      <c r="K359" s="57"/>
      <c r="L359" s="10"/>
    </row>
    <row r="360" spans="1:12" ht="63.75" x14ac:dyDescent="0.25">
      <c r="A360" s="5"/>
      <c r="B360" s="88">
        <v>3</v>
      </c>
      <c r="C360" s="304" t="s">
        <v>487</v>
      </c>
      <c r="D360" s="15" t="s">
        <v>150</v>
      </c>
      <c r="E360" s="267">
        <v>2.4</v>
      </c>
      <c r="F360" s="281">
        <v>0</v>
      </c>
      <c r="G360" s="253">
        <f>E360*F360</f>
        <v>0</v>
      </c>
      <c r="H360" s="15"/>
      <c r="I360" s="11"/>
      <c r="J360" s="11"/>
      <c r="K360" s="57"/>
      <c r="L360" s="10"/>
    </row>
    <row r="361" spans="1:12" ht="0.95" customHeight="1" x14ac:dyDescent="0.25">
      <c r="A361" s="5"/>
      <c r="B361" s="88"/>
      <c r="C361" s="14"/>
      <c r="D361" s="18"/>
      <c r="E361" s="178"/>
      <c r="F361" s="65"/>
      <c r="G361" s="65"/>
      <c r="H361" s="18"/>
      <c r="I361" s="11"/>
      <c r="J361" s="11"/>
      <c r="K361" s="57"/>
      <c r="L361" s="10"/>
    </row>
    <row r="362" spans="1:12" hidden="1" x14ac:dyDescent="0.25">
      <c r="A362" s="5"/>
      <c r="B362" s="88"/>
      <c r="C362" s="14"/>
      <c r="D362" s="15"/>
      <c r="E362" s="269"/>
      <c r="F362" s="276"/>
      <c r="G362" s="253"/>
      <c r="H362" s="15"/>
      <c r="I362" s="11"/>
      <c r="J362" s="11"/>
      <c r="K362" s="57"/>
      <c r="L362" s="10"/>
    </row>
    <row r="363" spans="1:12" hidden="1" x14ac:dyDescent="0.25">
      <c r="A363" s="5"/>
      <c r="B363" s="94"/>
      <c r="C363" s="14"/>
      <c r="D363" s="15"/>
      <c r="E363" s="269"/>
      <c r="F363" s="276"/>
      <c r="G363" s="253"/>
      <c r="H363" s="15"/>
      <c r="I363" s="11"/>
      <c r="J363" s="11"/>
      <c r="K363" s="57"/>
      <c r="L363" s="10"/>
    </row>
    <row r="364" spans="1:12" ht="0.95" hidden="1" customHeight="1" x14ac:dyDescent="0.25">
      <c r="A364" s="5"/>
      <c r="B364" s="94"/>
      <c r="C364" s="343"/>
      <c r="D364" s="263"/>
      <c r="E364" s="236"/>
      <c r="F364" s="277"/>
      <c r="G364" s="254"/>
      <c r="H364" s="15"/>
      <c r="I364" s="120"/>
      <c r="J364" s="120"/>
      <c r="K364" s="155"/>
      <c r="L364" s="10"/>
    </row>
    <row r="365" spans="1:12" hidden="1" x14ac:dyDescent="0.25">
      <c r="A365" s="5"/>
      <c r="B365" s="88"/>
      <c r="C365" s="31"/>
      <c r="D365" s="18"/>
      <c r="E365" s="178"/>
      <c r="F365" s="65"/>
      <c r="G365" s="65"/>
      <c r="H365" s="18"/>
      <c r="I365" s="11"/>
      <c r="J365" s="11"/>
      <c r="K365" s="57"/>
      <c r="L365" s="10"/>
    </row>
    <row r="366" spans="1:12" hidden="1" x14ac:dyDescent="0.25">
      <c r="A366" s="5"/>
      <c r="B366" s="88"/>
      <c r="C366" s="224"/>
      <c r="D366" s="263"/>
      <c r="E366" s="236"/>
      <c r="F366" s="277"/>
      <c r="G366" s="254"/>
      <c r="H366" s="18"/>
      <c r="I366" s="11"/>
      <c r="J366" s="11"/>
      <c r="K366" s="57"/>
      <c r="L366" s="10"/>
    </row>
    <row r="367" spans="1:12" hidden="1" x14ac:dyDescent="0.25">
      <c r="A367" s="5"/>
      <c r="B367" s="88"/>
      <c r="C367" s="14"/>
      <c r="D367" s="18"/>
      <c r="E367" s="178"/>
      <c r="F367" s="65"/>
      <c r="G367" s="65"/>
      <c r="H367" s="18"/>
      <c r="I367" s="11"/>
      <c r="J367" s="11"/>
      <c r="K367" s="57"/>
      <c r="L367" s="10"/>
    </row>
    <row r="368" spans="1:12" hidden="1" x14ac:dyDescent="0.25">
      <c r="A368" s="5"/>
      <c r="B368" s="88"/>
      <c r="C368" s="14"/>
      <c r="D368" s="18"/>
      <c r="E368" s="178"/>
      <c r="F368" s="65"/>
      <c r="G368" s="65"/>
      <c r="H368" s="18"/>
      <c r="I368" s="11"/>
      <c r="J368" s="11"/>
      <c r="K368" s="57"/>
      <c r="L368" s="10"/>
    </row>
    <row r="369" spans="1:12" hidden="1" x14ac:dyDescent="0.25">
      <c r="A369" s="5"/>
      <c r="B369" s="94"/>
      <c r="C369" s="14"/>
      <c r="D369" s="15"/>
      <c r="E369" s="269"/>
      <c r="F369" s="276"/>
      <c r="G369" s="253"/>
      <c r="H369" s="15"/>
      <c r="I369" s="11"/>
      <c r="J369" s="11"/>
      <c r="K369" s="57"/>
      <c r="L369" s="10"/>
    </row>
    <row r="370" spans="1:12" ht="14.1" customHeight="1" x14ac:dyDescent="0.25">
      <c r="A370" s="5"/>
      <c r="B370" s="94"/>
      <c r="C370" s="217"/>
      <c r="D370" s="213"/>
      <c r="E370" s="236"/>
      <c r="F370" s="277"/>
      <c r="G370" s="254"/>
      <c r="H370" s="15"/>
      <c r="I370" s="11"/>
      <c r="J370" s="11"/>
      <c r="K370" s="57"/>
      <c r="L370" s="10"/>
    </row>
    <row r="371" spans="1:12" hidden="1" x14ac:dyDescent="0.25">
      <c r="A371" s="5"/>
      <c r="B371" s="94"/>
      <c r="C371" s="217"/>
      <c r="D371" s="213"/>
      <c r="E371" s="236"/>
      <c r="F371" s="277"/>
      <c r="G371" s="254"/>
      <c r="H371" s="15"/>
      <c r="I371" s="11"/>
      <c r="J371" s="11"/>
      <c r="K371" s="140"/>
      <c r="L371" s="10"/>
    </row>
    <row r="372" spans="1:12" hidden="1" x14ac:dyDescent="0.25">
      <c r="A372" s="5"/>
      <c r="B372" s="94"/>
      <c r="C372" s="217"/>
      <c r="D372" s="213"/>
      <c r="E372" s="236"/>
      <c r="F372" s="277"/>
      <c r="G372" s="254"/>
      <c r="H372" s="15"/>
      <c r="I372" s="11"/>
      <c r="J372" s="11"/>
      <c r="K372" s="57"/>
      <c r="L372" s="10"/>
    </row>
    <row r="373" spans="1:12" hidden="1" x14ac:dyDescent="0.25">
      <c r="A373" s="5"/>
      <c r="B373" s="94"/>
      <c r="C373" s="217"/>
      <c r="D373" s="213"/>
      <c r="E373" s="236"/>
      <c r="F373" s="277"/>
      <c r="G373" s="254"/>
      <c r="H373" s="15"/>
      <c r="I373" s="11"/>
      <c r="J373" s="11"/>
      <c r="K373" s="57"/>
      <c r="L373" s="10"/>
    </row>
    <row r="374" spans="1:12" hidden="1" x14ac:dyDescent="0.25">
      <c r="A374" s="5"/>
      <c r="B374" s="94"/>
      <c r="C374" s="217"/>
      <c r="D374" s="213"/>
      <c r="E374" s="236"/>
      <c r="F374" s="277"/>
      <c r="G374" s="254"/>
      <c r="H374" s="15"/>
      <c r="I374" s="11"/>
      <c r="J374" s="11"/>
      <c r="K374" s="57"/>
      <c r="L374" s="10"/>
    </row>
    <row r="375" spans="1:12" hidden="1" x14ac:dyDescent="0.25">
      <c r="A375" s="5"/>
      <c r="B375" s="94"/>
      <c r="C375" s="217"/>
      <c r="D375" s="213"/>
      <c r="E375" s="236"/>
      <c r="F375" s="277"/>
      <c r="G375" s="254"/>
      <c r="H375" s="15"/>
      <c r="I375" s="11"/>
      <c r="J375" s="11"/>
      <c r="K375" s="57"/>
      <c r="L375" s="10"/>
    </row>
    <row r="376" spans="1:12" hidden="1" x14ac:dyDescent="0.25">
      <c r="A376" s="5"/>
      <c r="B376" s="88"/>
      <c r="C376" s="217"/>
      <c r="D376" s="218"/>
      <c r="E376" s="178"/>
      <c r="F376" s="65"/>
      <c r="G376" s="65"/>
      <c r="H376" s="18"/>
      <c r="I376" s="11"/>
      <c r="J376" s="11"/>
      <c r="K376" s="57"/>
      <c r="L376" s="10"/>
    </row>
    <row r="377" spans="1:12" hidden="1" x14ac:dyDescent="0.25">
      <c r="A377" s="5"/>
      <c r="B377" s="88"/>
      <c r="C377" s="217"/>
      <c r="D377" s="213"/>
      <c r="E377" s="236"/>
      <c r="F377" s="277"/>
      <c r="G377" s="254"/>
      <c r="H377" s="18"/>
      <c r="I377" s="11"/>
      <c r="J377" s="11"/>
      <c r="K377" s="57"/>
      <c r="L377" s="10"/>
    </row>
    <row r="378" spans="1:12" hidden="1" x14ac:dyDescent="0.25">
      <c r="A378" s="5"/>
      <c r="B378" s="88"/>
      <c r="C378" s="14"/>
      <c r="D378" s="18"/>
      <c r="E378" s="178"/>
      <c r="F378" s="65"/>
      <c r="G378" s="65"/>
      <c r="H378" s="18"/>
      <c r="I378" s="11"/>
      <c r="J378" s="11"/>
      <c r="K378" s="57"/>
      <c r="L378" s="10"/>
    </row>
    <row r="379" spans="1:12" hidden="1" x14ac:dyDescent="0.25">
      <c r="A379" s="5"/>
      <c r="B379" s="88"/>
      <c r="C379" s="224"/>
      <c r="D379" s="263"/>
      <c r="E379" s="236"/>
      <c r="F379" s="277"/>
      <c r="G379" s="254"/>
      <c r="H379" s="18"/>
      <c r="I379" s="11"/>
      <c r="J379" s="11"/>
      <c r="K379" s="57"/>
      <c r="L379" s="10"/>
    </row>
    <row r="380" spans="1:12" hidden="1" x14ac:dyDescent="0.25">
      <c r="A380" s="5"/>
      <c r="B380" s="88"/>
      <c r="C380" s="14"/>
      <c r="D380" s="18"/>
      <c r="E380" s="178"/>
      <c r="F380" s="65"/>
      <c r="G380" s="65"/>
      <c r="H380" s="18"/>
      <c r="I380" s="11"/>
      <c r="J380" s="11"/>
      <c r="K380" s="57"/>
      <c r="L380" s="10"/>
    </row>
    <row r="381" spans="1:12" hidden="1" x14ac:dyDescent="0.25">
      <c r="A381" s="5"/>
      <c r="B381" s="88"/>
      <c r="C381" s="224"/>
      <c r="D381" s="263"/>
      <c r="E381" s="236"/>
      <c r="F381" s="277"/>
      <c r="G381" s="254"/>
      <c r="H381" s="15"/>
      <c r="I381" s="11"/>
      <c r="J381" s="11"/>
      <c r="K381" s="57"/>
      <c r="L381" s="10"/>
    </row>
    <row r="382" spans="1:12" hidden="1" x14ac:dyDescent="0.25">
      <c r="A382" s="5"/>
      <c r="B382" s="88"/>
      <c r="C382" s="14"/>
      <c r="D382" s="18"/>
      <c r="E382" s="178"/>
      <c r="F382" s="65"/>
      <c r="G382" s="65"/>
      <c r="H382" s="18"/>
      <c r="I382" s="11"/>
      <c r="J382" s="11"/>
      <c r="K382" s="57"/>
      <c r="L382" s="10"/>
    </row>
    <row r="383" spans="1:12" ht="25.5" x14ac:dyDescent="0.25">
      <c r="A383" s="5"/>
      <c r="B383" s="88">
        <v>4</v>
      </c>
      <c r="C383" s="14" t="s">
        <v>489</v>
      </c>
      <c r="D383" s="15" t="s">
        <v>150</v>
      </c>
      <c r="E383" s="260">
        <v>2</v>
      </c>
      <c r="F383" s="281">
        <v>0</v>
      </c>
      <c r="G383" s="253">
        <f>E383*F383</f>
        <v>0</v>
      </c>
      <c r="H383" s="18"/>
      <c r="I383" s="33"/>
      <c r="J383" s="33"/>
      <c r="K383" s="57"/>
      <c r="L383" s="10"/>
    </row>
    <row r="384" spans="1:12" hidden="1" x14ac:dyDescent="0.25">
      <c r="A384" s="5"/>
      <c r="B384" s="88"/>
      <c r="C384" s="14"/>
      <c r="D384" s="18"/>
      <c r="E384" s="178"/>
      <c r="F384" s="65"/>
      <c r="G384" s="65"/>
      <c r="H384" s="18"/>
      <c r="I384" s="11"/>
      <c r="J384" s="11"/>
      <c r="K384" s="57"/>
      <c r="L384" s="10"/>
    </row>
    <row r="385" spans="1:12" hidden="1" x14ac:dyDescent="0.25">
      <c r="A385" s="5"/>
      <c r="B385" s="88"/>
      <c r="C385" s="14"/>
      <c r="D385" s="18"/>
      <c r="E385" s="178"/>
      <c r="F385" s="65"/>
      <c r="G385" s="65"/>
      <c r="H385" s="18"/>
      <c r="I385" s="11"/>
      <c r="J385" s="11"/>
      <c r="K385" s="57"/>
      <c r="L385" s="10"/>
    </row>
    <row r="386" spans="1:12" hidden="1" x14ac:dyDescent="0.25">
      <c r="A386" s="5"/>
      <c r="B386" s="94"/>
      <c r="C386" s="217"/>
      <c r="D386" s="213"/>
      <c r="E386" s="236"/>
      <c r="F386" s="277"/>
      <c r="G386" s="254"/>
      <c r="H386" s="15"/>
      <c r="I386" s="11"/>
      <c r="J386" s="11"/>
      <c r="K386" s="62"/>
      <c r="L386" s="10"/>
    </row>
    <row r="387" spans="1:12" hidden="1" x14ac:dyDescent="0.25">
      <c r="A387" s="5"/>
      <c r="B387" s="94"/>
      <c r="C387" s="217"/>
      <c r="D387" s="213"/>
      <c r="E387" s="236"/>
      <c r="F387" s="277"/>
      <c r="G387" s="254"/>
      <c r="H387" s="15"/>
      <c r="I387" s="11"/>
      <c r="J387" s="11"/>
      <c r="K387" s="62"/>
      <c r="L387" s="10"/>
    </row>
    <row r="388" spans="1:12" hidden="1" x14ac:dyDescent="0.25">
      <c r="A388" s="5"/>
      <c r="B388" s="94"/>
      <c r="C388" s="232"/>
      <c r="D388" s="213"/>
      <c r="E388" s="236"/>
      <c r="F388" s="277"/>
      <c r="G388" s="254"/>
      <c r="H388" s="15"/>
      <c r="I388" s="11"/>
      <c r="J388" s="11"/>
      <c r="K388" s="62"/>
      <c r="L388" s="10"/>
    </row>
    <row r="389" spans="1:12" hidden="1" x14ac:dyDescent="0.25">
      <c r="A389" s="5"/>
      <c r="B389" s="94"/>
      <c r="C389" s="246"/>
      <c r="D389" s="263"/>
      <c r="E389" s="236"/>
      <c r="F389" s="277"/>
      <c r="G389" s="254"/>
      <c r="H389" s="15"/>
      <c r="I389" s="11"/>
      <c r="J389" s="11"/>
      <c r="K389" s="62"/>
      <c r="L389" s="10"/>
    </row>
    <row r="390" spans="1:12" hidden="1" x14ac:dyDescent="0.25">
      <c r="A390" s="5"/>
      <c r="B390" s="94"/>
      <c r="C390" s="232"/>
      <c r="D390" s="213"/>
      <c r="E390" s="236"/>
      <c r="F390" s="277"/>
      <c r="G390" s="254"/>
      <c r="H390" s="15"/>
      <c r="I390" s="11"/>
      <c r="J390" s="11"/>
      <c r="K390" s="62"/>
      <c r="L390" s="10"/>
    </row>
    <row r="391" spans="1:12" hidden="1" x14ac:dyDescent="0.25">
      <c r="A391" s="5"/>
      <c r="B391" s="94"/>
      <c r="C391" s="232"/>
      <c r="D391" s="213"/>
      <c r="E391" s="236"/>
      <c r="F391" s="277"/>
      <c r="G391" s="254"/>
      <c r="H391" s="15"/>
      <c r="I391" s="11"/>
      <c r="J391" s="11"/>
      <c r="K391" s="62"/>
      <c r="L391" s="10"/>
    </row>
    <row r="392" spans="1:12" hidden="1" x14ac:dyDescent="0.25">
      <c r="A392" s="5"/>
      <c r="B392" s="94"/>
      <c r="C392" s="384"/>
      <c r="D392" s="263"/>
      <c r="E392" s="236"/>
      <c r="F392" s="277"/>
      <c r="G392" s="254"/>
      <c r="H392" s="15"/>
      <c r="I392" s="11"/>
      <c r="J392" s="11"/>
      <c r="K392" s="62"/>
      <c r="L392" s="10"/>
    </row>
    <row r="393" spans="1:12" hidden="1" x14ac:dyDescent="0.25">
      <c r="A393" s="5"/>
      <c r="B393" s="88"/>
      <c r="C393" s="14"/>
      <c r="D393" s="18"/>
      <c r="E393" s="178"/>
      <c r="F393" s="65"/>
      <c r="G393" s="65"/>
      <c r="H393" s="18"/>
      <c r="I393" s="11"/>
      <c r="J393" s="11"/>
      <c r="K393" s="57"/>
      <c r="L393" s="10"/>
    </row>
    <row r="394" spans="1:12" hidden="1" x14ac:dyDescent="0.25">
      <c r="A394" s="5"/>
      <c r="B394" s="88"/>
      <c r="C394" s="217"/>
      <c r="D394" s="213"/>
      <c r="E394" s="236"/>
      <c r="F394" s="277"/>
      <c r="G394" s="254"/>
      <c r="H394" s="18"/>
      <c r="I394" s="11"/>
      <c r="J394" s="11"/>
      <c r="K394" s="57"/>
      <c r="L394" s="10"/>
    </row>
    <row r="395" spans="1:12" hidden="1" x14ac:dyDescent="0.25">
      <c r="A395" s="5"/>
      <c r="B395" s="88"/>
      <c r="C395" s="14"/>
      <c r="D395" s="18"/>
      <c r="E395" s="178"/>
      <c r="F395" s="99"/>
      <c r="G395" s="99"/>
      <c r="H395" s="18"/>
      <c r="I395" s="11"/>
      <c r="J395" s="11"/>
      <c r="K395" s="57"/>
      <c r="L395" s="10"/>
    </row>
    <row r="396" spans="1:12" hidden="1" x14ac:dyDescent="0.25">
      <c r="A396" s="5"/>
      <c r="B396" s="88"/>
      <c r="C396" s="217"/>
      <c r="D396" s="213"/>
      <c r="E396" s="236"/>
      <c r="F396" s="277"/>
      <c r="G396" s="254"/>
      <c r="H396" s="18"/>
      <c r="I396" s="11"/>
      <c r="J396" s="11"/>
      <c r="K396" s="57"/>
      <c r="L396" s="10"/>
    </row>
    <row r="397" spans="1:12" hidden="1" x14ac:dyDescent="0.25">
      <c r="A397" s="5"/>
      <c r="B397" s="88"/>
      <c r="C397" s="14"/>
      <c r="D397" s="18"/>
      <c r="E397" s="191"/>
      <c r="F397" s="99"/>
      <c r="G397" s="99"/>
      <c r="H397" s="18"/>
      <c r="I397" s="34"/>
      <c r="J397" s="34"/>
      <c r="K397" s="57"/>
      <c r="L397" s="10"/>
    </row>
    <row r="398" spans="1:12" hidden="1" x14ac:dyDescent="0.25">
      <c r="A398" s="5"/>
      <c r="B398" s="88"/>
      <c r="C398" s="217"/>
      <c r="D398" s="18"/>
      <c r="E398" s="178"/>
      <c r="F398" s="65"/>
      <c r="G398" s="65"/>
      <c r="H398" s="18"/>
      <c r="I398" s="11"/>
      <c r="J398" s="11"/>
      <c r="K398" s="57"/>
      <c r="L398" s="10"/>
    </row>
    <row r="399" spans="1:12" hidden="1" x14ac:dyDescent="0.25">
      <c r="A399" s="5"/>
      <c r="B399" s="94"/>
      <c r="C399" s="217"/>
      <c r="D399" s="18"/>
      <c r="E399" s="178"/>
      <c r="F399" s="65"/>
      <c r="G399" s="65"/>
      <c r="H399" s="18"/>
      <c r="I399" s="11"/>
      <c r="J399" s="11"/>
      <c r="K399" s="57"/>
      <c r="L399" s="10"/>
    </row>
    <row r="400" spans="1:12" hidden="1" x14ac:dyDescent="0.25">
      <c r="A400" s="5"/>
      <c r="B400" s="94"/>
      <c r="C400" s="217"/>
      <c r="D400" s="213"/>
      <c r="E400" s="236"/>
      <c r="F400" s="277"/>
      <c r="G400" s="254"/>
      <c r="H400" s="15"/>
      <c r="I400" s="11"/>
      <c r="J400" s="11"/>
      <c r="K400" s="57"/>
      <c r="L400" s="10"/>
    </row>
    <row r="401" spans="1:12" hidden="1" x14ac:dyDescent="0.25">
      <c r="A401" s="5"/>
      <c r="B401" s="94"/>
      <c r="C401" s="224"/>
      <c r="D401" s="263"/>
      <c r="E401" s="236"/>
      <c r="F401" s="277"/>
      <c r="G401" s="254"/>
      <c r="H401" s="15"/>
      <c r="I401" s="11"/>
      <c r="J401" s="11"/>
      <c r="K401" s="57"/>
      <c r="L401" s="10"/>
    </row>
    <row r="402" spans="1:12" hidden="1" x14ac:dyDescent="0.25">
      <c r="A402" s="5"/>
      <c r="B402" s="88"/>
      <c r="C402" s="14"/>
      <c r="D402" s="18"/>
      <c r="E402" s="178"/>
      <c r="F402" s="65"/>
      <c r="G402" s="65"/>
      <c r="H402" s="18"/>
      <c r="I402" s="11"/>
      <c r="J402" s="11"/>
      <c r="K402" s="57"/>
      <c r="L402" s="10"/>
    </row>
    <row r="403" spans="1:12" hidden="1" x14ac:dyDescent="0.25">
      <c r="A403" s="5"/>
      <c r="B403" s="88"/>
      <c r="C403" s="224"/>
      <c r="D403" s="263"/>
      <c r="E403" s="236"/>
      <c r="F403" s="277"/>
      <c r="G403" s="254"/>
      <c r="H403" s="18"/>
      <c r="I403" s="11"/>
      <c r="J403" s="11"/>
      <c r="K403" s="57"/>
      <c r="L403" s="10"/>
    </row>
    <row r="404" spans="1:12" hidden="1" x14ac:dyDescent="0.25">
      <c r="A404" s="5"/>
      <c r="B404" s="94"/>
      <c r="C404" s="217"/>
      <c r="D404" s="18"/>
      <c r="E404" s="178"/>
      <c r="F404" s="65"/>
      <c r="G404" s="65"/>
      <c r="H404" s="18"/>
      <c r="I404" s="11"/>
      <c r="J404" s="11"/>
      <c r="K404" s="57"/>
      <c r="L404" s="10"/>
    </row>
    <row r="405" spans="1:12" hidden="1" x14ac:dyDescent="0.25">
      <c r="A405" s="5"/>
      <c r="B405" s="88"/>
      <c r="C405" s="14"/>
      <c r="D405" s="18"/>
      <c r="E405" s="178"/>
      <c r="F405" s="65"/>
      <c r="G405" s="65"/>
      <c r="H405" s="18"/>
      <c r="I405" s="11"/>
      <c r="J405" s="11"/>
      <c r="K405" s="57"/>
      <c r="L405" s="10"/>
    </row>
    <row r="406" spans="1:12" hidden="1" x14ac:dyDescent="0.25">
      <c r="A406" s="5"/>
      <c r="B406" s="88"/>
      <c r="C406" s="224"/>
      <c r="D406" s="263"/>
      <c r="E406" s="236"/>
      <c r="F406" s="277"/>
      <c r="G406" s="254"/>
      <c r="H406" s="18"/>
      <c r="I406" s="11"/>
      <c r="J406" s="11"/>
      <c r="K406" s="57"/>
      <c r="L406" s="10"/>
    </row>
    <row r="407" spans="1:12" hidden="1" x14ac:dyDescent="0.25">
      <c r="A407" s="5"/>
      <c r="B407" s="88"/>
      <c r="C407" s="14"/>
      <c r="D407" s="18"/>
      <c r="E407" s="178"/>
      <c r="F407" s="65"/>
      <c r="G407" s="65"/>
      <c r="H407" s="18"/>
      <c r="I407" s="11"/>
      <c r="J407" s="11"/>
      <c r="K407" s="57"/>
      <c r="L407" s="10"/>
    </row>
    <row r="408" spans="1:12" hidden="1" x14ac:dyDescent="0.25">
      <c r="A408" s="5"/>
      <c r="B408" s="88"/>
      <c r="C408" s="224"/>
      <c r="D408" s="263"/>
      <c r="E408" s="236"/>
      <c r="F408" s="277"/>
      <c r="G408" s="254"/>
      <c r="H408" s="18"/>
      <c r="I408" s="11"/>
      <c r="J408" s="11"/>
      <c r="K408" s="57"/>
      <c r="L408" s="10"/>
    </row>
    <row r="409" spans="1:12" hidden="1" x14ac:dyDescent="0.25">
      <c r="A409" s="5"/>
      <c r="B409" s="88"/>
      <c r="C409" s="14"/>
      <c r="D409" s="18"/>
      <c r="E409" s="178"/>
      <c r="F409" s="65"/>
      <c r="G409" s="65"/>
      <c r="H409" s="18"/>
      <c r="I409" s="11"/>
      <c r="J409" s="11"/>
      <c r="K409" s="57"/>
      <c r="L409" s="10"/>
    </row>
    <row r="410" spans="1:12" hidden="1" x14ac:dyDescent="0.25">
      <c r="A410" s="5"/>
      <c r="B410" s="88"/>
      <c r="C410" s="283"/>
      <c r="D410" s="218"/>
      <c r="E410" s="236"/>
      <c r="F410" s="277"/>
      <c r="G410" s="254"/>
      <c r="H410" s="18"/>
      <c r="I410" s="11"/>
      <c r="J410" s="11"/>
      <c r="K410" s="57"/>
      <c r="L410" s="10"/>
    </row>
    <row r="411" spans="1:12" hidden="1" x14ac:dyDescent="0.25">
      <c r="A411" s="5"/>
      <c r="B411" s="88"/>
      <c r="C411" s="37"/>
      <c r="D411" s="18"/>
      <c r="E411" s="178"/>
      <c r="F411" s="65"/>
      <c r="G411" s="65"/>
      <c r="H411" s="18"/>
      <c r="I411" s="11"/>
      <c r="J411" s="11"/>
      <c r="K411" s="57"/>
      <c r="L411" s="10"/>
    </row>
    <row r="412" spans="1:12" hidden="1" x14ac:dyDescent="0.25">
      <c r="A412" s="5"/>
      <c r="B412" s="88"/>
      <c r="C412" s="284"/>
      <c r="D412" s="218"/>
      <c r="E412" s="236"/>
      <c r="F412" s="277"/>
      <c r="G412" s="254"/>
      <c r="H412" s="18"/>
      <c r="I412" s="11"/>
      <c r="J412" s="11"/>
      <c r="K412" s="57"/>
      <c r="L412" s="10"/>
    </row>
    <row r="413" spans="1:12" hidden="1" x14ac:dyDescent="0.25">
      <c r="A413" s="5"/>
      <c r="B413" s="88"/>
      <c r="C413" s="37"/>
      <c r="D413" s="18"/>
      <c r="E413" s="178"/>
      <c r="F413" s="65"/>
      <c r="G413" s="65"/>
      <c r="H413" s="18"/>
      <c r="I413" s="11"/>
      <c r="J413" s="11"/>
      <c r="K413" s="57"/>
      <c r="L413" s="10"/>
    </row>
    <row r="414" spans="1:12" hidden="1" x14ac:dyDescent="0.25">
      <c r="A414" s="5"/>
      <c r="B414" s="88"/>
      <c r="C414" s="283"/>
      <c r="D414" s="204"/>
      <c r="E414" s="236"/>
      <c r="F414" s="277"/>
      <c r="G414" s="254"/>
      <c r="H414" s="18"/>
      <c r="I414" s="11"/>
      <c r="J414" s="11"/>
      <c r="K414" s="57"/>
      <c r="L414" s="10"/>
    </row>
    <row r="415" spans="1:12" x14ac:dyDescent="0.25">
      <c r="A415" s="5"/>
      <c r="B415" s="88"/>
      <c r="C415" s="14"/>
      <c r="D415" s="78"/>
      <c r="E415" s="9"/>
      <c r="F415" s="65"/>
      <c r="G415" s="65"/>
      <c r="H415" s="18"/>
      <c r="I415" s="11"/>
      <c r="J415" s="11"/>
      <c r="K415" s="57"/>
      <c r="L415" s="10"/>
    </row>
    <row r="416" spans="1:12" ht="15.75" thickBot="1" x14ac:dyDescent="0.3">
      <c r="A416" s="5"/>
      <c r="B416" s="88"/>
      <c r="C416" s="70" t="s">
        <v>169</v>
      </c>
      <c r="D416" s="82"/>
      <c r="E416" s="71"/>
      <c r="F416" s="72"/>
      <c r="G416" s="265">
        <f>SUM(G343:G383)</f>
        <v>0</v>
      </c>
      <c r="H416" s="136"/>
      <c r="I416" s="16"/>
      <c r="J416" s="16"/>
      <c r="K416" s="60"/>
      <c r="L416" s="6"/>
    </row>
    <row r="417" spans="1:12" ht="15.75" thickTop="1" x14ac:dyDescent="0.25">
      <c r="A417" s="5"/>
      <c r="B417" s="88"/>
      <c r="C417" s="14"/>
      <c r="D417" s="78"/>
      <c r="E417" s="9"/>
      <c r="F417" s="65"/>
      <c r="G417" s="65"/>
      <c r="H417" s="18"/>
      <c r="I417" s="11"/>
      <c r="J417" s="11"/>
      <c r="K417" s="57"/>
      <c r="L417" s="10"/>
    </row>
    <row r="418" spans="1:12" x14ac:dyDescent="0.25">
      <c r="A418" s="5"/>
      <c r="B418" s="88"/>
      <c r="C418" s="14"/>
      <c r="D418" s="78"/>
      <c r="E418" s="9"/>
      <c r="F418" s="65"/>
      <c r="G418" s="65"/>
      <c r="H418" s="18"/>
      <c r="I418" s="11"/>
      <c r="J418" s="11"/>
      <c r="K418" s="57"/>
      <c r="L418" s="10"/>
    </row>
    <row r="419" spans="1:12" x14ac:dyDescent="0.25">
      <c r="A419" s="5"/>
      <c r="B419" s="88"/>
      <c r="C419" s="14"/>
      <c r="D419" s="78"/>
      <c r="E419" s="9"/>
      <c r="F419" s="65"/>
      <c r="G419" s="65"/>
      <c r="H419" s="18"/>
      <c r="I419" s="11"/>
      <c r="J419" s="11"/>
      <c r="K419" s="57"/>
      <c r="L419" s="10"/>
    </row>
    <row r="420" spans="1:12" x14ac:dyDescent="0.25">
      <c r="A420" s="5"/>
      <c r="B420" s="88"/>
      <c r="C420" s="14"/>
      <c r="D420" s="78"/>
      <c r="E420" s="9"/>
      <c r="F420" s="65"/>
      <c r="G420" s="65"/>
      <c r="H420" s="18"/>
      <c r="I420" s="11"/>
      <c r="J420" s="11"/>
      <c r="K420" s="57"/>
      <c r="L420" s="10"/>
    </row>
    <row r="421" spans="1:12" x14ac:dyDescent="0.25">
      <c r="A421" s="5"/>
      <c r="B421" s="88"/>
      <c r="C421" s="14"/>
      <c r="D421" s="143" t="s">
        <v>154</v>
      </c>
      <c r="E421" s="147" t="s">
        <v>155</v>
      </c>
      <c r="F421" s="148" t="s">
        <v>215</v>
      </c>
      <c r="G421" s="145"/>
      <c r="H421" s="146"/>
      <c r="I421" s="147"/>
      <c r="J421" s="147"/>
      <c r="K421" s="148"/>
      <c r="L421" s="10"/>
    </row>
    <row r="422" spans="1:12" x14ac:dyDescent="0.25">
      <c r="A422" s="25"/>
      <c r="B422" s="91" t="s">
        <v>9</v>
      </c>
      <c r="C422" s="50" t="s">
        <v>12</v>
      </c>
      <c r="D422" s="79"/>
      <c r="E422" s="20"/>
      <c r="F422" s="66"/>
      <c r="G422" s="66"/>
      <c r="H422" s="54"/>
      <c r="I422" s="20"/>
      <c r="J422" s="20"/>
      <c r="K422" s="60"/>
      <c r="L422" s="25"/>
    </row>
    <row r="423" spans="1:12" x14ac:dyDescent="0.25">
      <c r="A423" s="5"/>
      <c r="B423" s="88"/>
      <c r="C423" s="14"/>
      <c r="D423" s="78"/>
      <c r="E423" s="10"/>
      <c r="F423" s="65"/>
      <c r="G423" s="65"/>
      <c r="H423" s="136"/>
      <c r="I423" s="16"/>
      <c r="J423" s="16"/>
      <c r="K423" s="57"/>
      <c r="L423" s="10"/>
    </row>
    <row r="424" spans="1:12" hidden="1" x14ac:dyDescent="0.25">
      <c r="A424" s="5"/>
      <c r="B424" s="88"/>
      <c r="C424" s="101"/>
      <c r="D424" s="78"/>
      <c r="E424" s="10"/>
      <c r="F424" s="65"/>
      <c r="G424" s="65"/>
      <c r="H424" s="136"/>
      <c r="I424" s="16"/>
      <c r="J424" s="16"/>
      <c r="K424" s="57"/>
      <c r="L424" s="10"/>
    </row>
    <row r="425" spans="1:12" hidden="1" x14ac:dyDescent="0.25">
      <c r="A425" s="5"/>
      <c r="B425" s="88"/>
      <c r="C425" s="101"/>
      <c r="D425" s="136"/>
      <c r="E425" s="187"/>
      <c r="F425" s="65"/>
      <c r="G425" s="65"/>
      <c r="H425" s="136"/>
      <c r="I425" s="16"/>
      <c r="J425" s="16"/>
      <c r="K425" s="57"/>
      <c r="L425" s="10"/>
    </row>
    <row r="426" spans="1:12" hidden="1" x14ac:dyDescent="0.25">
      <c r="A426" s="5"/>
      <c r="B426" s="88"/>
      <c r="C426" s="14"/>
      <c r="D426" s="136"/>
      <c r="E426" s="187"/>
      <c r="F426" s="65"/>
      <c r="G426" s="65"/>
      <c r="H426" s="136"/>
      <c r="I426" s="16"/>
      <c r="J426" s="16"/>
      <c r="K426" s="57"/>
      <c r="L426" s="10"/>
    </row>
    <row r="427" spans="1:12" hidden="1" x14ac:dyDescent="0.25">
      <c r="A427" s="5"/>
      <c r="B427" s="95"/>
      <c r="C427" s="364"/>
      <c r="D427" s="312"/>
      <c r="E427" s="260"/>
      <c r="F427" s="259"/>
      <c r="G427" s="259"/>
      <c r="H427" s="18"/>
      <c r="I427" s="11"/>
      <c r="J427" s="11"/>
      <c r="K427" s="57"/>
      <c r="L427" s="10"/>
    </row>
    <row r="428" spans="1:12" hidden="1" x14ac:dyDescent="0.25">
      <c r="A428" s="5"/>
      <c r="B428" s="95"/>
      <c r="C428" s="311"/>
      <c r="D428" s="204"/>
      <c r="E428" s="236"/>
      <c r="F428" s="277"/>
      <c r="G428" s="254"/>
      <c r="H428" s="18"/>
      <c r="I428" s="11"/>
      <c r="J428" s="11"/>
      <c r="K428" s="57"/>
      <c r="L428" s="10"/>
    </row>
    <row r="429" spans="1:12" hidden="1" x14ac:dyDescent="0.25">
      <c r="A429" s="5"/>
      <c r="B429" s="88"/>
      <c r="C429" s="14"/>
      <c r="D429" s="18"/>
      <c r="E429" s="178"/>
      <c r="F429" s="65"/>
      <c r="G429" s="65"/>
      <c r="H429" s="18"/>
      <c r="I429" s="11"/>
      <c r="J429" s="11"/>
      <c r="K429" s="57"/>
      <c r="L429" s="10"/>
    </row>
    <row r="430" spans="1:12" hidden="1" x14ac:dyDescent="0.25">
      <c r="A430" s="100"/>
      <c r="B430" s="95"/>
      <c r="C430" s="224"/>
      <c r="D430" s="204"/>
      <c r="E430" s="236"/>
      <c r="F430" s="277"/>
      <c r="G430" s="254"/>
      <c r="H430" s="18"/>
      <c r="I430" s="34"/>
      <c r="J430" s="34"/>
      <c r="K430" s="57"/>
      <c r="L430" s="10"/>
    </row>
    <row r="431" spans="1:12" hidden="1" x14ac:dyDescent="0.25">
      <c r="A431" s="100"/>
      <c r="B431" s="94"/>
      <c r="C431" s="224"/>
      <c r="D431" s="204"/>
      <c r="E431" s="191"/>
      <c r="F431" s="74"/>
      <c r="G431" s="74"/>
      <c r="H431" s="18"/>
      <c r="I431" s="34"/>
      <c r="J431" s="34"/>
      <c r="K431" s="57"/>
      <c r="L431" s="10"/>
    </row>
    <row r="432" spans="1:12" hidden="1" x14ac:dyDescent="0.25">
      <c r="A432" s="100"/>
      <c r="B432" s="95"/>
      <c r="C432" s="224"/>
      <c r="D432" s="204"/>
      <c r="E432" s="236"/>
      <c r="F432" s="277"/>
      <c r="G432" s="254"/>
      <c r="H432" s="18"/>
      <c r="I432" s="34"/>
      <c r="J432" s="34"/>
      <c r="K432" s="57"/>
      <c r="L432" s="10"/>
    </row>
    <row r="433" spans="1:12" hidden="1" x14ac:dyDescent="0.25">
      <c r="A433" s="100"/>
      <c r="B433" s="94"/>
      <c r="C433" s="14"/>
      <c r="D433" s="18"/>
      <c r="E433" s="191"/>
      <c r="F433" s="74"/>
      <c r="G433" s="74"/>
      <c r="H433" s="18"/>
      <c r="I433" s="34"/>
      <c r="J433" s="34"/>
      <c r="K433" s="57"/>
      <c r="L433" s="10"/>
    </row>
    <row r="434" spans="1:12" hidden="1" x14ac:dyDescent="0.25">
      <c r="A434" s="100"/>
      <c r="B434" s="88"/>
      <c r="C434" s="217"/>
      <c r="D434" s="218"/>
      <c r="E434" s="236"/>
      <c r="F434" s="277"/>
      <c r="G434" s="254"/>
      <c r="H434" s="18"/>
      <c r="I434" s="34"/>
      <c r="J434" s="34"/>
      <c r="K434" s="57"/>
      <c r="L434" s="10"/>
    </row>
    <row r="435" spans="1:12" hidden="1" x14ac:dyDescent="0.25">
      <c r="A435" s="100"/>
      <c r="B435" s="94"/>
      <c r="C435" s="14"/>
      <c r="D435" s="18"/>
      <c r="E435" s="191"/>
      <c r="F435" s="74"/>
      <c r="G435" s="74"/>
      <c r="H435" s="18"/>
      <c r="I435" s="34"/>
      <c r="J435" s="34"/>
      <c r="K435" s="57"/>
      <c r="L435" s="10"/>
    </row>
    <row r="436" spans="1:12" hidden="1" x14ac:dyDescent="0.25">
      <c r="A436" s="100"/>
      <c r="B436" s="88"/>
      <c r="C436" s="217"/>
      <c r="D436" s="218"/>
      <c r="E436" s="236"/>
      <c r="F436" s="277"/>
      <c r="G436" s="254"/>
      <c r="H436" s="18"/>
      <c r="I436" s="34"/>
      <c r="J436" s="34"/>
      <c r="K436" s="57"/>
      <c r="L436" s="10"/>
    </row>
    <row r="437" spans="1:12" hidden="1" x14ac:dyDescent="0.25">
      <c r="A437" s="5"/>
      <c r="B437" s="88"/>
      <c r="C437" s="14"/>
      <c r="D437" s="18"/>
      <c r="E437" s="178"/>
      <c r="F437" s="65"/>
      <c r="G437" s="65"/>
      <c r="H437" s="18"/>
      <c r="I437" s="11"/>
      <c r="J437" s="11"/>
      <c r="K437" s="57"/>
      <c r="L437" s="10"/>
    </row>
    <row r="438" spans="1:12" hidden="1" x14ac:dyDescent="0.25">
      <c r="A438" s="100"/>
      <c r="B438" s="88"/>
      <c r="C438" s="217"/>
      <c r="D438" s="18"/>
      <c r="E438" s="191"/>
      <c r="F438" s="74"/>
      <c r="G438" s="74"/>
      <c r="H438" s="18"/>
      <c r="I438" s="34"/>
      <c r="J438" s="34"/>
      <c r="K438" s="57"/>
      <c r="L438" s="10"/>
    </row>
    <row r="439" spans="1:12" hidden="1" x14ac:dyDescent="0.25">
      <c r="A439" s="100"/>
      <c r="B439" s="94"/>
      <c r="C439" s="217"/>
      <c r="D439" s="218"/>
      <c r="E439" s="236"/>
      <c r="F439" s="277"/>
      <c r="G439" s="254"/>
      <c r="H439" s="18"/>
      <c r="I439" s="34"/>
      <c r="J439" s="34"/>
      <c r="K439" s="57"/>
      <c r="L439" s="10"/>
    </row>
    <row r="440" spans="1:12" hidden="1" x14ac:dyDescent="0.25">
      <c r="A440" s="100"/>
      <c r="B440" s="94"/>
      <c r="C440" s="217"/>
      <c r="D440" s="218"/>
      <c r="E440" s="236"/>
      <c r="F440" s="277"/>
      <c r="G440" s="254"/>
      <c r="H440" s="18"/>
      <c r="I440" s="34"/>
      <c r="J440" s="34"/>
      <c r="K440" s="57"/>
      <c r="L440" s="10"/>
    </row>
    <row r="441" spans="1:12" hidden="1" x14ac:dyDescent="0.25">
      <c r="A441" s="100"/>
      <c r="B441" s="94"/>
      <c r="C441" s="14"/>
      <c r="D441" s="18"/>
      <c r="E441" s="191"/>
      <c r="F441" s="74"/>
      <c r="G441" s="74"/>
      <c r="H441" s="18"/>
      <c r="I441" s="34"/>
      <c r="J441" s="34"/>
      <c r="K441" s="57"/>
      <c r="L441" s="10"/>
    </row>
    <row r="442" spans="1:12" hidden="1" x14ac:dyDescent="0.25">
      <c r="A442" s="100"/>
      <c r="B442" s="88"/>
      <c r="C442" s="217"/>
      <c r="D442" s="218"/>
      <c r="E442" s="285"/>
      <c r="F442" s="277"/>
      <c r="G442" s="254"/>
      <c r="H442" s="18"/>
      <c r="I442" s="102"/>
      <c r="J442" s="102"/>
      <c r="K442" s="57"/>
      <c r="L442" s="10"/>
    </row>
    <row r="443" spans="1:12" hidden="1" x14ac:dyDescent="0.25">
      <c r="A443" s="100"/>
      <c r="B443" s="94"/>
      <c r="C443" s="215"/>
      <c r="D443" s="218"/>
      <c r="E443" s="236"/>
      <c r="F443" s="277"/>
      <c r="G443" s="254"/>
      <c r="H443" s="18"/>
      <c r="I443" s="34"/>
      <c r="J443" s="34"/>
      <c r="K443" s="57"/>
      <c r="L443" s="10"/>
    </row>
    <row r="444" spans="1:12" hidden="1" x14ac:dyDescent="0.25">
      <c r="A444" s="100"/>
      <c r="B444" s="94"/>
      <c r="C444" s="215"/>
      <c r="D444" s="218"/>
      <c r="E444" s="236"/>
      <c r="F444" s="277"/>
      <c r="G444" s="254"/>
      <c r="H444" s="18"/>
      <c r="I444" s="34"/>
      <c r="J444" s="34"/>
      <c r="K444" s="57"/>
      <c r="L444" s="10"/>
    </row>
    <row r="445" spans="1:12" hidden="1" x14ac:dyDescent="0.25">
      <c r="A445" s="100"/>
      <c r="B445" s="94"/>
      <c r="C445" s="215"/>
      <c r="D445" s="218"/>
      <c r="E445" s="236"/>
      <c r="F445" s="277"/>
      <c r="G445" s="254"/>
      <c r="H445" s="18"/>
      <c r="I445" s="34"/>
      <c r="J445" s="34"/>
      <c r="K445" s="57"/>
      <c r="L445" s="10"/>
    </row>
    <row r="446" spans="1:12" hidden="1" x14ac:dyDescent="0.25">
      <c r="A446" s="100"/>
      <c r="B446" s="94"/>
      <c r="C446" s="14"/>
      <c r="D446" s="18"/>
      <c r="E446" s="191"/>
      <c r="F446" s="74"/>
      <c r="G446" s="74"/>
      <c r="H446" s="18"/>
      <c r="I446" s="34"/>
      <c r="J446" s="34"/>
      <c r="K446" s="57"/>
      <c r="L446" s="10"/>
    </row>
    <row r="447" spans="1:12" hidden="1" x14ac:dyDescent="0.25">
      <c r="A447" s="100"/>
      <c r="B447" s="95"/>
      <c r="C447" s="217"/>
      <c r="D447" s="218"/>
      <c r="E447" s="236"/>
      <c r="F447" s="277"/>
      <c r="G447" s="254"/>
      <c r="H447" s="18"/>
      <c r="I447" s="34"/>
      <c r="J447" s="34"/>
      <c r="K447" s="57"/>
      <c r="L447" s="10"/>
    </row>
    <row r="448" spans="1:12" hidden="1" x14ac:dyDescent="0.25">
      <c r="A448" s="100"/>
      <c r="B448" s="95"/>
      <c r="C448" s="14"/>
      <c r="D448" s="18"/>
      <c r="E448" s="191"/>
      <c r="F448" s="74"/>
      <c r="G448" s="74"/>
      <c r="H448" s="18"/>
      <c r="I448" s="34"/>
      <c r="J448" s="34"/>
      <c r="K448" s="57"/>
      <c r="L448" s="10"/>
    </row>
    <row r="449" spans="1:12" hidden="1" x14ac:dyDescent="0.25">
      <c r="A449" s="100"/>
      <c r="B449" s="88"/>
      <c r="C449" s="217"/>
      <c r="D449" s="218"/>
      <c r="E449" s="236"/>
      <c r="F449" s="277"/>
      <c r="G449" s="254"/>
      <c r="H449" s="18"/>
      <c r="I449" s="34"/>
      <c r="J449" s="34"/>
      <c r="K449" s="57"/>
      <c r="L449" s="10"/>
    </row>
    <row r="450" spans="1:12" x14ac:dyDescent="0.25">
      <c r="A450" s="100"/>
      <c r="B450" s="94"/>
      <c r="C450" s="14"/>
      <c r="D450" s="18"/>
      <c r="E450" s="191"/>
      <c r="F450" s="74"/>
      <c r="G450" s="74"/>
      <c r="H450" s="18"/>
      <c r="I450" s="34"/>
      <c r="J450" s="34"/>
      <c r="K450" s="57"/>
      <c r="L450" s="10"/>
    </row>
    <row r="451" spans="1:12" ht="68.099999999999994" customHeight="1" x14ac:dyDescent="0.25">
      <c r="A451" s="100"/>
      <c r="B451" s="88">
        <v>1</v>
      </c>
      <c r="C451" s="304" t="s">
        <v>597</v>
      </c>
      <c r="D451" s="312" t="s">
        <v>25</v>
      </c>
      <c r="E451" s="267">
        <v>1</v>
      </c>
      <c r="F451" s="281">
        <v>0</v>
      </c>
      <c r="G451" s="253">
        <f>E451*F451</f>
        <v>0</v>
      </c>
      <c r="H451" s="18"/>
      <c r="I451" s="171"/>
      <c r="J451" s="34"/>
      <c r="K451" s="57"/>
      <c r="L451" s="10"/>
    </row>
    <row r="452" spans="1:12" x14ac:dyDescent="0.25">
      <c r="A452" s="100"/>
      <c r="B452" s="94"/>
      <c r="C452" s="14"/>
      <c r="D452" s="18"/>
      <c r="E452" s="191"/>
      <c r="F452" s="74"/>
      <c r="G452" s="74"/>
      <c r="H452" s="18"/>
      <c r="I452" s="34"/>
      <c r="J452" s="34"/>
      <c r="K452" s="57"/>
      <c r="L452" s="10"/>
    </row>
    <row r="453" spans="1:12" hidden="1" x14ac:dyDescent="0.25">
      <c r="A453" s="100"/>
      <c r="B453" s="88"/>
      <c r="C453" s="217"/>
      <c r="D453" s="218"/>
      <c r="E453" s="285"/>
      <c r="F453" s="277"/>
      <c r="G453" s="254"/>
      <c r="H453" s="18"/>
      <c r="I453" s="34"/>
      <c r="J453" s="34"/>
      <c r="K453" s="57"/>
      <c r="L453" s="10"/>
    </row>
    <row r="454" spans="1:12" hidden="1" x14ac:dyDescent="0.25">
      <c r="A454" s="100"/>
      <c r="B454" s="94"/>
      <c r="C454" s="14"/>
      <c r="D454" s="18"/>
      <c r="E454" s="191"/>
      <c r="F454" s="74"/>
      <c r="G454" s="74"/>
      <c r="H454" s="18"/>
      <c r="I454" s="34"/>
      <c r="J454" s="34"/>
      <c r="K454" s="57"/>
      <c r="L454" s="10"/>
    </row>
    <row r="455" spans="1:12" hidden="1" x14ac:dyDescent="0.25">
      <c r="A455" s="100"/>
      <c r="B455" s="88"/>
      <c r="C455" s="224"/>
      <c r="D455" s="204"/>
      <c r="E455" s="236"/>
      <c r="F455" s="277"/>
      <c r="G455" s="254"/>
      <c r="H455" s="18"/>
      <c r="I455" s="34"/>
      <c r="J455" s="34"/>
      <c r="K455" s="57"/>
      <c r="L455" s="10"/>
    </row>
    <row r="456" spans="1:12" hidden="1" x14ac:dyDescent="0.25">
      <c r="A456" s="100"/>
      <c r="B456" s="94"/>
      <c r="C456" s="14"/>
      <c r="D456" s="18"/>
      <c r="E456" s="191"/>
      <c r="F456" s="74"/>
      <c r="G456" s="74"/>
      <c r="H456" s="18"/>
      <c r="I456" s="34"/>
      <c r="J456" s="34"/>
      <c r="K456" s="57"/>
      <c r="L456" s="10"/>
    </row>
    <row r="457" spans="1:12" hidden="1" x14ac:dyDescent="0.25">
      <c r="A457" s="100"/>
      <c r="B457" s="88"/>
      <c r="C457" s="343"/>
      <c r="D457" s="204"/>
      <c r="E457" s="236"/>
      <c r="F457" s="277"/>
      <c r="G457" s="254"/>
      <c r="H457" s="18"/>
      <c r="I457" s="171"/>
      <c r="J457" s="34"/>
      <c r="K457" s="57"/>
      <c r="L457" s="10"/>
    </row>
    <row r="458" spans="1:12" hidden="1" x14ac:dyDescent="0.25">
      <c r="A458" s="100"/>
      <c r="B458" s="94"/>
      <c r="C458" s="14"/>
      <c r="D458" s="18"/>
      <c r="E458" s="191"/>
      <c r="F458" s="74"/>
      <c r="G458" s="74"/>
      <c r="H458" s="18"/>
      <c r="I458" s="34"/>
      <c r="J458" s="34"/>
      <c r="K458" s="57"/>
      <c r="L458" s="10"/>
    </row>
    <row r="459" spans="1:12" hidden="1" x14ac:dyDescent="0.25">
      <c r="A459" s="5"/>
      <c r="B459" s="88"/>
      <c r="C459" s="286"/>
      <c r="D459" s="218"/>
      <c r="E459" s="236"/>
      <c r="F459" s="277"/>
      <c r="G459" s="254"/>
      <c r="H459" s="18"/>
      <c r="I459" s="121"/>
      <c r="J459" s="121"/>
      <c r="K459" s="140"/>
      <c r="L459" s="5"/>
    </row>
    <row r="460" spans="1:12" x14ac:dyDescent="0.25">
      <c r="A460" s="100"/>
      <c r="B460" s="88">
        <v>2</v>
      </c>
      <c r="C460" s="304" t="s">
        <v>173</v>
      </c>
      <c r="D460" s="312" t="s">
        <v>30</v>
      </c>
      <c r="E460" s="260">
        <v>1</v>
      </c>
      <c r="F460" s="281">
        <v>0</v>
      </c>
      <c r="G460" s="253">
        <f>E460*F460</f>
        <v>0</v>
      </c>
      <c r="H460" s="18"/>
      <c r="I460" s="34"/>
      <c r="J460" s="34"/>
      <c r="K460" s="57"/>
      <c r="L460" s="10"/>
    </row>
    <row r="461" spans="1:12" x14ac:dyDescent="0.25">
      <c r="A461" s="100"/>
      <c r="B461" s="88"/>
      <c r="C461" s="304"/>
      <c r="D461" s="312"/>
      <c r="E461" s="260"/>
      <c r="F461" s="281"/>
      <c r="G461" s="253"/>
      <c r="H461" s="18"/>
      <c r="I461" s="34"/>
      <c r="J461" s="34"/>
      <c r="K461" s="57"/>
      <c r="L461" s="10"/>
    </row>
    <row r="462" spans="1:12" x14ac:dyDescent="0.25">
      <c r="A462" s="100"/>
      <c r="B462" s="605">
        <v>3</v>
      </c>
      <c r="C462" s="14" t="s">
        <v>36</v>
      </c>
      <c r="D462" s="312" t="s">
        <v>25</v>
      </c>
      <c r="E462" s="260">
        <v>1</v>
      </c>
      <c r="F462" s="281">
        <v>0</v>
      </c>
      <c r="G462" s="253">
        <f>E462*F462</f>
        <v>0</v>
      </c>
      <c r="H462" s="18"/>
      <c r="I462" s="34"/>
      <c r="J462" s="34"/>
      <c r="K462" s="57"/>
      <c r="L462" s="10"/>
    </row>
    <row r="463" spans="1:12" x14ac:dyDescent="0.25">
      <c r="A463" s="5"/>
      <c r="B463" s="88"/>
      <c r="C463" s="224"/>
      <c r="D463" s="204"/>
      <c r="E463" s="236"/>
      <c r="F463" s="277"/>
      <c r="G463" s="254"/>
      <c r="H463" s="18"/>
      <c r="I463" s="11"/>
      <c r="J463" s="11"/>
      <c r="K463" s="57"/>
      <c r="L463" s="10"/>
    </row>
    <row r="464" spans="1:12" hidden="1" x14ac:dyDescent="0.25">
      <c r="A464" s="5"/>
      <c r="B464" s="88"/>
      <c r="C464" s="14"/>
      <c r="D464" s="18"/>
      <c r="E464" s="178"/>
      <c r="F464" s="65"/>
      <c r="G464" s="65"/>
      <c r="H464" s="18"/>
      <c r="I464" s="11"/>
      <c r="J464" s="11"/>
      <c r="K464" s="57"/>
      <c r="L464" s="10"/>
    </row>
    <row r="465" spans="1:12" hidden="1" x14ac:dyDescent="0.25">
      <c r="A465" s="5"/>
      <c r="B465" s="88"/>
      <c r="C465" s="217"/>
      <c r="D465" s="18"/>
      <c r="E465" s="191"/>
      <c r="F465" s="120"/>
      <c r="G465" s="65"/>
      <c r="H465" s="18"/>
      <c r="I465" s="34"/>
      <c r="J465" s="34"/>
      <c r="K465" s="57"/>
      <c r="L465" s="10"/>
    </row>
    <row r="466" spans="1:12" hidden="1" x14ac:dyDescent="0.25">
      <c r="A466" s="5"/>
      <c r="B466" s="94"/>
      <c r="C466" s="215"/>
      <c r="D466" s="218"/>
      <c r="E466" s="236"/>
      <c r="F466" s="277"/>
      <c r="G466" s="254"/>
      <c r="H466" s="18"/>
      <c r="I466" s="34"/>
      <c r="J466" s="34"/>
      <c r="K466" s="57"/>
      <c r="L466" s="10"/>
    </row>
    <row r="467" spans="1:12" hidden="1" x14ac:dyDescent="0.25">
      <c r="A467" s="5"/>
      <c r="B467" s="94"/>
      <c r="C467" s="215"/>
      <c r="D467" s="218"/>
      <c r="E467" s="285"/>
      <c r="F467" s="277"/>
      <c r="G467" s="254"/>
      <c r="H467" s="18"/>
      <c r="I467" s="34"/>
      <c r="J467" s="34"/>
      <c r="K467" s="57"/>
      <c r="L467" s="10"/>
    </row>
    <row r="468" spans="1:12" hidden="1" x14ac:dyDescent="0.25">
      <c r="A468" s="5"/>
      <c r="B468" s="88"/>
      <c r="C468" s="14"/>
      <c r="D468" s="18"/>
      <c r="E468" s="178"/>
      <c r="F468" s="65"/>
      <c r="G468" s="65"/>
      <c r="H468" s="18"/>
      <c r="I468" s="11"/>
      <c r="J468" s="11"/>
      <c r="K468" s="57"/>
      <c r="L468" s="10"/>
    </row>
    <row r="469" spans="1:12" hidden="1" x14ac:dyDescent="0.25">
      <c r="A469" s="5"/>
      <c r="B469" s="88"/>
      <c r="C469" s="217"/>
      <c r="D469" s="218"/>
      <c r="E469" s="285"/>
      <c r="F469" s="277"/>
      <c r="G469" s="254"/>
      <c r="H469" s="18"/>
      <c r="I469" s="11"/>
      <c r="J469" s="11"/>
      <c r="K469" s="57"/>
      <c r="L469" s="10"/>
    </row>
    <row r="470" spans="1:12" hidden="1" x14ac:dyDescent="0.25">
      <c r="A470" s="5"/>
      <c r="B470" s="88"/>
      <c r="C470" s="217"/>
      <c r="D470" s="218"/>
      <c r="E470" s="285"/>
      <c r="F470" s="277"/>
      <c r="G470" s="254"/>
      <c r="H470" s="18"/>
      <c r="I470" s="11"/>
      <c r="J470" s="11"/>
      <c r="K470" s="57"/>
      <c r="L470" s="10"/>
    </row>
    <row r="471" spans="1:12" ht="0.95" hidden="1" customHeight="1" x14ac:dyDescent="0.25">
      <c r="A471" s="5"/>
      <c r="B471" s="88"/>
      <c r="C471" s="224"/>
      <c r="D471" s="204"/>
      <c r="E471" s="285"/>
      <c r="F471" s="277"/>
      <c r="G471" s="254"/>
      <c r="H471" s="18"/>
      <c r="I471" s="11"/>
      <c r="J471" s="11"/>
      <c r="K471" s="57"/>
      <c r="L471" s="10"/>
    </row>
    <row r="472" spans="1:12" x14ac:dyDescent="0.25">
      <c r="A472" s="5"/>
      <c r="B472" s="88"/>
      <c r="C472" s="14"/>
      <c r="D472" s="78"/>
      <c r="E472" s="10"/>
      <c r="F472" s="65"/>
      <c r="G472" s="65"/>
      <c r="H472" s="18"/>
      <c r="I472" s="11"/>
      <c r="J472" s="11"/>
      <c r="K472" s="57"/>
      <c r="L472" s="10"/>
    </row>
    <row r="473" spans="1:12" ht="14.1" customHeight="1" thickBot="1" x14ac:dyDescent="0.3">
      <c r="A473" s="5"/>
      <c r="B473" s="88"/>
      <c r="C473" s="646" t="s">
        <v>176</v>
      </c>
      <c r="D473" s="82"/>
      <c r="E473" s="71"/>
      <c r="F473" s="72"/>
      <c r="G473" s="265">
        <f>SUM(G428:G471)</f>
        <v>0</v>
      </c>
      <c r="H473" s="136"/>
      <c r="I473" s="16"/>
      <c r="J473" s="16"/>
      <c r="K473" s="60"/>
      <c r="L473" s="6"/>
    </row>
    <row r="474" spans="1:12" ht="0.95" hidden="1" customHeight="1" thickTop="1" x14ac:dyDescent="0.25">
      <c r="A474" s="5"/>
      <c r="B474" s="88"/>
      <c r="C474" s="14"/>
      <c r="D474" s="78"/>
      <c r="E474" s="10"/>
      <c r="F474" s="65"/>
      <c r="G474" s="65"/>
      <c r="H474" s="18"/>
      <c r="I474" s="11"/>
      <c r="J474" s="11"/>
      <c r="K474" s="57"/>
      <c r="L474" s="10"/>
    </row>
    <row r="475" spans="1:12" hidden="1" x14ac:dyDescent="0.25">
      <c r="A475" s="5"/>
      <c r="B475" s="88"/>
      <c r="C475" s="14"/>
      <c r="D475" s="78"/>
      <c r="E475" s="10"/>
      <c r="F475" s="65"/>
      <c r="G475" s="65"/>
      <c r="H475" s="18"/>
      <c r="I475" s="11"/>
      <c r="J475" s="11"/>
      <c r="K475" s="57"/>
      <c r="L475" s="10"/>
    </row>
    <row r="476" spans="1:12" hidden="1" x14ac:dyDescent="0.25">
      <c r="A476" s="5"/>
      <c r="B476" s="88"/>
      <c r="C476" s="14"/>
      <c r="D476" s="78"/>
      <c r="E476" s="10"/>
      <c r="F476" s="65"/>
      <c r="G476" s="65"/>
      <c r="H476" s="18"/>
      <c r="I476" s="11"/>
      <c r="J476" s="11"/>
      <c r="K476" s="57"/>
      <c r="L476" s="10"/>
    </row>
    <row r="477" spans="1:12" hidden="1" x14ac:dyDescent="0.25">
      <c r="A477" s="5"/>
      <c r="B477" s="88"/>
      <c r="C477" s="14"/>
      <c r="D477" s="143"/>
      <c r="E477" s="144"/>
      <c r="F477" s="145"/>
      <c r="G477" s="145"/>
      <c r="H477" s="146"/>
      <c r="I477" s="147"/>
      <c r="J477" s="147"/>
      <c r="K477" s="148"/>
      <c r="L477" s="10"/>
    </row>
    <row r="478" spans="1:12" ht="3.95" hidden="1" customHeight="1" x14ac:dyDescent="0.25">
      <c r="A478" s="25"/>
      <c r="B478" s="91"/>
      <c r="C478" s="50"/>
      <c r="D478" s="79"/>
      <c r="E478" s="20"/>
      <c r="F478" s="66"/>
      <c r="G478" s="66"/>
      <c r="H478" s="54"/>
      <c r="I478" s="20"/>
      <c r="J478" s="20"/>
      <c r="K478" s="60"/>
      <c r="L478" s="25"/>
    </row>
    <row r="479" spans="1:12" hidden="1" x14ac:dyDescent="0.25">
      <c r="A479" s="5"/>
      <c r="B479" s="88"/>
      <c r="C479" s="14"/>
      <c r="D479" s="78"/>
      <c r="E479" s="10"/>
      <c r="F479" s="65"/>
      <c r="G479" s="65"/>
      <c r="H479" s="136"/>
      <c r="I479" s="16"/>
      <c r="J479" s="16"/>
      <c r="K479" s="57"/>
      <c r="L479" s="10"/>
    </row>
    <row r="480" spans="1:12" ht="0.95" hidden="1" customHeight="1" x14ac:dyDescent="0.25">
      <c r="A480" s="5"/>
      <c r="B480" s="88"/>
      <c r="C480" s="224"/>
      <c r="D480" s="287"/>
      <c r="E480" s="577"/>
      <c r="F480" s="415"/>
      <c r="G480" s="254"/>
      <c r="H480" s="73"/>
      <c r="I480" s="35"/>
      <c r="J480" s="35"/>
      <c r="K480" s="57"/>
      <c r="L480" s="10"/>
    </row>
    <row r="481" spans="1:12" hidden="1" x14ac:dyDescent="0.25">
      <c r="A481" s="5"/>
      <c r="B481" s="88"/>
      <c r="C481" s="14"/>
      <c r="D481" s="18"/>
      <c r="E481" s="11"/>
      <c r="F481" s="65"/>
      <c r="G481" s="65"/>
      <c r="H481" s="18"/>
      <c r="I481" s="11"/>
      <c r="J481" s="11"/>
      <c r="K481" s="57"/>
      <c r="L481" s="10"/>
    </row>
    <row r="482" spans="1:12" hidden="1" x14ac:dyDescent="0.25">
      <c r="A482" s="5"/>
      <c r="B482" s="88"/>
      <c r="C482" s="14"/>
      <c r="D482" s="18"/>
      <c r="E482" s="11"/>
      <c r="F482" s="65"/>
      <c r="G482" s="65"/>
      <c r="H482" s="18"/>
      <c r="I482" s="11"/>
      <c r="J482" s="11"/>
      <c r="K482" s="57"/>
      <c r="L482" s="10"/>
    </row>
    <row r="483" spans="1:12" hidden="1" x14ac:dyDescent="0.25">
      <c r="A483" s="5"/>
      <c r="B483" s="91"/>
      <c r="C483" s="224"/>
      <c r="D483" s="287"/>
      <c r="E483" s="577"/>
      <c r="F483" s="415"/>
      <c r="G483" s="254"/>
      <c r="H483" s="18"/>
      <c r="I483" s="11"/>
      <c r="J483" s="11"/>
      <c r="K483" s="57"/>
      <c r="L483" s="10"/>
    </row>
    <row r="484" spans="1:12" hidden="1" x14ac:dyDescent="0.25">
      <c r="A484" s="5"/>
      <c r="B484" s="114"/>
      <c r="C484" s="217"/>
      <c r="D484" s="218"/>
      <c r="E484" s="577"/>
      <c r="F484" s="415"/>
      <c r="G484" s="254"/>
      <c r="H484" s="18"/>
      <c r="I484" s="11"/>
      <c r="J484" s="11"/>
      <c r="K484" s="62"/>
      <c r="L484" s="10"/>
    </row>
    <row r="485" spans="1:12" hidden="1" x14ac:dyDescent="0.25">
      <c r="A485" s="5"/>
      <c r="B485" s="114"/>
      <c r="C485" s="217"/>
      <c r="D485" s="218"/>
      <c r="E485" s="577"/>
      <c r="F485" s="415"/>
      <c r="G485" s="254"/>
      <c r="H485" s="18"/>
      <c r="I485" s="11"/>
      <c r="J485" s="11"/>
      <c r="K485" s="57"/>
      <c r="L485" s="10"/>
    </row>
    <row r="486" spans="1:12" hidden="1" x14ac:dyDescent="0.25">
      <c r="A486" s="5"/>
      <c r="B486" s="114"/>
      <c r="C486" s="217"/>
      <c r="D486" s="218"/>
      <c r="E486" s="577"/>
      <c r="F486" s="415"/>
      <c r="G486" s="254"/>
      <c r="H486" s="18"/>
      <c r="I486" s="11"/>
      <c r="J486" s="11"/>
      <c r="K486" s="57"/>
      <c r="L486" s="10"/>
    </row>
    <row r="487" spans="1:12" hidden="1" x14ac:dyDescent="0.25">
      <c r="A487" s="5"/>
      <c r="B487" s="114"/>
      <c r="C487" s="217"/>
      <c r="D487" s="218"/>
      <c r="E487" s="577"/>
      <c r="F487" s="415"/>
      <c r="G487" s="254"/>
      <c r="H487" s="18"/>
      <c r="I487" s="11"/>
      <c r="J487" s="11"/>
      <c r="K487" s="57"/>
      <c r="L487" s="10"/>
    </row>
    <row r="488" spans="1:12" hidden="1" x14ac:dyDescent="0.25">
      <c r="A488" s="5"/>
      <c r="B488" s="114"/>
      <c r="C488" s="217"/>
      <c r="D488" s="218"/>
      <c r="E488" s="577"/>
      <c r="F488" s="415"/>
      <c r="G488" s="254"/>
      <c r="H488" s="18"/>
      <c r="I488" s="11"/>
      <c r="J488" s="11"/>
      <c r="K488" s="57"/>
      <c r="L488" s="10"/>
    </row>
    <row r="489" spans="1:12" hidden="1" x14ac:dyDescent="0.25">
      <c r="A489" s="5"/>
      <c r="B489" s="91"/>
      <c r="C489" s="14"/>
      <c r="D489" s="18"/>
      <c r="E489" s="11"/>
      <c r="F489" s="65"/>
      <c r="G489" s="65"/>
      <c r="H489" s="18"/>
      <c r="I489" s="11"/>
      <c r="J489" s="11"/>
      <c r="K489" s="57"/>
      <c r="L489" s="10"/>
    </row>
    <row r="490" spans="1:12" hidden="1" x14ac:dyDescent="0.25">
      <c r="A490" s="5"/>
      <c r="B490" s="91"/>
      <c r="C490" s="217"/>
      <c r="D490" s="218"/>
      <c r="E490" s="577"/>
      <c r="F490" s="415"/>
      <c r="G490" s="254"/>
      <c r="H490" s="18"/>
      <c r="I490" s="11"/>
      <c r="J490" s="11"/>
      <c r="K490" s="57"/>
      <c r="L490" s="10"/>
    </row>
    <row r="491" spans="1:12" hidden="1" x14ac:dyDescent="0.25">
      <c r="A491" s="5"/>
      <c r="B491" s="88"/>
      <c r="C491" s="14"/>
      <c r="D491" s="18"/>
      <c r="E491" s="11"/>
      <c r="F491" s="65"/>
      <c r="G491" s="65"/>
      <c r="H491" s="18"/>
      <c r="I491" s="11"/>
      <c r="J491" s="11"/>
      <c r="K491" s="57"/>
      <c r="L491" s="10"/>
    </row>
    <row r="492" spans="1:12" hidden="1" x14ac:dyDescent="0.25">
      <c r="A492" s="5"/>
      <c r="B492" s="88"/>
      <c r="C492" s="217"/>
      <c r="D492" s="218"/>
      <c r="E492" s="11"/>
      <c r="F492" s="65"/>
      <c r="G492" s="65"/>
      <c r="H492" s="18"/>
      <c r="I492" s="11"/>
      <c r="J492" s="11"/>
      <c r="K492" s="57"/>
      <c r="L492" s="10"/>
    </row>
    <row r="493" spans="1:12" hidden="1" x14ac:dyDescent="0.25">
      <c r="A493" s="5"/>
      <c r="B493" s="94"/>
      <c r="C493" s="217"/>
      <c r="D493" s="218"/>
      <c r="E493" s="577"/>
      <c r="F493" s="415"/>
      <c r="G493" s="254"/>
      <c r="H493" s="18"/>
      <c r="I493" s="11"/>
      <c r="J493" s="11"/>
      <c r="K493" s="57"/>
      <c r="L493" s="10"/>
    </row>
    <row r="494" spans="1:12" hidden="1" x14ac:dyDescent="0.25">
      <c r="A494" s="5"/>
      <c r="B494" s="94"/>
      <c r="C494" s="217"/>
      <c r="D494" s="218"/>
      <c r="E494" s="577"/>
      <c r="F494" s="415"/>
      <c r="G494" s="254"/>
      <c r="H494" s="18"/>
      <c r="I494" s="11"/>
      <c r="J494" s="11"/>
      <c r="K494" s="57"/>
      <c r="L494" s="10"/>
    </row>
    <row r="495" spans="1:12" hidden="1" x14ac:dyDescent="0.25">
      <c r="A495" s="5"/>
      <c r="B495" s="88"/>
      <c r="C495" s="14"/>
      <c r="D495" s="18"/>
      <c r="E495" s="11"/>
      <c r="F495" s="65"/>
      <c r="G495" s="65"/>
      <c r="H495" s="18"/>
      <c r="I495" s="11"/>
      <c r="J495" s="11"/>
      <c r="K495" s="57"/>
      <c r="L495" s="10"/>
    </row>
    <row r="496" spans="1:12" hidden="1" x14ac:dyDescent="0.25">
      <c r="A496" s="5"/>
      <c r="B496" s="88"/>
      <c r="C496" s="217"/>
      <c r="D496" s="218"/>
      <c r="E496" s="577"/>
      <c r="F496" s="415"/>
      <c r="G496" s="254"/>
      <c r="H496" s="18"/>
      <c r="I496" s="11"/>
      <c r="J496" s="11"/>
      <c r="K496" s="57"/>
      <c r="L496" s="10"/>
    </row>
    <row r="497" spans="1:12" hidden="1" x14ac:dyDescent="0.25">
      <c r="A497" s="5"/>
      <c r="B497" s="88"/>
      <c r="C497" s="14"/>
      <c r="D497" s="18"/>
      <c r="E497" s="11"/>
      <c r="F497" s="65"/>
      <c r="G497" s="65"/>
      <c r="H497" s="18"/>
      <c r="I497" s="11"/>
      <c r="J497" s="11"/>
      <c r="K497" s="57"/>
      <c r="L497" s="10"/>
    </row>
    <row r="498" spans="1:12" hidden="1" x14ac:dyDescent="0.25">
      <c r="A498" s="5"/>
      <c r="B498" s="88"/>
      <c r="C498" s="217"/>
      <c r="D498" s="218"/>
      <c r="E498" s="577"/>
      <c r="F498" s="415"/>
      <c r="G498" s="254"/>
      <c r="H498" s="18"/>
      <c r="I498" s="11"/>
      <c r="J498" s="11"/>
      <c r="K498" s="57"/>
      <c r="L498" s="10"/>
    </row>
    <row r="499" spans="1:12" hidden="1" x14ac:dyDescent="0.25">
      <c r="A499" s="5"/>
      <c r="B499" s="88"/>
      <c r="C499" s="14"/>
      <c r="D499" s="18"/>
      <c r="E499" s="11"/>
      <c r="F499" s="65"/>
      <c r="G499" s="65"/>
      <c r="H499" s="18"/>
      <c r="I499" s="11"/>
      <c r="J499" s="11"/>
      <c r="K499" s="57"/>
      <c r="L499" s="10"/>
    </row>
    <row r="500" spans="1:12" hidden="1" x14ac:dyDescent="0.25">
      <c r="A500" s="5"/>
      <c r="B500" s="88"/>
      <c r="C500" s="217"/>
      <c r="D500" s="218"/>
      <c r="E500" s="577"/>
      <c r="F500" s="415"/>
      <c r="G500" s="254"/>
      <c r="H500" s="18"/>
      <c r="I500" s="11"/>
      <c r="J500" s="11"/>
      <c r="K500" s="57"/>
      <c r="L500" s="10"/>
    </row>
    <row r="501" spans="1:12" hidden="1" x14ac:dyDescent="0.25">
      <c r="A501" s="5"/>
      <c r="B501" s="88"/>
      <c r="C501" s="14"/>
      <c r="D501" s="18"/>
      <c r="E501" s="11"/>
      <c r="F501" s="65"/>
      <c r="G501" s="65"/>
      <c r="H501" s="18"/>
      <c r="I501" s="11"/>
      <c r="J501" s="11"/>
      <c r="K501" s="57"/>
      <c r="L501" s="10"/>
    </row>
    <row r="502" spans="1:12" hidden="1" x14ac:dyDescent="0.25">
      <c r="A502" s="5"/>
      <c r="B502" s="88"/>
      <c r="C502" s="217"/>
      <c r="D502" s="218"/>
      <c r="E502" s="577"/>
      <c r="F502" s="415"/>
      <c r="G502" s="254"/>
      <c r="H502" s="18"/>
      <c r="I502" s="11"/>
      <c r="J502" s="11"/>
      <c r="K502" s="57"/>
      <c r="L502" s="10"/>
    </row>
    <row r="503" spans="1:12" hidden="1" x14ac:dyDescent="0.25">
      <c r="A503" s="5"/>
      <c r="B503" s="88"/>
      <c r="C503" s="14"/>
      <c r="D503" s="18"/>
      <c r="E503" s="11"/>
      <c r="F503" s="65"/>
      <c r="G503" s="65"/>
      <c r="H503" s="18"/>
      <c r="I503" s="11"/>
      <c r="J503" s="11"/>
      <c r="K503" s="57"/>
      <c r="L503" s="10"/>
    </row>
    <row r="504" spans="1:12" hidden="1" x14ac:dyDescent="0.25">
      <c r="A504" s="5"/>
      <c r="B504" s="88"/>
      <c r="C504" s="217"/>
      <c r="D504" s="218"/>
      <c r="E504" s="577"/>
      <c r="F504" s="415"/>
      <c r="G504" s="254"/>
      <c r="H504" s="18"/>
      <c r="I504" s="11"/>
      <c r="J504" s="11"/>
      <c r="K504" s="57"/>
      <c r="L504" s="10"/>
    </row>
    <row r="505" spans="1:12" hidden="1" x14ac:dyDescent="0.25">
      <c r="A505" s="5"/>
      <c r="B505" s="88"/>
      <c r="C505" s="14"/>
      <c r="D505" s="18"/>
      <c r="E505" s="11"/>
      <c r="F505" s="65"/>
      <c r="G505" s="65"/>
      <c r="H505" s="18"/>
      <c r="I505" s="11"/>
      <c r="J505" s="11"/>
      <c r="K505" s="57"/>
      <c r="L505" s="10"/>
    </row>
    <row r="506" spans="1:12" hidden="1" x14ac:dyDescent="0.25">
      <c r="A506" s="5"/>
      <c r="B506" s="88"/>
      <c r="C506" s="217"/>
      <c r="D506" s="218"/>
      <c r="E506" s="577"/>
      <c r="F506" s="415"/>
      <c r="G506" s="254"/>
      <c r="H506" s="18"/>
      <c r="I506" s="11"/>
      <c r="J506" s="11"/>
      <c r="K506" s="57"/>
      <c r="L506" s="10"/>
    </row>
    <row r="507" spans="1:12" hidden="1" x14ac:dyDescent="0.25">
      <c r="A507" s="5"/>
      <c r="B507" s="88"/>
      <c r="C507" s="14"/>
      <c r="D507" s="18"/>
      <c r="E507" s="11"/>
      <c r="F507" s="65"/>
      <c r="G507" s="65"/>
      <c r="H507" s="18"/>
      <c r="I507" s="11"/>
      <c r="J507" s="11"/>
      <c r="K507" s="57"/>
      <c r="L507" s="10"/>
    </row>
    <row r="508" spans="1:12" hidden="1" x14ac:dyDescent="0.25">
      <c r="A508" s="5"/>
      <c r="B508" s="88"/>
      <c r="C508" s="217"/>
      <c r="D508" s="218"/>
      <c r="E508" s="577"/>
      <c r="F508" s="415"/>
      <c r="G508" s="254"/>
      <c r="H508" s="18"/>
      <c r="I508" s="11"/>
      <c r="J508" s="11"/>
      <c r="K508" s="57"/>
      <c r="L508" s="10"/>
    </row>
    <row r="509" spans="1:12" hidden="1" x14ac:dyDescent="0.25">
      <c r="A509" s="5"/>
      <c r="B509" s="88"/>
      <c r="C509" s="14"/>
      <c r="D509" s="18"/>
      <c r="E509" s="11"/>
      <c r="F509" s="65"/>
      <c r="G509" s="65"/>
      <c r="H509" s="18"/>
      <c r="I509" s="11"/>
      <c r="J509" s="11"/>
      <c r="K509" s="57"/>
      <c r="L509" s="10"/>
    </row>
    <row r="510" spans="1:12" hidden="1" x14ac:dyDescent="0.25">
      <c r="A510" s="5"/>
      <c r="B510" s="88"/>
      <c r="C510" s="14"/>
      <c r="D510" s="18"/>
      <c r="E510" s="11"/>
      <c r="F510" s="65"/>
      <c r="G510" s="65"/>
      <c r="H510" s="18"/>
      <c r="I510" s="11"/>
      <c r="J510" s="11"/>
      <c r="K510" s="57"/>
      <c r="L510" s="10"/>
    </row>
    <row r="511" spans="1:12" hidden="1" x14ac:dyDescent="0.25">
      <c r="A511" s="5"/>
      <c r="B511" s="88"/>
      <c r="C511" s="217"/>
      <c r="D511" s="218"/>
      <c r="E511" s="577"/>
      <c r="F511" s="415"/>
      <c r="G511" s="254"/>
      <c r="H511" s="18"/>
      <c r="I511" s="11"/>
      <c r="J511" s="11"/>
      <c r="K511" s="57"/>
      <c r="L511" s="10"/>
    </row>
    <row r="512" spans="1:12" hidden="1" x14ac:dyDescent="0.25">
      <c r="A512" s="5"/>
      <c r="B512" s="88"/>
      <c r="C512" s="14"/>
      <c r="D512" s="78"/>
      <c r="E512" s="10"/>
      <c r="F512" s="65"/>
      <c r="G512" s="65"/>
      <c r="H512" s="18"/>
      <c r="I512" s="11"/>
      <c r="J512" s="11"/>
      <c r="K512" s="57"/>
      <c r="L512" s="10"/>
    </row>
    <row r="513" spans="1:12" hidden="1" x14ac:dyDescent="0.25">
      <c r="A513" s="5"/>
      <c r="B513" s="88"/>
      <c r="C513" s="8"/>
      <c r="D513" s="75"/>
      <c r="E513" s="6"/>
      <c r="F513" s="65"/>
      <c r="G513" s="253"/>
      <c r="H513" s="136"/>
      <c r="I513" s="16"/>
      <c r="J513" s="16"/>
      <c r="K513" s="60"/>
      <c r="L513" s="6"/>
    </row>
    <row r="514" spans="1:12" hidden="1" x14ac:dyDescent="0.25">
      <c r="A514" s="5"/>
      <c r="B514" s="88"/>
      <c r="C514" s="14"/>
      <c r="D514" s="78"/>
      <c r="E514" s="10"/>
      <c r="F514" s="65"/>
      <c r="G514" s="65"/>
      <c r="H514" s="18"/>
      <c r="I514" s="11"/>
      <c r="J514" s="11"/>
      <c r="K514" s="57"/>
      <c r="L514" s="10"/>
    </row>
    <row r="515" spans="1:12" hidden="1" x14ac:dyDescent="0.25">
      <c r="A515" s="5"/>
      <c r="B515" s="88"/>
      <c r="C515" s="14"/>
      <c r="D515" s="78"/>
      <c r="E515" s="10"/>
      <c r="F515" s="65"/>
      <c r="G515" s="65"/>
      <c r="H515" s="18"/>
      <c r="I515" s="11"/>
      <c r="J515" s="11"/>
      <c r="K515" s="57"/>
      <c r="L515" s="10"/>
    </row>
    <row r="516" spans="1:12" ht="0.95" hidden="1" customHeight="1" x14ac:dyDescent="0.25">
      <c r="A516" s="5"/>
      <c r="B516" s="88"/>
      <c r="C516" s="14"/>
      <c r="D516" s="78"/>
      <c r="E516" s="10"/>
      <c r="F516" s="65"/>
      <c r="G516" s="65"/>
      <c r="H516" s="18"/>
      <c r="I516" s="11"/>
      <c r="J516" s="11"/>
      <c r="K516" s="57"/>
      <c r="L516" s="10"/>
    </row>
    <row r="517" spans="1:12" hidden="1" x14ac:dyDescent="0.25">
      <c r="A517" s="5"/>
      <c r="B517" s="88"/>
      <c r="C517" s="14"/>
      <c r="D517" s="143"/>
      <c r="E517" s="144"/>
      <c r="F517" s="145"/>
      <c r="G517" s="145"/>
      <c r="H517" s="146"/>
      <c r="I517" s="147"/>
      <c r="J517" s="147"/>
      <c r="K517" s="148"/>
      <c r="L517" s="10"/>
    </row>
    <row r="518" spans="1:12" hidden="1" x14ac:dyDescent="0.25">
      <c r="A518" s="25"/>
      <c r="B518" s="91"/>
      <c r="C518" s="50"/>
      <c r="D518" s="79"/>
      <c r="E518" s="20"/>
      <c r="F518" s="66"/>
      <c r="G518" s="66"/>
      <c r="H518" s="54"/>
      <c r="I518" s="20"/>
      <c r="J518" s="20"/>
      <c r="K518" s="60"/>
      <c r="L518" s="25"/>
    </row>
    <row r="519" spans="1:12" hidden="1" x14ac:dyDescent="0.25">
      <c r="A519" s="5"/>
      <c r="B519" s="88"/>
      <c r="C519" s="14"/>
      <c r="D519" s="78"/>
      <c r="E519" s="10"/>
      <c r="F519" s="65"/>
      <c r="G519" s="65"/>
      <c r="H519" s="18"/>
      <c r="I519" s="11"/>
      <c r="J519" s="11"/>
      <c r="K519" s="57"/>
      <c r="L519" s="10"/>
    </row>
    <row r="520" spans="1:12" hidden="1" x14ac:dyDescent="0.25">
      <c r="A520" s="5"/>
      <c r="B520" s="88"/>
      <c r="C520" s="217"/>
      <c r="D520" s="213"/>
      <c r="E520" s="577"/>
      <c r="F520" s="415"/>
      <c r="G520" s="254"/>
      <c r="H520" s="15"/>
      <c r="I520" s="15"/>
      <c r="J520" s="15"/>
      <c r="K520" s="57"/>
      <c r="L520" s="10"/>
    </row>
    <row r="521" spans="1:12" ht="0.95" hidden="1" customHeight="1" x14ac:dyDescent="0.25">
      <c r="A521" s="5"/>
      <c r="B521" s="88"/>
      <c r="C521" s="14"/>
      <c r="D521" s="18"/>
      <c r="E521" s="11"/>
      <c r="F521" s="65"/>
      <c r="G521" s="65"/>
      <c r="H521" s="18"/>
      <c r="I521" s="11"/>
      <c r="J521" s="11"/>
      <c r="K521" s="57"/>
      <c r="L521" s="10"/>
    </row>
    <row r="522" spans="1:12" hidden="1" x14ac:dyDescent="0.25">
      <c r="A522" s="5"/>
      <c r="B522" s="93"/>
      <c r="C522" s="232"/>
      <c r="D522" s="213"/>
      <c r="E522" s="577"/>
      <c r="F522" s="415"/>
      <c r="G522" s="254"/>
      <c r="H522" s="15"/>
      <c r="I522" s="15"/>
      <c r="J522" s="15"/>
      <c r="K522" s="57"/>
      <c r="L522" s="10"/>
    </row>
    <row r="523" spans="1:12" hidden="1" x14ac:dyDescent="0.25">
      <c r="A523" s="5"/>
      <c r="B523" s="93"/>
      <c r="C523" s="21"/>
      <c r="D523" s="73"/>
      <c r="E523" s="13"/>
      <c r="F523" s="65"/>
      <c r="G523" s="65"/>
      <c r="H523" s="73"/>
      <c r="I523" s="13"/>
      <c r="J523" s="13"/>
      <c r="K523" s="57"/>
      <c r="L523" s="10"/>
    </row>
    <row r="524" spans="1:12" hidden="1" x14ac:dyDescent="0.25">
      <c r="A524" s="5"/>
      <c r="B524" s="93"/>
      <c r="C524" s="232"/>
      <c r="D524" s="213"/>
      <c r="E524" s="577"/>
      <c r="F524" s="415"/>
      <c r="G524" s="254"/>
      <c r="H524" s="15"/>
      <c r="I524" s="15"/>
      <c r="J524" s="15"/>
      <c r="K524" s="57"/>
      <c r="L524" s="10"/>
    </row>
    <row r="525" spans="1:12" hidden="1" x14ac:dyDescent="0.25">
      <c r="A525" s="5"/>
      <c r="B525" s="93"/>
      <c r="C525" s="36"/>
      <c r="D525" s="73"/>
      <c r="E525" s="13"/>
      <c r="F525" s="65"/>
      <c r="G525" s="65"/>
      <c r="H525" s="73"/>
      <c r="I525" s="13"/>
      <c r="J525" s="13"/>
      <c r="K525" s="57"/>
      <c r="L525" s="10"/>
    </row>
    <row r="526" spans="1:12" hidden="1" x14ac:dyDescent="0.25">
      <c r="A526" s="5"/>
      <c r="B526" s="93"/>
      <c r="C526" s="232"/>
      <c r="D526" s="213"/>
      <c r="E526" s="577"/>
      <c r="F526" s="415"/>
      <c r="G526" s="254"/>
      <c r="H526" s="15"/>
      <c r="I526" s="15"/>
      <c r="J526" s="15"/>
      <c r="K526" s="57"/>
      <c r="L526" s="10"/>
    </row>
    <row r="527" spans="1:12" hidden="1" x14ac:dyDescent="0.25">
      <c r="A527" s="5"/>
      <c r="B527" s="88"/>
      <c r="C527" s="14"/>
      <c r="D527" s="18"/>
      <c r="E527" s="11"/>
      <c r="F527" s="65"/>
      <c r="G527" s="65"/>
      <c r="H527" s="18"/>
      <c r="I527" s="11"/>
      <c r="J527" s="11"/>
      <c r="K527" s="57"/>
      <c r="L527" s="10"/>
    </row>
    <row r="528" spans="1:12" hidden="1" x14ac:dyDescent="0.25">
      <c r="A528" s="5"/>
      <c r="B528" s="88"/>
      <c r="C528" s="217"/>
      <c r="D528" s="213"/>
      <c r="E528" s="577"/>
      <c r="F528" s="415"/>
      <c r="G528" s="254"/>
      <c r="H528" s="18"/>
      <c r="I528" s="11"/>
      <c r="J528" s="11"/>
      <c r="K528" s="57"/>
      <c r="L528" s="10"/>
    </row>
    <row r="529" spans="1:12" hidden="1" x14ac:dyDescent="0.25">
      <c r="A529" s="5"/>
      <c r="B529" s="88"/>
      <c r="C529" s="14"/>
      <c r="D529" s="18"/>
      <c r="E529" s="11"/>
      <c r="F529" s="65"/>
      <c r="G529" s="65"/>
      <c r="H529" s="18"/>
      <c r="I529" s="11"/>
      <c r="J529" s="11"/>
      <c r="K529" s="57"/>
      <c r="L529" s="10"/>
    </row>
    <row r="530" spans="1:12" hidden="1" x14ac:dyDescent="0.25">
      <c r="A530" s="5"/>
      <c r="B530" s="93"/>
      <c r="C530" s="232"/>
      <c r="D530" s="18"/>
      <c r="E530" s="11"/>
      <c r="F530" s="65"/>
      <c r="G530" s="65"/>
      <c r="H530" s="18"/>
      <c r="I530" s="11"/>
      <c r="J530" s="11"/>
      <c r="K530" s="57"/>
      <c r="L530" s="10"/>
    </row>
    <row r="531" spans="1:12" hidden="1" x14ac:dyDescent="0.25">
      <c r="A531" s="5"/>
      <c r="B531" s="92"/>
      <c r="C531" s="232"/>
      <c r="D531" s="213"/>
      <c r="E531" s="577"/>
      <c r="F531" s="415"/>
      <c r="G531" s="254"/>
      <c r="H531" s="18"/>
      <c r="I531" s="11"/>
      <c r="J531" s="11"/>
      <c r="K531" s="57"/>
      <c r="L531" s="10"/>
    </row>
    <row r="532" spans="1:12" hidden="1" x14ac:dyDescent="0.25">
      <c r="A532" s="5"/>
      <c r="B532" s="92"/>
      <c r="C532" s="232"/>
      <c r="D532" s="221"/>
      <c r="E532" s="598"/>
      <c r="F532" s="415"/>
      <c r="G532" s="254"/>
      <c r="H532" s="18"/>
      <c r="I532" s="11"/>
      <c r="J532" s="11"/>
      <c r="K532" s="57"/>
      <c r="L532" s="10"/>
    </row>
    <row r="533" spans="1:12" hidden="1" x14ac:dyDescent="0.25">
      <c r="A533" s="5"/>
      <c r="B533" s="92"/>
      <c r="C533" s="232"/>
      <c r="D533" s="221"/>
      <c r="E533" s="598"/>
      <c r="F533" s="415"/>
      <c r="G533" s="254"/>
      <c r="H533" s="18"/>
      <c r="I533" s="11"/>
      <c r="J533" s="11"/>
      <c r="K533" s="57"/>
      <c r="L533" s="10"/>
    </row>
    <row r="534" spans="1:12" hidden="1" x14ac:dyDescent="0.25">
      <c r="A534" s="5"/>
      <c r="B534" s="93"/>
      <c r="C534" s="21"/>
      <c r="D534" s="18"/>
      <c r="E534" s="11"/>
      <c r="F534" s="65"/>
      <c r="G534" s="65"/>
      <c r="H534" s="18"/>
      <c r="I534" s="11"/>
      <c r="J534" s="11"/>
      <c r="K534" s="57"/>
      <c r="L534" s="10"/>
    </row>
    <row r="535" spans="1:12" hidden="1" x14ac:dyDescent="0.25">
      <c r="A535" s="5"/>
      <c r="B535" s="88"/>
      <c r="C535" s="284"/>
      <c r="D535" s="291"/>
      <c r="E535" s="598"/>
      <c r="F535" s="415"/>
      <c r="G535" s="254"/>
      <c r="H535" s="73"/>
      <c r="I535" s="13"/>
      <c r="J535" s="13"/>
      <c r="K535" s="57"/>
      <c r="L535" s="10"/>
    </row>
    <row r="536" spans="1:12" hidden="1" x14ac:dyDescent="0.25">
      <c r="A536" s="5"/>
      <c r="B536" s="88"/>
      <c r="C536" s="37"/>
      <c r="D536" s="18"/>
      <c r="E536" s="11"/>
      <c r="F536" s="65"/>
      <c r="G536" s="65"/>
      <c r="H536" s="18"/>
      <c r="I536" s="11"/>
      <c r="J536" s="11"/>
      <c r="K536" s="57"/>
      <c r="L536" s="10"/>
    </row>
    <row r="537" spans="1:12" hidden="1" x14ac:dyDescent="0.25">
      <c r="A537" s="5"/>
      <c r="B537" s="88"/>
      <c r="C537" s="284"/>
      <c r="D537" s="218"/>
      <c r="E537" s="598"/>
      <c r="F537" s="415"/>
      <c r="G537" s="254"/>
      <c r="H537" s="18"/>
      <c r="I537" s="11"/>
      <c r="J537" s="11"/>
      <c r="K537" s="57"/>
      <c r="L537" s="10"/>
    </row>
    <row r="538" spans="1:12" hidden="1" x14ac:dyDescent="0.25">
      <c r="A538" s="5"/>
      <c r="B538" s="88"/>
      <c r="C538" s="37"/>
      <c r="D538" s="78"/>
      <c r="E538" s="10"/>
      <c r="F538" s="65"/>
      <c r="G538" s="65"/>
      <c r="H538" s="18"/>
      <c r="I538" s="11"/>
      <c r="J538" s="11"/>
      <c r="K538" s="57"/>
      <c r="L538" s="10"/>
    </row>
    <row r="539" spans="1:12" hidden="1" x14ac:dyDescent="0.25">
      <c r="A539" s="5"/>
      <c r="B539" s="88"/>
      <c r="C539" s="8"/>
      <c r="D539" s="75"/>
      <c r="E539" s="6"/>
      <c r="F539" s="65"/>
      <c r="G539" s="253"/>
      <c r="H539" s="136"/>
      <c r="I539" s="16"/>
      <c r="J539" s="16"/>
      <c r="K539" s="60"/>
      <c r="L539" s="6"/>
    </row>
    <row r="540" spans="1:12" hidden="1" x14ac:dyDescent="0.25">
      <c r="A540" s="5"/>
      <c r="B540" s="88"/>
      <c r="C540" s="37"/>
      <c r="D540" s="78"/>
      <c r="E540" s="10"/>
      <c r="F540" s="65"/>
      <c r="G540" s="65"/>
      <c r="H540" s="18"/>
      <c r="I540" s="11"/>
      <c r="J540" s="11"/>
      <c r="K540" s="57"/>
      <c r="L540" s="10"/>
    </row>
    <row r="541" spans="1:12" hidden="1" x14ac:dyDescent="0.25">
      <c r="A541" s="5"/>
      <c r="B541" s="88"/>
      <c r="C541" s="37"/>
      <c r="D541" s="78"/>
      <c r="E541" s="10"/>
      <c r="F541" s="65"/>
      <c r="G541" s="65"/>
      <c r="H541" s="18"/>
      <c r="I541" s="11"/>
      <c r="J541" s="11"/>
      <c r="K541" s="57"/>
      <c r="L541" s="10"/>
    </row>
    <row r="542" spans="1:12" hidden="1" x14ac:dyDescent="0.25">
      <c r="A542" s="5"/>
      <c r="B542" s="88"/>
      <c r="C542" s="37"/>
      <c r="D542" s="78"/>
      <c r="E542" s="10"/>
      <c r="F542" s="65"/>
      <c r="G542" s="65"/>
      <c r="H542" s="18"/>
      <c r="I542" s="11"/>
      <c r="J542" s="11"/>
      <c r="K542" s="57"/>
      <c r="L542" s="10"/>
    </row>
    <row r="543" spans="1:12" hidden="1" x14ac:dyDescent="0.25">
      <c r="A543" s="5"/>
      <c r="B543" s="88"/>
      <c r="C543" s="37"/>
      <c r="D543" s="143"/>
      <c r="E543" s="144"/>
      <c r="F543" s="145"/>
      <c r="G543" s="145"/>
      <c r="H543" s="146"/>
      <c r="I543" s="147"/>
      <c r="J543" s="147"/>
      <c r="K543" s="148"/>
      <c r="L543" s="10"/>
    </row>
    <row r="544" spans="1:12" hidden="1" x14ac:dyDescent="0.25">
      <c r="A544" s="25"/>
      <c r="B544" s="91"/>
      <c r="C544" s="50"/>
      <c r="D544" s="79"/>
      <c r="E544" s="20"/>
      <c r="F544" s="66"/>
      <c r="G544" s="66"/>
      <c r="H544" s="54"/>
      <c r="I544" s="20"/>
      <c r="J544" s="20"/>
      <c r="K544" s="60"/>
      <c r="L544" s="25"/>
    </row>
    <row r="545" spans="1:12" hidden="1" x14ac:dyDescent="0.25">
      <c r="A545" s="5"/>
      <c r="B545" s="159"/>
      <c r="C545" s="21"/>
      <c r="D545" s="84"/>
      <c r="E545" s="10"/>
      <c r="F545" s="65"/>
      <c r="G545" s="65"/>
      <c r="H545" s="18"/>
      <c r="I545" s="11"/>
      <c r="J545" s="11"/>
      <c r="K545" s="57"/>
      <c r="L545" s="10"/>
    </row>
    <row r="546" spans="1:12" ht="5.0999999999999996" hidden="1" customHeight="1" x14ac:dyDescent="0.25">
      <c r="A546" s="5"/>
      <c r="B546" s="159"/>
      <c r="C546" s="232"/>
      <c r="D546" s="292"/>
      <c r="E546" s="11"/>
      <c r="F546" s="65"/>
      <c r="G546" s="65"/>
      <c r="H546" s="18"/>
      <c r="I546" s="11"/>
      <c r="J546" s="11"/>
      <c r="K546" s="57"/>
      <c r="L546" s="10"/>
    </row>
    <row r="547" spans="1:12" hidden="1" x14ac:dyDescent="0.25">
      <c r="A547" s="5"/>
      <c r="B547" s="159"/>
      <c r="C547" s="232"/>
      <c r="D547" s="218"/>
      <c r="E547" s="598"/>
      <c r="F547" s="415"/>
      <c r="G547" s="415"/>
      <c r="H547" s="18"/>
      <c r="I547" s="11"/>
      <c r="J547" s="11"/>
      <c r="K547" s="130"/>
      <c r="L547" s="679"/>
    </row>
    <row r="548" spans="1:12" hidden="1" x14ac:dyDescent="0.25">
      <c r="A548" s="5"/>
      <c r="B548" s="159"/>
      <c r="C548" s="232"/>
      <c r="D548" s="218"/>
      <c r="E548" s="598"/>
      <c r="F548" s="415"/>
      <c r="G548" s="415"/>
      <c r="H548" s="18"/>
      <c r="I548" s="11"/>
      <c r="J548" s="11"/>
      <c r="K548" s="130"/>
      <c r="L548" s="680"/>
    </row>
    <row r="549" spans="1:12" hidden="1" x14ac:dyDescent="0.25">
      <c r="A549" s="5"/>
      <c r="B549" s="159"/>
      <c r="C549" s="232"/>
      <c r="D549" s="218"/>
      <c r="E549" s="598"/>
      <c r="F549" s="415"/>
      <c r="G549" s="415"/>
      <c r="H549" s="18"/>
      <c r="I549" s="11"/>
      <c r="J549" s="11"/>
      <c r="K549" s="130"/>
      <c r="L549" s="680"/>
    </row>
    <row r="550" spans="1:12" hidden="1" x14ac:dyDescent="0.25">
      <c r="A550" s="5"/>
      <c r="B550" s="93"/>
      <c r="C550" s="36"/>
      <c r="D550" s="18"/>
      <c r="E550" s="11"/>
      <c r="F550" s="65"/>
      <c r="G550" s="310"/>
      <c r="H550" s="18"/>
      <c r="I550" s="11"/>
      <c r="J550" s="11"/>
      <c r="K550" s="161"/>
      <c r="L550" s="680"/>
    </row>
    <row r="551" spans="1:12" hidden="1" x14ac:dyDescent="0.25">
      <c r="A551" s="5"/>
      <c r="B551" s="159"/>
      <c r="C551" s="232"/>
      <c r="D551" s="218"/>
      <c r="E551" s="598"/>
      <c r="F551" s="415"/>
      <c r="G551" s="415"/>
      <c r="H551" s="18"/>
      <c r="I551" s="11"/>
      <c r="J551" s="11"/>
      <c r="K551" s="130"/>
      <c r="L551" s="680"/>
    </row>
    <row r="552" spans="1:12" hidden="1" x14ac:dyDescent="0.25">
      <c r="A552" s="5"/>
      <c r="B552" s="562"/>
      <c r="C552" s="563"/>
      <c r="D552" s="218"/>
      <c r="E552" s="11"/>
      <c r="F552" s="65"/>
      <c r="G552" s="310"/>
      <c r="H552" s="18"/>
      <c r="I552" s="11"/>
      <c r="J552" s="11"/>
      <c r="K552" s="161"/>
      <c r="L552" s="680"/>
    </row>
    <row r="553" spans="1:12" hidden="1" x14ac:dyDescent="0.25">
      <c r="A553" s="5"/>
      <c r="B553" s="159"/>
      <c r="C553" s="232"/>
      <c r="D553" s="218"/>
      <c r="E553" s="11"/>
      <c r="F553" s="65"/>
      <c r="G553" s="257"/>
      <c r="H553" s="18"/>
      <c r="I553" s="11"/>
      <c r="J553" s="11"/>
      <c r="K553" s="128"/>
      <c r="L553" s="680"/>
    </row>
    <row r="554" spans="1:12" hidden="1" x14ac:dyDescent="0.25">
      <c r="A554" s="5"/>
      <c r="B554" s="159"/>
      <c r="C554" s="232"/>
      <c r="D554" s="218"/>
      <c r="E554" s="598"/>
      <c r="F554" s="415"/>
      <c r="G554" s="415"/>
      <c r="H554" s="18"/>
      <c r="I554" s="11"/>
      <c r="J554" s="11"/>
      <c r="K554" s="130"/>
      <c r="L554" s="680"/>
    </row>
    <row r="555" spans="1:12" hidden="1" x14ac:dyDescent="0.25">
      <c r="A555" s="5"/>
      <c r="B555" s="159"/>
      <c r="C555" s="232"/>
      <c r="D555" s="218"/>
      <c r="E555" s="598"/>
      <c r="F555" s="415"/>
      <c r="G555" s="415"/>
      <c r="H555" s="18"/>
      <c r="I555" s="11"/>
      <c r="J555" s="11"/>
      <c r="K555" s="130"/>
      <c r="L555" s="680"/>
    </row>
    <row r="556" spans="1:12" hidden="1" x14ac:dyDescent="0.25">
      <c r="A556" s="5"/>
      <c r="B556" s="93"/>
      <c r="C556" s="232"/>
      <c r="D556" s="218"/>
      <c r="E556" s="11"/>
      <c r="F556" s="65"/>
      <c r="G556" s="310"/>
      <c r="H556" s="18"/>
      <c r="I556" s="11"/>
      <c r="J556" s="11"/>
      <c r="K556" s="161"/>
      <c r="L556" s="680"/>
    </row>
    <row r="557" spans="1:12" hidden="1" x14ac:dyDescent="0.25">
      <c r="A557" s="5"/>
      <c r="B557" s="159"/>
      <c r="C557" s="232"/>
      <c r="D557" s="218"/>
      <c r="E557" s="11"/>
      <c r="F557" s="65"/>
      <c r="G557" s="310"/>
      <c r="H557" s="18"/>
      <c r="I557" s="11"/>
      <c r="J557" s="11"/>
      <c r="K557" s="161"/>
      <c r="L557" s="680"/>
    </row>
    <row r="558" spans="1:12" hidden="1" x14ac:dyDescent="0.25">
      <c r="A558" s="5"/>
      <c r="B558" s="159"/>
      <c r="C558" s="232"/>
      <c r="D558" s="218"/>
      <c r="E558" s="598"/>
      <c r="F558" s="415"/>
      <c r="G558" s="415"/>
      <c r="H558" s="18"/>
      <c r="I558" s="11"/>
      <c r="J558" s="11"/>
      <c r="K558" s="130"/>
      <c r="L558" s="680"/>
    </row>
    <row r="559" spans="1:12" hidden="1" x14ac:dyDescent="0.25">
      <c r="A559" s="5"/>
      <c r="B559" s="159"/>
      <c r="C559" s="232"/>
      <c r="D559" s="218"/>
      <c r="E559" s="598"/>
      <c r="F559" s="415"/>
      <c r="G559" s="415"/>
      <c r="H559" s="18"/>
      <c r="I559" s="11"/>
      <c r="J559" s="11"/>
      <c r="K559" s="130"/>
      <c r="L559" s="680"/>
    </row>
    <row r="560" spans="1:12" hidden="1" x14ac:dyDescent="0.25">
      <c r="A560" s="5"/>
      <c r="B560" s="159"/>
      <c r="C560" s="232"/>
      <c r="D560" s="218"/>
      <c r="E560" s="598"/>
      <c r="F560" s="415"/>
      <c r="G560" s="415"/>
      <c r="H560" s="18"/>
      <c r="I560" s="11"/>
      <c r="J560" s="11"/>
      <c r="K560" s="130"/>
      <c r="L560" s="680"/>
    </row>
    <row r="561" spans="1:12" hidden="1" x14ac:dyDescent="0.25">
      <c r="A561" s="5"/>
      <c r="B561" s="159"/>
      <c r="C561" s="232"/>
      <c r="D561" s="218"/>
      <c r="E561" s="598"/>
      <c r="F561" s="415"/>
      <c r="G561" s="415"/>
      <c r="H561" s="18"/>
      <c r="I561" s="11"/>
      <c r="J561" s="11"/>
      <c r="K561" s="130"/>
      <c r="L561" s="680"/>
    </row>
    <row r="562" spans="1:12" ht="0.95" hidden="1" customHeight="1" x14ac:dyDescent="0.25">
      <c r="A562" s="5"/>
      <c r="B562" s="159"/>
      <c r="C562" s="246"/>
      <c r="D562" s="204"/>
      <c r="E562" s="598"/>
      <c r="F562" s="415"/>
      <c r="G562" s="415"/>
      <c r="H562" s="18"/>
      <c r="I562" s="11"/>
      <c r="J562" s="11"/>
      <c r="K562" s="130"/>
      <c r="L562" s="680"/>
    </row>
    <row r="563" spans="1:12" hidden="1" x14ac:dyDescent="0.25">
      <c r="A563" s="5"/>
      <c r="B563" s="88"/>
      <c r="C563" s="14"/>
      <c r="D563" s="78"/>
      <c r="E563" s="10"/>
      <c r="F563" s="65"/>
      <c r="G563" s="65"/>
      <c r="H563" s="18"/>
      <c r="I563" s="11"/>
      <c r="J563" s="11"/>
      <c r="K563" s="60"/>
      <c r="L563" s="680"/>
    </row>
    <row r="564" spans="1:12" hidden="1" x14ac:dyDescent="0.25">
      <c r="A564" s="5"/>
      <c r="B564" s="88"/>
      <c r="C564" s="8"/>
      <c r="D564" s="75"/>
      <c r="E564" s="6"/>
      <c r="F564" s="65"/>
      <c r="G564" s="253"/>
      <c r="H564" s="136"/>
      <c r="I564" s="16"/>
      <c r="J564" s="16"/>
      <c r="K564" s="60"/>
      <c r="L564" s="6"/>
    </row>
    <row r="565" spans="1:12" hidden="1" x14ac:dyDescent="0.25">
      <c r="A565" s="5"/>
      <c r="B565" s="88"/>
      <c r="C565" s="37"/>
      <c r="D565" s="78"/>
      <c r="E565" s="10"/>
      <c r="F565" s="65"/>
      <c r="G565" s="65"/>
      <c r="H565" s="18"/>
      <c r="I565" s="11"/>
      <c r="J565" s="11"/>
      <c r="K565" s="57"/>
      <c r="L565" s="10"/>
    </row>
    <row r="566" spans="1:12" hidden="1" x14ac:dyDescent="0.25">
      <c r="A566" s="5"/>
      <c r="B566" s="88"/>
      <c r="C566" s="37"/>
      <c r="D566" s="78"/>
      <c r="E566" s="10"/>
      <c r="F566" s="65"/>
      <c r="G566" s="65"/>
      <c r="H566" s="18"/>
      <c r="I566" s="11"/>
      <c r="J566" s="11"/>
      <c r="K566" s="57"/>
      <c r="L566" s="10"/>
    </row>
    <row r="567" spans="1:12" hidden="1" x14ac:dyDescent="0.25">
      <c r="A567" s="5"/>
      <c r="B567" s="88"/>
      <c r="C567" s="37"/>
      <c r="D567" s="78"/>
      <c r="E567" s="10"/>
      <c r="F567" s="65"/>
      <c r="G567" s="65"/>
      <c r="H567" s="18"/>
      <c r="I567" s="11"/>
      <c r="J567" s="11"/>
      <c r="K567" s="57"/>
      <c r="L567" s="10"/>
    </row>
    <row r="568" spans="1:12" hidden="1" x14ac:dyDescent="0.25">
      <c r="A568" s="5"/>
      <c r="B568" s="88"/>
      <c r="C568" s="37"/>
      <c r="D568" s="143"/>
      <c r="E568" s="144"/>
      <c r="F568" s="145"/>
      <c r="G568" s="145"/>
      <c r="H568" s="146"/>
      <c r="I568" s="147"/>
      <c r="J568" s="147"/>
      <c r="K568" s="148"/>
      <c r="L568" s="10"/>
    </row>
    <row r="569" spans="1:12" hidden="1" x14ac:dyDescent="0.25">
      <c r="A569" s="25"/>
      <c r="B569" s="91"/>
      <c r="C569" s="50"/>
      <c r="D569" s="79"/>
      <c r="E569" s="20"/>
      <c r="F569" s="66"/>
      <c r="G569" s="66"/>
      <c r="H569" s="54"/>
      <c r="I569" s="20"/>
      <c r="J569" s="20"/>
      <c r="K569" s="60"/>
      <c r="L569" s="25"/>
    </row>
    <row r="570" spans="1:12" hidden="1" x14ac:dyDescent="0.25">
      <c r="A570" s="5"/>
      <c r="B570" s="91"/>
      <c r="C570" s="14"/>
      <c r="D570" s="78"/>
      <c r="E570" s="10"/>
      <c r="F570" s="65"/>
      <c r="G570" s="65"/>
      <c r="H570" s="136"/>
      <c r="I570" s="16"/>
      <c r="J570" s="16"/>
      <c r="K570" s="57"/>
      <c r="L570" s="2"/>
    </row>
    <row r="571" spans="1:12" hidden="1" x14ac:dyDescent="0.25">
      <c r="A571" s="5"/>
      <c r="B571" s="91"/>
      <c r="C571" s="14"/>
      <c r="D571" s="282"/>
      <c r="E571" s="625"/>
      <c r="F571" s="386"/>
      <c r="G571" s="386"/>
      <c r="H571" s="136"/>
      <c r="I571" s="16"/>
      <c r="J571" s="16"/>
      <c r="K571" s="57"/>
      <c r="L571" s="10"/>
    </row>
    <row r="572" spans="1:12" hidden="1" x14ac:dyDescent="0.25">
      <c r="A572" s="5"/>
      <c r="B572" s="91"/>
      <c r="C572" s="14"/>
      <c r="D572" s="282"/>
      <c r="E572" s="535"/>
      <c r="F572" s="259"/>
      <c r="G572" s="259"/>
      <c r="H572" s="136"/>
      <c r="I572" s="16"/>
      <c r="J572" s="16"/>
      <c r="K572" s="57"/>
      <c r="L572" s="10"/>
    </row>
    <row r="573" spans="1:12" hidden="1" x14ac:dyDescent="0.25">
      <c r="A573" s="5"/>
      <c r="B573" s="91"/>
      <c r="C573" s="14"/>
      <c r="D573" s="282"/>
      <c r="E573" s="323"/>
      <c r="F573" s="386"/>
      <c r="G573" s="386"/>
      <c r="H573" s="18"/>
      <c r="I573" s="11"/>
      <c r="J573" s="11"/>
      <c r="K573" s="57"/>
      <c r="L573" s="10"/>
    </row>
    <row r="574" spans="1:12" hidden="1" x14ac:dyDescent="0.25">
      <c r="A574" s="5"/>
      <c r="B574" s="91"/>
      <c r="C574" s="14"/>
      <c r="D574" s="78"/>
      <c r="E574" s="10"/>
      <c r="F574" s="65"/>
      <c r="G574" s="65"/>
      <c r="H574" s="18"/>
      <c r="I574" s="11"/>
      <c r="J574" s="11"/>
      <c r="K574" s="57"/>
      <c r="L574" s="10"/>
    </row>
    <row r="575" spans="1:12" hidden="1" x14ac:dyDescent="0.25">
      <c r="A575" s="5"/>
      <c r="B575" s="91"/>
      <c r="C575" s="8"/>
      <c r="D575" s="75"/>
      <c r="E575" s="6"/>
      <c r="F575" s="65"/>
      <c r="G575" s="253"/>
      <c r="H575" s="136"/>
      <c r="I575" s="16"/>
      <c r="J575" s="16"/>
      <c r="K575" s="60"/>
      <c r="L575" s="10"/>
    </row>
    <row r="576" spans="1:12" hidden="1" x14ac:dyDescent="0.25">
      <c r="A576" s="5"/>
      <c r="B576" s="91"/>
      <c r="C576" s="37"/>
      <c r="D576" s="78"/>
      <c r="E576" s="10"/>
      <c r="F576" s="65"/>
      <c r="G576" s="65"/>
      <c r="H576" s="18"/>
      <c r="I576" s="11"/>
      <c r="J576" s="11"/>
      <c r="K576" s="57"/>
      <c r="L576" s="10"/>
    </row>
    <row r="577" spans="1:12" hidden="1" x14ac:dyDescent="0.25">
      <c r="A577" s="5"/>
      <c r="B577" s="91"/>
      <c r="C577" s="37"/>
      <c r="D577" s="78"/>
      <c r="E577" s="10"/>
      <c r="F577" s="65"/>
      <c r="G577" s="65"/>
      <c r="H577" s="18"/>
      <c r="I577" s="11"/>
      <c r="J577" s="11"/>
      <c r="K577" s="57"/>
      <c r="L577" s="10"/>
    </row>
    <row r="578" spans="1:12" hidden="1" x14ac:dyDescent="0.25">
      <c r="A578" s="120"/>
      <c r="B578" s="91"/>
      <c r="C578" s="37"/>
      <c r="D578" s="78"/>
      <c r="E578" s="10"/>
      <c r="F578" s="65"/>
      <c r="G578" s="65"/>
      <c r="H578" s="18"/>
      <c r="I578" s="11"/>
      <c r="J578" s="11"/>
      <c r="K578" s="57"/>
      <c r="L578" s="10"/>
    </row>
    <row r="579" spans="1:12" hidden="1" x14ac:dyDescent="0.25">
      <c r="A579" s="25"/>
      <c r="B579" s="92"/>
      <c r="C579" s="25"/>
      <c r="D579" s="143"/>
      <c r="E579" s="144"/>
      <c r="F579" s="145"/>
      <c r="G579" s="145"/>
      <c r="H579" s="146"/>
      <c r="I579" s="147"/>
      <c r="J579" s="147"/>
      <c r="K579" s="148"/>
      <c r="L579" s="25"/>
    </row>
    <row r="580" spans="1:12" ht="15.75" hidden="1" x14ac:dyDescent="0.25">
      <c r="A580" s="90"/>
      <c r="B580" s="678"/>
      <c r="C580" s="678"/>
      <c r="D580" s="678"/>
      <c r="E580" s="678"/>
      <c r="F580" s="678"/>
      <c r="G580" s="678"/>
      <c r="H580" s="678"/>
      <c r="I580" s="678"/>
      <c r="J580" s="678"/>
      <c r="K580" s="678"/>
      <c r="L580" s="25"/>
    </row>
    <row r="581" spans="1:12" hidden="1" x14ac:dyDescent="0.25">
      <c r="A581" s="120"/>
      <c r="B581" s="88"/>
      <c r="C581" s="14"/>
      <c r="D581" s="78"/>
      <c r="E581" s="10"/>
      <c r="F581" s="65"/>
      <c r="G581" s="65"/>
      <c r="H581" s="18"/>
      <c r="I581" s="11"/>
      <c r="J581" s="11"/>
      <c r="K581" s="57"/>
      <c r="L581" s="10"/>
    </row>
    <row r="582" spans="1:12" hidden="1" x14ac:dyDescent="0.25">
      <c r="A582" s="25"/>
      <c r="B582" s="91"/>
      <c r="C582" s="50"/>
      <c r="D582" s="79"/>
      <c r="E582" s="20"/>
      <c r="F582" s="66"/>
      <c r="G582" s="66"/>
      <c r="H582" s="54"/>
      <c r="I582" s="20"/>
      <c r="J582" s="20"/>
      <c r="K582" s="60"/>
      <c r="L582" s="25"/>
    </row>
    <row r="583" spans="1:12" hidden="1" x14ac:dyDescent="0.25">
      <c r="A583" s="120"/>
      <c r="B583" s="88"/>
      <c r="C583" s="14"/>
      <c r="D583" s="78"/>
      <c r="E583" s="10"/>
      <c r="F583" s="65"/>
      <c r="G583" s="65"/>
      <c r="H583" s="136"/>
      <c r="I583" s="16"/>
      <c r="J583" s="16"/>
      <c r="K583" s="57"/>
      <c r="L583" s="10"/>
    </row>
    <row r="584" spans="1:12" hidden="1" x14ac:dyDescent="0.25">
      <c r="A584" s="120"/>
      <c r="B584" s="88"/>
      <c r="C584" s="194"/>
      <c r="D584" s="544"/>
      <c r="E584" s="602"/>
      <c r="F584" s="626"/>
      <c r="G584" s="626"/>
      <c r="H584" s="18"/>
      <c r="I584" s="11"/>
      <c r="J584" s="11"/>
      <c r="K584" s="107"/>
      <c r="L584" s="38"/>
    </row>
    <row r="585" spans="1:12" hidden="1" x14ac:dyDescent="0.25">
      <c r="A585" s="120"/>
      <c r="B585" s="94"/>
      <c r="C585" s="224"/>
      <c r="D585" s="307"/>
      <c r="E585" s="326"/>
      <c r="F585" s="308"/>
      <c r="G585" s="308"/>
      <c r="H585" s="18"/>
      <c r="I585" s="11"/>
      <c r="J585" s="11"/>
      <c r="K585" s="107"/>
      <c r="L585" s="38"/>
    </row>
    <row r="586" spans="1:12" hidden="1" x14ac:dyDescent="0.25">
      <c r="A586" s="120"/>
      <c r="B586" s="94"/>
      <c r="C586" s="224"/>
      <c r="D586" s="263"/>
      <c r="E586" s="204"/>
      <c r="F586" s="415"/>
      <c r="G586" s="415"/>
      <c r="H586" s="18"/>
      <c r="I586" s="121"/>
      <c r="J586" s="121"/>
      <c r="K586" s="108"/>
      <c r="L586" s="10"/>
    </row>
    <row r="587" spans="1:12" hidden="1" x14ac:dyDescent="0.25">
      <c r="A587" s="120"/>
      <c r="B587" s="94"/>
      <c r="C587" s="224"/>
      <c r="D587" s="263"/>
      <c r="E587" s="204"/>
      <c r="F587" s="415"/>
      <c r="G587" s="415"/>
      <c r="H587" s="18"/>
      <c r="I587" s="11"/>
      <c r="J587" s="11"/>
      <c r="K587" s="57"/>
      <c r="L587" s="10"/>
    </row>
    <row r="588" spans="1:12" hidden="1" x14ac:dyDescent="0.25">
      <c r="A588" s="120"/>
      <c r="B588" s="94"/>
      <c r="C588" s="224"/>
      <c r="D588" s="263"/>
      <c r="E588" s="204"/>
      <c r="F588" s="415"/>
      <c r="G588" s="415"/>
      <c r="H588" s="18"/>
      <c r="I588" s="11"/>
      <c r="J588" s="11"/>
      <c r="K588" s="57"/>
      <c r="L588" s="10"/>
    </row>
    <row r="589" spans="1:12" hidden="1" x14ac:dyDescent="0.25">
      <c r="A589" s="120"/>
      <c r="B589" s="94"/>
      <c r="C589" s="224"/>
      <c r="D589" s="263"/>
      <c r="E589" s="204"/>
      <c r="F589" s="415"/>
      <c r="G589" s="415"/>
      <c r="H589" s="18"/>
      <c r="I589" s="11"/>
      <c r="J589" s="11"/>
      <c r="K589" s="57"/>
      <c r="L589" s="10"/>
    </row>
    <row r="590" spans="1:12" hidden="1" x14ac:dyDescent="0.25">
      <c r="A590" s="120"/>
      <c r="B590" s="94"/>
      <c r="C590" s="224"/>
      <c r="D590" s="303"/>
      <c r="E590" s="204"/>
      <c r="F590" s="415"/>
      <c r="G590" s="415"/>
      <c r="H590" s="18"/>
      <c r="I590" s="11"/>
      <c r="J590" s="11"/>
      <c r="K590" s="108"/>
      <c r="L590" s="10"/>
    </row>
    <row r="591" spans="1:12" hidden="1" x14ac:dyDescent="0.25">
      <c r="A591" s="120"/>
      <c r="B591" s="94"/>
      <c r="C591" s="224"/>
      <c r="D591" s="303"/>
      <c r="E591" s="204"/>
      <c r="F591" s="415"/>
      <c r="G591" s="415"/>
      <c r="H591" s="18"/>
      <c r="I591" s="11"/>
      <c r="J591" s="11"/>
      <c r="K591" s="57"/>
      <c r="L591" s="10"/>
    </row>
    <row r="592" spans="1:12" hidden="1" x14ac:dyDescent="0.25">
      <c r="A592" s="120"/>
      <c r="B592" s="94"/>
      <c r="C592" s="224"/>
      <c r="D592" s="303"/>
      <c r="E592" s="10"/>
      <c r="F592" s="65"/>
      <c r="G592" s="65"/>
      <c r="H592" s="18"/>
      <c r="I592" s="11"/>
      <c r="J592" s="11"/>
      <c r="K592" s="57"/>
      <c r="L592" s="10"/>
    </row>
    <row r="593" spans="1:12" hidden="1" x14ac:dyDescent="0.25">
      <c r="A593" s="120"/>
      <c r="B593" s="94"/>
      <c r="C593" s="224"/>
      <c r="D593" s="263"/>
      <c r="E593" s="204"/>
      <c r="F593" s="415"/>
      <c r="G593" s="415"/>
      <c r="H593" s="18"/>
      <c r="I593" s="11"/>
      <c r="J593" s="11"/>
      <c r="K593" s="108"/>
      <c r="L593" s="10"/>
    </row>
    <row r="594" spans="1:12" hidden="1" x14ac:dyDescent="0.25">
      <c r="A594" s="120"/>
      <c r="B594" s="94"/>
      <c r="C594" s="224"/>
      <c r="D594" s="263"/>
      <c r="E594" s="204"/>
      <c r="F594" s="415"/>
      <c r="G594" s="415"/>
      <c r="H594" s="18"/>
      <c r="I594" s="11"/>
      <c r="J594" s="11"/>
      <c r="K594" s="108"/>
      <c r="L594" s="10"/>
    </row>
    <row r="595" spans="1:12" hidden="1" x14ac:dyDescent="0.25">
      <c r="A595" s="120"/>
      <c r="B595" s="94"/>
      <c r="C595" s="224"/>
      <c r="D595" s="303"/>
      <c r="E595" s="204"/>
      <c r="F595" s="415"/>
      <c r="G595" s="415"/>
      <c r="H595" s="18"/>
      <c r="I595" s="11"/>
      <c r="J595" s="11"/>
      <c r="K595" s="108"/>
      <c r="L595" s="10"/>
    </row>
    <row r="596" spans="1:12" hidden="1" x14ac:dyDescent="0.25">
      <c r="A596" s="120"/>
      <c r="B596" s="94"/>
      <c r="C596" s="224"/>
      <c r="D596" s="303"/>
      <c r="E596" s="204"/>
      <c r="F596" s="415"/>
      <c r="G596" s="415"/>
      <c r="H596" s="18"/>
      <c r="I596" s="11"/>
      <c r="J596" s="11"/>
      <c r="K596" s="108"/>
      <c r="L596" s="10"/>
    </row>
    <row r="597" spans="1:12" hidden="1" x14ac:dyDescent="0.25">
      <c r="A597" s="120"/>
      <c r="B597" s="94"/>
      <c r="C597" s="224"/>
      <c r="D597" s="303"/>
      <c r="E597" s="204"/>
      <c r="F597" s="415"/>
      <c r="G597" s="415"/>
      <c r="H597" s="18"/>
      <c r="I597" s="11"/>
      <c r="J597" s="11"/>
      <c r="K597" s="108"/>
      <c r="L597" s="10"/>
    </row>
    <row r="598" spans="1:12" hidden="1" x14ac:dyDescent="0.25">
      <c r="A598" s="120"/>
      <c r="B598" s="94"/>
      <c r="C598" s="224"/>
      <c r="D598" s="303"/>
      <c r="E598" s="564"/>
      <c r="F598" s="415"/>
      <c r="G598" s="415"/>
      <c r="H598" s="18"/>
      <c r="I598" s="11"/>
      <c r="J598" s="11"/>
      <c r="K598" s="57"/>
      <c r="L598" s="10"/>
    </row>
    <row r="599" spans="1:12" hidden="1" x14ac:dyDescent="0.25">
      <c r="A599" s="120"/>
      <c r="B599" s="94"/>
      <c r="C599" s="224"/>
      <c r="D599" s="303"/>
      <c r="E599" s="10"/>
      <c r="F599" s="65"/>
      <c r="G599" s="65"/>
      <c r="H599" s="18"/>
      <c r="I599" s="11"/>
      <c r="J599" s="11"/>
      <c r="K599" s="57"/>
      <c r="L599" s="10"/>
    </row>
    <row r="600" spans="1:12" hidden="1" x14ac:dyDescent="0.25">
      <c r="A600" s="120"/>
      <c r="B600" s="88"/>
      <c r="C600" s="304"/>
      <c r="D600" s="263"/>
      <c r="E600" s="10"/>
      <c r="F600" s="65"/>
      <c r="G600" s="65"/>
      <c r="H600" s="18"/>
      <c r="I600" s="11"/>
      <c r="J600" s="11"/>
      <c r="K600" s="57"/>
      <c r="L600" s="10"/>
    </row>
    <row r="601" spans="1:12" hidden="1" x14ac:dyDescent="0.25">
      <c r="A601" s="120"/>
      <c r="B601" s="94"/>
      <c r="C601" s="224"/>
      <c r="D601" s="303"/>
      <c r="E601" s="564"/>
      <c r="F601" s="415"/>
      <c r="G601" s="415"/>
      <c r="H601" s="18"/>
      <c r="I601" s="11"/>
      <c r="J601" s="11"/>
      <c r="K601" s="108"/>
      <c r="L601" s="10"/>
    </row>
    <row r="602" spans="1:12" ht="0.95" hidden="1" customHeight="1" x14ac:dyDescent="0.25">
      <c r="A602" s="120"/>
      <c r="B602" s="94"/>
      <c r="C602" s="224"/>
      <c r="D602" s="303"/>
      <c r="E602" s="564"/>
      <c r="F602" s="415"/>
      <c r="G602" s="415"/>
      <c r="H602" s="18"/>
      <c r="I602" s="11"/>
      <c r="J602" s="11"/>
      <c r="K602" s="108"/>
      <c r="L602" s="10"/>
    </row>
    <row r="603" spans="1:12" hidden="1" x14ac:dyDescent="0.25">
      <c r="A603" s="120"/>
      <c r="B603" s="94"/>
      <c r="C603" s="224"/>
      <c r="D603" s="303"/>
      <c r="E603" s="564"/>
      <c r="F603" s="415"/>
      <c r="G603" s="415"/>
      <c r="H603" s="18"/>
      <c r="I603" s="11"/>
      <c r="J603" s="11"/>
      <c r="K603" s="108"/>
      <c r="L603" s="10"/>
    </row>
    <row r="604" spans="1:12" hidden="1" x14ac:dyDescent="0.25">
      <c r="A604" s="120"/>
      <c r="B604" s="94"/>
      <c r="C604" s="224"/>
      <c r="D604" s="303"/>
      <c r="E604" s="564"/>
      <c r="F604" s="415"/>
      <c r="G604" s="415"/>
      <c r="H604" s="18"/>
      <c r="I604" s="11"/>
      <c r="J604" s="11"/>
      <c r="K604" s="108"/>
      <c r="L604" s="10"/>
    </row>
    <row r="605" spans="1:12" hidden="1" x14ac:dyDescent="0.25">
      <c r="A605" s="120"/>
      <c r="B605" s="94"/>
      <c r="C605" s="224"/>
      <c r="D605" s="303"/>
      <c r="E605" s="564"/>
      <c r="F605" s="415"/>
      <c r="G605" s="415"/>
      <c r="H605" s="18"/>
      <c r="I605" s="11"/>
      <c r="J605" s="11"/>
      <c r="K605" s="108"/>
      <c r="L605" s="10"/>
    </row>
    <row r="606" spans="1:12" hidden="1" x14ac:dyDescent="0.25">
      <c r="A606" s="120"/>
      <c r="B606" s="94"/>
      <c r="C606" s="224"/>
      <c r="D606" s="303"/>
      <c r="E606" s="564"/>
      <c r="F606" s="415"/>
      <c r="G606" s="415"/>
      <c r="H606" s="18"/>
      <c r="I606" s="11"/>
      <c r="J606" s="11"/>
      <c r="K606" s="108"/>
      <c r="L606" s="10"/>
    </row>
    <row r="607" spans="1:12" hidden="1" x14ac:dyDescent="0.25">
      <c r="A607" s="120"/>
      <c r="B607" s="94"/>
      <c r="C607" s="224"/>
      <c r="D607" s="303"/>
      <c r="E607" s="564"/>
      <c r="F607" s="415"/>
      <c r="G607" s="415"/>
      <c r="H607" s="18"/>
      <c r="I607" s="11"/>
      <c r="J607" s="11"/>
      <c r="K607" s="57"/>
      <c r="L607" s="10"/>
    </row>
    <row r="608" spans="1:12" hidden="1" x14ac:dyDescent="0.25">
      <c r="A608" s="120"/>
      <c r="B608" s="94"/>
      <c r="C608" s="224"/>
      <c r="D608" s="303"/>
      <c r="E608" s="564"/>
      <c r="F608" s="415"/>
      <c r="G608" s="415"/>
      <c r="H608" s="18"/>
      <c r="I608" s="11"/>
      <c r="J608" s="11"/>
      <c r="K608" s="108"/>
      <c r="L608" s="10"/>
    </row>
    <row r="609" spans="1:12" hidden="1" x14ac:dyDescent="0.25">
      <c r="A609" s="120"/>
      <c r="B609" s="94"/>
      <c r="C609" s="224"/>
      <c r="D609" s="303"/>
      <c r="E609" s="564"/>
      <c r="F609" s="415"/>
      <c r="G609" s="415"/>
      <c r="H609" s="18"/>
      <c r="I609" s="11"/>
      <c r="J609" s="11"/>
      <c r="K609" s="108"/>
      <c r="L609" s="10"/>
    </row>
    <row r="610" spans="1:12" hidden="1" x14ac:dyDescent="0.25">
      <c r="A610" s="120"/>
      <c r="B610" s="88"/>
      <c r="C610" s="304"/>
      <c r="D610" s="294"/>
      <c r="E610" s="493"/>
      <c r="F610" s="386"/>
      <c r="G610" s="386"/>
      <c r="H610" s="18"/>
      <c r="I610" s="11"/>
      <c r="J610" s="11"/>
      <c r="K610" s="108"/>
      <c r="L610" s="10"/>
    </row>
    <row r="611" spans="1:12" hidden="1" x14ac:dyDescent="0.25">
      <c r="A611" s="120"/>
      <c r="B611" s="94"/>
      <c r="C611" s="224"/>
      <c r="D611" s="303"/>
      <c r="E611" s="10"/>
      <c r="F611" s="65"/>
      <c r="G611" s="65"/>
      <c r="H611" s="18"/>
      <c r="I611" s="11"/>
      <c r="J611" s="11"/>
      <c r="K611" s="57"/>
      <c r="L611" s="10"/>
    </row>
    <row r="612" spans="1:12" hidden="1" x14ac:dyDescent="0.25">
      <c r="A612" s="120"/>
      <c r="B612" s="91"/>
      <c r="C612" s="224"/>
      <c r="D612" s="303"/>
      <c r="E612" s="564"/>
      <c r="F612" s="415"/>
      <c r="G612" s="415"/>
      <c r="H612" s="19"/>
      <c r="I612" s="11"/>
      <c r="J612" s="11"/>
      <c r="K612" s="57"/>
      <c r="L612" s="10"/>
    </row>
    <row r="613" spans="1:12" ht="0.95" hidden="1" customHeight="1" x14ac:dyDescent="0.25">
      <c r="A613" s="120"/>
      <c r="B613" s="94"/>
      <c r="C613" s="14"/>
      <c r="D613" s="294"/>
      <c r="E613" s="15"/>
      <c r="F613" s="99"/>
      <c r="G613" s="99"/>
      <c r="H613" s="136"/>
      <c r="I613" s="16"/>
      <c r="J613" s="16"/>
      <c r="K613" s="57"/>
      <c r="L613" s="2"/>
    </row>
    <row r="614" spans="1:12" ht="39" hidden="1" x14ac:dyDescent="0.25">
      <c r="A614" s="120"/>
      <c r="B614" s="88"/>
      <c r="C614" s="224"/>
      <c r="D614" s="303"/>
      <c r="E614" s="204"/>
      <c r="F614" s="415"/>
      <c r="G614" s="415"/>
      <c r="H614" s="104"/>
      <c r="I614" s="302"/>
      <c r="J614" s="105"/>
      <c r="K614" s="57"/>
      <c r="L614" s="200" t="s">
        <v>230</v>
      </c>
    </row>
    <row r="615" spans="1:12" hidden="1" x14ac:dyDescent="0.25">
      <c r="A615" s="120"/>
      <c r="B615" s="94"/>
      <c r="C615" s="224"/>
      <c r="D615" s="303"/>
      <c r="E615" s="467"/>
      <c r="F615" s="415"/>
      <c r="G615" s="415"/>
      <c r="H615" s="18"/>
      <c r="I615" s="171"/>
      <c r="J615" s="34"/>
      <c r="K615" s="57"/>
      <c r="L615" s="10"/>
    </row>
    <row r="616" spans="1:12" hidden="1" x14ac:dyDescent="0.25">
      <c r="A616" s="120"/>
      <c r="B616" s="94"/>
      <c r="C616" s="224"/>
      <c r="D616" s="204"/>
      <c r="E616" s="467"/>
      <c r="F616" s="415"/>
      <c r="G616" s="415"/>
      <c r="H616" s="18"/>
      <c r="I616" s="171"/>
      <c r="J616" s="34"/>
      <c r="K616" s="57"/>
      <c r="L616" s="10"/>
    </row>
    <row r="617" spans="1:12" hidden="1" x14ac:dyDescent="0.25">
      <c r="A617" s="120"/>
      <c r="B617" s="94"/>
      <c r="C617" s="224"/>
      <c r="D617" s="204"/>
      <c r="E617" s="467"/>
      <c r="F617" s="415"/>
      <c r="G617" s="415"/>
      <c r="H617" s="18"/>
      <c r="I617" s="171"/>
      <c r="J617" s="34"/>
      <c r="K617" s="57"/>
      <c r="L617" s="10"/>
    </row>
    <row r="618" spans="1:12" hidden="1" x14ac:dyDescent="0.25">
      <c r="A618" s="120"/>
      <c r="B618" s="94"/>
      <c r="C618" s="224"/>
      <c r="D618" s="204"/>
      <c r="E618" s="467"/>
      <c r="F618" s="415"/>
      <c r="G618" s="415"/>
      <c r="H618" s="18"/>
      <c r="I618" s="171"/>
      <c r="J618" s="34"/>
      <c r="K618" s="57"/>
      <c r="L618" s="10"/>
    </row>
    <row r="619" spans="1:12" hidden="1" x14ac:dyDescent="0.25">
      <c r="A619" s="120"/>
      <c r="B619" s="94"/>
      <c r="C619" s="224"/>
      <c r="D619" s="204"/>
      <c r="E619" s="467"/>
      <c r="F619" s="415"/>
      <c r="G619" s="415"/>
      <c r="H619" s="18"/>
      <c r="I619" s="171"/>
      <c r="J619" s="34"/>
      <c r="K619" s="57"/>
      <c r="L619" s="10"/>
    </row>
    <row r="620" spans="1:12" hidden="1" x14ac:dyDescent="0.25">
      <c r="A620" s="120"/>
      <c r="B620" s="94"/>
      <c r="C620" s="224"/>
      <c r="D620" s="204"/>
      <c r="E620" s="467"/>
      <c r="F620" s="415"/>
      <c r="G620" s="415"/>
      <c r="H620" s="18"/>
      <c r="I620" s="171"/>
      <c r="J620" s="34"/>
      <c r="K620" s="57"/>
      <c r="L620" s="10"/>
    </row>
    <row r="621" spans="1:12" hidden="1" x14ac:dyDescent="0.25">
      <c r="A621" s="120"/>
      <c r="B621" s="94"/>
      <c r="C621" s="14"/>
      <c r="D621" s="294"/>
      <c r="E621" s="10"/>
      <c r="F621" s="65"/>
      <c r="G621" s="65"/>
      <c r="H621" s="18"/>
      <c r="I621" s="11"/>
      <c r="J621" s="11"/>
      <c r="K621" s="57"/>
      <c r="L621" s="10"/>
    </row>
    <row r="622" spans="1:12" hidden="1" x14ac:dyDescent="0.25">
      <c r="A622" s="120"/>
      <c r="B622" s="88"/>
      <c r="C622" s="217"/>
      <c r="D622" s="204"/>
      <c r="E622" s="467"/>
      <c r="F622" s="415"/>
      <c r="G622" s="415"/>
      <c r="H622" s="18"/>
      <c r="I622" s="11"/>
      <c r="J622" s="11"/>
      <c r="K622" s="57"/>
      <c r="L622" s="10"/>
    </row>
    <row r="623" spans="1:12" hidden="1" x14ac:dyDescent="0.25">
      <c r="A623" s="120"/>
      <c r="B623" s="94"/>
      <c r="C623" s="14"/>
      <c r="D623" s="294"/>
      <c r="E623" s="10"/>
      <c r="F623" s="65"/>
      <c r="G623" s="65"/>
      <c r="H623" s="18"/>
      <c r="I623" s="11"/>
      <c r="J623" s="11"/>
      <c r="K623" s="57"/>
      <c r="L623" s="10"/>
    </row>
    <row r="624" spans="1:12" hidden="1" x14ac:dyDescent="0.25">
      <c r="A624" s="120"/>
      <c r="B624" s="88"/>
      <c r="C624" s="224"/>
      <c r="D624" s="303"/>
      <c r="E624" s="204"/>
      <c r="F624" s="415"/>
      <c r="G624" s="415"/>
      <c r="H624" s="19"/>
      <c r="I624" s="11"/>
      <c r="J624" s="11"/>
      <c r="K624" s="57"/>
      <c r="L624" s="10"/>
    </row>
    <row r="625" spans="1:12" hidden="1" x14ac:dyDescent="0.25">
      <c r="A625" s="120"/>
      <c r="B625" s="94"/>
      <c r="C625" s="14"/>
      <c r="D625" s="294"/>
      <c r="E625" s="10"/>
      <c r="F625" s="65"/>
      <c r="G625" s="65"/>
      <c r="H625" s="18"/>
      <c r="I625" s="11"/>
      <c r="J625" s="11"/>
      <c r="K625" s="57"/>
      <c r="L625" s="10"/>
    </row>
    <row r="626" spans="1:12" hidden="1" x14ac:dyDescent="0.25">
      <c r="A626" s="120"/>
      <c r="B626" s="88"/>
      <c r="C626" s="224"/>
      <c r="D626" s="303"/>
      <c r="E626" s="204"/>
      <c r="F626" s="415"/>
      <c r="G626" s="415"/>
      <c r="H626" s="19"/>
      <c r="I626" s="11"/>
      <c r="J626" s="11"/>
      <c r="K626" s="57"/>
      <c r="L626" s="10"/>
    </row>
    <row r="627" spans="1:12" hidden="1" x14ac:dyDescent="0.25">
      <c r="A627" s="120"/>
      <c r="B627" s="94"/>
      <c r="C627" s="224"/>
      <c r="D627" s="303"/>
      <c r="E627" s="326"/>
      <c r="F627" s="308"/>
      <c r="G627" s="308"/>
      <c r="H627" s="18"/>
      <c r="I627" s="11"/>
      <c r="J627" s="11"/>
      <c r="K627" s="57"/>
      <c r="L627" s="10"/>
    </row>
    <row r="628" spans="1:12" hidden="1" x14ac:dyDescent="0.25">
      <c r="A628" s="120"/>
      <c r="B628" s="88"/>
      <c r="C628" s="224"/>
      <c r="D628" s="263"/>
      <c r="E628" s="326"/>
      <c r="F628" s="308"/>
      <c r="G628" s="308"/>
      <c r="H628" s="18"/>
      <c r="I628" s="11"/>
      <c r="J628" s="11"/>
      <c r="K628" s="57"/>
      <c r="L628" s="10"/>
    </row>
    <row r="629" spans="1:12" hidden="1" x14ac:dyDescent="0.25">
      <c r="A629" s="120"/>
      <c r="B629" s="94"/>
      <c r="C629" s="224"/>
      <c r="D629" s="303"/>
      <c r="E629" s="204"/>
      <c r="F629" s="415"/>
      <c r="G629" s="415"/>
      <c r="H629" s="19"/>
      <c r="I629" s="11"/>
      <c r="J629" s="11"/>
      <c r="K629" s="57"/>
      <c r="L629" s="10"/>
    </row>
    <row r="630" spans="1:12" hidden="1" x14ac:dyDescent="0.25">
      <c r="A630" s="120"/>
      <c r="B630" s="94"/>
      <c r="C630" s="224"/>
      <c r="D630" s="303"/>
      <c r="E630" s="204"/>
      <c r="F630" s="415"/>
      <c r="G630" s="415"/>
      <c r="H630" s="19"/>
      <c r="I630" s="11"/>
      <c r="J630" s="11"/>
      <c r="K630" s="57"/>
      <c r="L630" s="10"/>
    </row>
    <row r="631" spans="1:12" hidden="1" x14ac:dyDescent="0.25">
      <c r="A631" s="120"/>
      <c r="B631" s="94"/>
      <c r="C631" s="14"/>
      <c r="D631" s="294"/>
      <c r="E631" s="10"/>
      <c r="F631" s="65"/>
      <c r="G631" s="65"/>
      <c r="H631" s="18"/>
      <c r="I631" s="11"/>
      <c r="J631" s="11"/>
      <c r="K631" s="57"/>
      <c r="L631" s="10"/>
    </row>
    <row r="632" spans="1:12" hidden="1" x14ac:dyDescent="0.25">
      <c r="A632" s="120"/>
      <c r="B632" s="88"/>
      <c r="C632" s="217"/>
      <c r="D632" s="294"/>
      <c r="E632" s="10"/>
      <c r="F632" s="65"/>
      <c r="G632" s="65"/>
      <c r="H632" s="18"/>
      <c r="I632" s="11"/>
      <c r="J632" s="11"/>
      <c r="K632" s="57"/>
      <c r="L632" s="10"/>
    </row>
    <row r="633" spans="1:12" hidden="1" x14ac:dyDescent="0.25">
      <c r="A633" s="120"/>
      <c r="B633" s="94"/>
      <c r="C633" s="217"/>
      <c r="D633" s="303"/>
      <c r="E633" s="204"/>
      <c r="F633" s="415"/>
      <c r="G633" s="415"/>
      <c r="H633" s="19"/>
      <c r="I633" s="39"/>
      <c r="J633" s="39"/>
      <c r="K633" s="131"/>
      <c r="L633" s="10"/>
    </row>
    <row r="634" spans="1:12" hidden="1" x14ac:dyDescent="0.25">
      <c r="A634" s="120"/>
      <c r="B634" s="94"/>
      <c r="C634" s="224"/>
      <c r="D634" s="303"/>
      <c r="E634" s="204"/>
      <c r="F634" s="415"/>
      <c r="G634" s="415"/>
      <c r="H634" s="19"/>
      <c r="I634" s="11"/>
      <c r="J634" s="11"/>
      <c r="K634" s="131"/>
      <c r="L634" s="10"/>
    </row>
    <row r="635" spans="1:12" hidden="1" x14ac:dyDescent="0.25">
      <c r="A635" s="120"/>
      <c r="B635" s="94"/>
      <c r="C635" s="217"/>
      <c r="D635" s="303"/>
      <c r="E635" s="204"/>
      <c r="F635" s="415"/>
      <c r="G635" s="415"/>
      <c r="H635" s="19"/>
      <c r="I635" s="11"/>
      <c r="J635" s="11"/>
      <c r="K635" s="131"/>
      <c r="L635" s="10"/>
    </row>
    <row r="636" spans="1:12" hidden="1" x14ac:dyDescent="0.25">
      <c r="A636" s="120"/>
      <c r="B636" s="94"/>
      <c r="C636" s="14"/>
      <c r="D636" s="294"/>
      <c r="E636" s="10"/>
      <c r="F636" s="65"/>
      <c r="G636" s="65"/>
      <c r="H636" s="18"/>
      <c r="I636" s="11"/>
      <c r="J636" s="11"/>
      <c r="K636" s="57"/>
      <c r="L636" s="10"/>
    </row>
    <row r="637" spans="1:12" hidden="1" x14ac:dyDescent="0.25">
      <c r="A637" s="120"/>
      <c r="B637" s="88"/>
      <c r="C637" s="224"/>
      <c r="D637" s="303"/>
      <c r="E637" s="204"/>
      <c r="F637" s="415"/>
      <c r="G637" s="415"/>
      <c r="H637" s="18"/>
      <c r="I637" s="11"/>
      <c r="J637" s="11"/>
      <c r="K637" s="57"/>
      <c r="L637" s="10"/>
    </row>
    <row r="638" spans="1:12" hidden="1" x14ac:dyDescent="0.25">
      <c r="A638" s="120"/>
      <c r="B638" s="94"/>
      <c r="C638" s="224"/>
      <c r="D638" s="474"/>
      <c r="E638" s="326"/>
      <c r="F638" s="308"/>
      <c r="G638" s="308"/>
      <c r="H638" s="18"/>
      <c r="I638" s="11"/>
      <c r="J638" s="11"/>
      <c r="K638" s="57"/>
      <c r="L638" s="10"/>
    </row>
    <row r="639" spans="1:12" hidden="1" x14ac:dyDescent="0.25">
      <c r="A639" s="120"/>
      <c r="B639" s="88"/>
      <c r="C639" s="224"/>
      <c r="D639" s="303"/>
      <c r="E639" s="204"/>
      <c r="F639" s="415"/>
      <c r="G639" s="415"/>
      <c r="H639" s="19"/>
      <c r="I639" s="11"/>
      <c r="J639" s="11"/>
      <c r="K639" s="131"/>
      <c r="L639" s="10"/>
    </row>
    <row r="640" spans="1:12" hidden="1" x14ac:dyDescent="0.25">
      <c r="A640" s="120"/>
      <c r="B640" s="94"/>
      <c r="C640" s="224"/>
      <c r="D640" s="263"/>
      <c r="E640" s="326"/>
      <c r="F640" s="308"/>
      <c r="G640" s="308"/>
      <c r="H640" s="18"/>
      <c r="I640" s="11"/>
      <c r="J640" s="11"/>
      <c r="K640" s="57"/>
      <c r="L640" s="10"/>
    </row>
    <row r="641" spans="1:12" hidden="1" x14ac:dyDescent="0.25">
      <c r="A641" s="120"/>
      <c r="B641" s="88"/>
      <c r="C641" s="224"/>
      <c r="D641" s="303"/>
      <c r="E641" s="204"/>
      <c r="F641" s="415"/>
      <c r="G641" s="415"/>
      <c r="H641" s="18"/>
      <c r="I641" s="11"/>
      <c r="J641" s="11"/>
      <c r="K641" s="57"/>
      <c r="L641" s="10"/>
    </row>
    <row r="642" spans="1:12" hidden="1" x14ac:dyDescent="0.25">
      <c r="A642" s="120"/>
      <c r="B642" s="94"/>
      <c r="C642" s="224"/>
      <c r="D642" s="263"/>
      <c r="E642" s="326"/>
      <c r="F642" s="308"/>
      <c r="G642" s="308"/>
      <c r="H642" s="18"/>
      <c r="I642" s="11"/>
      <c r="J642" s="11"/>
      <c r="K642" s="57"/>
      <c r="L642" s="10"/>
    </row>
    <row r="643" spans="1:12" hidden="1" x14ac:dyDescent="0.25">
      <c r="A643" s="120"/>
      <c r="B643" s="88"/>
      <c r="C643" s="224"/>
      <c r="D643" s="263"/>
      <c r="E643" s="204"/>
      <c r="F643" s="415"/>
      <c r="G643" s="415"/>
      <c r="H643" s="18"/>
      <c r="I643" s="11"/>
      <c r="J643" s="11"/>
      <c r="K643" s="57"/>
      <c r="L643" s="10"/>
    </row>
    <row r="644" spans="1:12" hidden="1" x14ac:dyDescent="0.25">
      <c r="A644" s="120"/>
      <c r="B644" s="94"/>
      <c r="C644" s="224"/>
      <c r="D644" s="263"/>
      <c r="E644" s="204"/>
      <c r="F644" s="415"/>
      <c r="G644" s="415"/>
      <c r="H644" s="18"/>
      <c r="I644" s="11"/>
      <c r="J644" s="11"/>
      <c r="K644" s="57"/>
      <c r="L644" s="10"/>
    </row>
    <row r="645" spans="1:12" hidden="1" x14ac:dyDescent="0.25">
      <c r="A645" s="120"/>
      <c r="B645" s="94"/>
      <c r="C645" s="14"/>
      <c r="D645" s="282"/>
      <c r="E645" s="10"/>
      <c r="F645" s="65"/>
      <c r="G645" s="65"/>
      <c r="H645" s="18"/>
      <c r="I645" s="11"/>
      <c r="J645" s="11"/>
      <c r="K645" s="57"/>
      <c r="L645" s="10"/>
    </row>
    <row r="646" spans="1:12" hidden="1" x14ac:dyDescent="0.25">
      <c r="A646" s="120"/>
      <c r="B646" s="94"/>
      <c r="C646" s="224"/>
      <c r="D646" s="263"/>
      <c r="E646" s="10"/>
      <c r="F646" s="65"/>
      <c r="G646" s="65"/>
      <c r="H646" s="18"/>
      <c r="I646" s="11"/>
      <c r="J646" s="11"/>
      <c r="K646" s="57"/>
      <c r="L646" s="10"/>
    </row>
    <row r="647" spans="1:12" hidden="1" x14ac:dyDescent="0.25">
      <c r="A647" s="120"/>
      <c r="B647" s="88"/>
      <c r="C647" s="224"/>
      <c r="D647" s="303"/>
      <c r="E647" s="204"/>
      <c r="F647" s="415"/>
      <c r="G647" s="415"/>
      <c r="H647" s="18"/>
      <c r="I647" s="11"/>
      <c r="J647" s="11"/>
      <c r="K647" s="131"/>
      <c r="L647" s="10"/>
    </row>
    <row r="648" spans="1:12" hidden="1" x14ac:dyDescent="0.25">
      <c r="A648" s="120"/>
      <c r="B648" s="94"/>
      <c r="C648" s="224"/>
      <c r="D648" s="303"/>
      <c r="E648" s="204"/>
      <c r="F648" s="415"/>
      <c r="G648" s="415"/>
      <c r="H648" s="18"/>
      <c r="I648" s="11"/>
      <c r="J648" s="11"/>
      <c r="K648" s="131"/>
      <c r="L648" s="10"/>
    </row>
    <row r="649" spans="1:12" hidden="1" x14ac:dyDescent="0.25">
      <c r="A649" s="120"/>
      <c r="B649" s="94"/>
      <c r="C649" s="224"/>
      <c r="D649" s="263"/>
      <c r="E649" s="10"/>
      <c r="F649" s="65"/>
      <c r="G649" s="65"/>
      <c r="H649" s="18"/>
      <c r="I649" s="11"/>
      <c r="J649" s="11"/>
      <c r="K649" s="57"/>
      <c r="L649" s="10"/>
    </row>
    <row r="650" spans="1:12" hidden="1" x14ac:dyDescent="0.25">
      <c r="A650" s="120"/>
      <c r="B650" s="88"/>
      <c r="C650" s="224"/>
      <c r="D650" s="263"/>
      <c r="E650" s="10"/>
      <c r="F650" s="65"/>
      <c r="G650" s="65"/>
      <c r="H650" s="18"/>
      <c r="I650" s="11"/>
      <c r="J650" s="11"/>
      <c r="K650" s="57"/>
      <c r="L650" s="10"/>
    </row>
    <row r="651" spans="1:12" hidden="1" x14ac:dyDescent="0.25">
      <c r="A651" s="120"/>
      <c r="B651" s="94"/>
      <c r="C651" s="224"/>
      <c r="D651" s="263"/>
      <c r="E651" s="204"/>
      <c r="F651" s="415"/>
      <c r="G651" s="415"/>
      <c r="H651" s="18"/>
      <c r="I651" s="121"/>
      <c r="J651" s="121"/>
      <c r="K651" s="131"/>
      <c r="L651" s="10"/>
    </row>
    <row r="652" spans="1:12" hidden="1" x14ac:dyDescent="0.25">
      <c r="A652" s="120"/>
      <c r="B652" s="94"/>
      <c r="C652" s="224"/>
      <c r="D652" s="263"/>
      <c r="E652" s="204"/>
      <c r="F652" s="415"/>
      <c r="G652" s="415"/>
      <c r="H652" s="18"/>
      <c r="I652" s="121"/>
      <c r="J652" s="121"/>
      <c r="K652" s="131"/>
      <c r="L652" s="10"/>
    </row>
    <row r="653" spans="1:12" hidden="1" x14ac:dyDescent="0.25">
      <c r="A653" s="120"/>
      <c r="B653" s="94"/>
      <c r="C653" s="224"/>
      <c r="D653" s="263"/>
      <c r="E653" s="564"/>
      <c r="F653" s="415"/>
      <c r="G653" s="415"/>
      <c r="H653" s="18"/>
      <c r="I653" s="121"/>
      <c r="J653" s="121"/>
      <c r="K653" s="131"/>
      <c r="L653" s="10"/>
    </row>
    <row r="654" spans="1:12" hidden="1" x14ac:dyDescent="0.25">
      <c r="A654" s="120"/>
      <c r="B654" s="94"/>
      <c r="C654" s="224"/>
      <c r="D654" s="263"/>
      <c r="E654" s="10"/>
      <c r="F654" s="65"/>
      <c r="G654" s="65"/>
      <c r="H654" s="18"/>
      <c r="I654" s="121"/>
      <c r="J654" s="121"/>
      <c r="K654" s="107"/>
      <c r="L654" s="10"/>
    </row>
    <row r="655" spans="1:12" hidden="1" x14ac:dyDescent="0.25">
      <c r="A655" s="120"/>
      <c r="B655" s="88"/>
      <c r="C655" s="224"/>
      <c r="D655" s="263"/>
      <c r="E655" s="10"/>
      <c r="F655" s="65"/>
      <c r="G655" s="65"/>
      <c r="H655" s="18"/>
      <c r="I655" s="121"/>
      <c r="J655" s="121"/>
      <c r="K655" s="107"/>
      <c r="L655" s="10"/>
    </row>
    <row r="656" spans="1:12" hidden="1" x14ac:dyDescent="0.25">
      <c r="A656" s="120"/>
      <c r="B656" s="94"/>
      <c r="C656" s="224"/>
      <c r="D656" s="263"/>
      <c r="E656" s="564"/>
      <c r="F656" s="415"/>
      <c r="G656" s="415"/>
      <c r="H656" s="18"/>
      <c r="I656" s="121"/>
      <c r="J656" s="121"/>
      <c r="K656" s="107"/>
      <c r="L656" s="10"/>
    </row>
    <row r="657" spans="1:12" hidden="1" x14ac:dyDescent="0.25">
      <c r="A657" s="120"/>
      <c r="B657" s="94"/>
      <c r="C657" s="224"/>
      <c r="D657" s="263"/>
      <c r="E657" s="564"/>
      <c r="F657" s="415"/>
      <c r="G657" s="415"/>
      <c r="H657" s="18"/>
      <c r="I657" s="121"/>
      <c r="J657" s="121"/>
      <c r="K657" s="107"/>
      <c r="L657" s="10"/>
    </row>
    <row r="658" spans="1:12" hidden="1" x14ac:dyDescent="0.25">
      <c r="A658" s="120"/>
      <c r="B658" s="94"/>
      <c r="C658" s="224"/>
      <c r="D658" s="263"/>
      <c r="E658" s="10"/>
      <c r="F658" s="65"/>
      <c r="G658" s="65"/>
      <c r="H658" s="18"/>
      <c r="I658" s="121"/>
      <c r="J658" s="121"/>
      <c r="K658" s="107"/>
      <c r="L658" s="10"/>
    </row>
    <row r="659" spans="1:12" hidden="1" x14ac:dyDescent="0.25">
      <c r="A659" s="120"/>
      <c r="B659" s="88"/>
      <c r="C659" s="224"/>
      <c r="D659" s="263"/>
      <c r="E659" s="564"/>
      <c r="F659" s="415"/>
      <c r="G659" s="415"/>
      <c r="H659" s="18"/>
      <c r="I659" s="121"/>
      <c r="J659" s="121"/>
      <c r="K659" s="107"/>
      <c r="L659" s="10"/>
    </row>
    <row r="660" spans="1:12" hidden="1" x14ac:dyDescent="0.25">
      <c r="A660" s="120"/>
      <c r="B660" s="94"/>
      <c r="C660" s="14"/>
      <c r="D660" s="282"/>
      <c r="E660" s="10"/>
      <c r="F660" s="65"/>
      <c r="G660" s="65"/>
      <c r="H660" s="18"/>
      <c r="I660" s="11"/>
      <c r="J660" s="11"/>
      <c r="K660" s="57"/>
      <c r="L660" s="10"/>
    </row>
    <row r="661" spans="1:12" hidden="1" x14ac:dyDescent="0.25">
      <c r="A661" s="120"/>
      <c r="B661" s="88"/>
      <c r="C661" s="224"/>
      <c r="D661" s="303"/>
      <c r="E661" s="564"/>
      <c r="F661" s="415"/>
      <c r="G661" s="415"/>
      <c r="H661" s="18"/>
      <c r="I661" s="11"/>
      <c r="J661" s="11"/>
      <c r="K661" s="57"/>
      <c r="L661" s="10"/>
    </row>
    <row r="662" spans="1:12" hidden="1" x14ac:dyDescent="0.25">
      <c r="A662" s="120"/>
      <c r="B662" s="94"/>
      <c r="C662" s="14"/>
      <c r="D662" s="294"/>
      <c r="E662" s="10"/>
      <c r="F662" s="65"/>
      <c r="G662" s="65"/>
      <c r="H662" s="18"/>
      <c r="I662" s="11"/>
      <c r="J662" s="11"/>
      <c r="K662" s="57"/>
      <c r="L662" s="10"/>
    </row>
    <row r="663" spans="1:12" hidden="1" x14ac:dyDescent="0.25">
      <c r="A663" s="120"/>
      <c r="B663" s="88"/>
      <c r="C663" s="14"/>
      <c r="D663" s="294"/>
      <c r="E663" s="10"/>
      <c r="F663" s="579"/>
      <c r="G663" s="386"/>
      <c r="H663" s="18"/>
      <c r="I663" s="11"/>
      <c r="J663" s="11"/>
      <c r="K663" s="57"/>
      <c r="L663" s="10"/>
    </row>
    <row r="664" spans="1:12" hidden="1" x14ac:dyDescent="0.25">
      <c r="A664" s="120"/>
      <c r="B664" s="94"/>
      <c r="C664" s="14"/>
      <c r="D664" s="78"/>
      <c r="E664" s="10"/>
      <c r="F664" s="65"/>
      <c r="G664" s="65"/>
      <c r="H664" s="18"/>
      <c r="I664" s="11"/>
      <c r="J664" s="11"/>
      <c r="K664" s="57"/>
      <c r="L664" s="10"/>
    </row>
    <row r="665" spans="1:12" hidden="1" x14ac:dyDescent="0.25">
      <c r="A665" s="120"/>
      <c r="B665" s="91"/>
      <c r="C665" s="8"/>
      <c r="D665" s="75"/>
      <c r="E665" s="6"/>
      <c r="F665" s="65"/>
      <c r="G665" s="253"/>
      <c r="H665" s="136"/>
      <c r="I665" s="16"/>
      <c r="J665" s="16"/>
      <c r="K665" s="60"/>
      <c r="L665" s="10"/>
    </row>
    <row r="666" spans="1:12" hidden="1" x14ac:dyDescent="0.25">
      <c r="A666" s="120"/>
      <c r="B666" s="91"/>
      <c r="C666" s="37"/>
      <c r="D666" s="78"/>
      <c r="E666" s="10"/>
      <c r="F666" s="65"/>
      <c r="G666" s="65"/>
      <c r="H666" s="18"/>
      <c r="I666" s="11"/>
      <c r="J666" s="11"/>
      <c r="K666" s="57"/>
      <c r="L666" s="10"/>
    </row>
    <row r="667" spans="1:12" hidden="1" x14ac:dyDescent="0.25">
      <c r="A667" s="120"/>
      <c r="B667" s="91"/>
      <c r="C667" s="37"/>
      <c r="D667" s="78"/>
      <c r="E667" s="10"/>
      <c r="F667" s="65"/>
      <c r="G667" s="65"/>
      <c r="H667" s="18"/>
      <c r="I667" s="11"/>
      <c r="J667" s="11"/>
      <c r="K667" s="57"/>
      <c r="L667" s="10"/>
    </row>
    <row r="668" spans="1:12" hidden="1" x14ac:dyDescent="0.25">
      <c r="A668" s="120"/>
      <c r="B668" s="91"/>
      <c r="C668" s="37"/>
      <c r="D668" s="78"/>
      <c r="E668" s="10"/>
      <c r="F668" s="65"/>
      <c r="G668" s="65"/>
      <c r="H668" s="18"/>
      <c r="I668" s="11"/>
      <c r="J668" s="11"/>
      <c r="K668" s="57"/>
      <c r="L668" s="10"/>
    </row>
    <row r="669" spans="1:12" hidden="1" x14ac:dyDescent="0.25">
      <c r="A669" s="25"/>
      <c r="B669" s="92"/>
      <c r="C669" s="25"/>
      <c r="D669" s="143"/>
      <c r="E669" s="144"/>
      <c r="F669" s="145"/>
      <c r="G669" s="145"/>
      <c r="H669" s="146"/>
      <c r="I669" s="147"/>
      <c r="J669" s="147"/>
      <c r="K669" s="148"/>
      <c r="L669" s="25"/>
    </row>
    <row r="670" spans="1:12" hidden="1" x14ac:dyDescent="0.25">
      <c r="A670" s="25"/>
      <c r="B670" s="91"/>
      <c r="C670" s="50"/>
      <c r="D670" s="79"/>
      <c r="E670" s="20"/>
      <c r="F670" s="66"/>
      <c r="G670" s="66"/>
      <c r="H670" s="54"/>
      <c r="I670" s="20"/>
      <c r="J670" s="20"/>
      <c r="K670" s="60"/>
      <c r="L670" s="25"/>
    </row>
    <row r="671" spans="1:12" hidden="1" x14ac:dyDescent="0.25">
      <c r="A671" s="120"/>
      <c r="B671" s="94"/>
      <c r="C671" s="22"/>
      <c r="D671" s="85"/>
      <c r="E671" s="40"/>
      <c r="F671" s="106"/>
      <c r="G671" s="106"/>
      <c r="H671" s="136"/>
      <c r="I671" s="16"/>
      <c r="J671" s="16"/>
      <c r="K671" s="60"/>
      <c r="L671" s="6"/>
    </row>
    <row r="672" spans="1:12" hidden="1" x14ac:dyDescent="0.25">
      <c r="A672" s="120"/>
      <c r="B672" s="88"/>
      <c r="C672" s="246"/>
      <c r="D672" s="314"/>
      <c r="E672" s="564"/>
      <c r="F672" s="415"/>
      <c r="G672" s="415"/>
      <c r="H672" s="18"/>
      <c r="I672" s="11"/>
      <c r="J672" s="11"/>
      <c r="K672" s="57"/>
      <c r="L672" s="10"/>
    </row>
    <row r="673" spans="1:12" hidden="1" x14ac:dyDescent="0.25">
      <c r="A673" s="120"/>
      <c r="B673" s="94"/>
      <c r="C673" s="246"/>
      <c r="D673" s="314"/>
      <c r="E673" s="28"/>
      <c r="F673" s="87"/>
      <c r="G673" s="87"/>
      <c r="H673" s="18"/>
      <c r="I673" s="11"/>
      <c r="J673" s="11"/>
      <c r="K673" s="57"/>
      <c r="L673" s="10"/>
    </row>
    <row r="674" spans="1:12" hidden="1" x14ac:dyDescent="0.25">
      <c r="A674" s="120"/>
      <c r="B674" s="93"/>
      <c r="C674" s="246"/>
      <c r="D674" s="314"/>
      <c r="E674" s="28"/>
      <c r="F674" s="87"/>
      <c r="G674" s="87"/>
      <c r="H674" s="18"/>
      <c r="I674" s="11"/>
      <c r="J674" s="11"/>
      <c r="K674" s="57"/>
      <c r="L674" s="10"/>
    </row>
    <row r="675" spans="1:12" hidden="1" x14ac:dyDescent="0.25">
      <c r="A675" s="120"/>
      <c r="B675" s="92"/>
      <c r="C675" s="246"/>
      <c r="D675" s="279"/>
      <c r="E675" s="564"/>
      <c r="F675" s="415"/>
      <c r="G675" s="415"/>
      <c r="H675" s="18"/>
      <c r="I675" s="11"/>
      <c r="J675" s="11"/>
      <c r="K675" s="57"/>
      <c r="L675" s="10"/>
    </row>
    <row r="676" spans="1:12" hidden="1" x14ac:dyDescent="0.25">
      <c r="A676" s="120"/>
      <c r="B676" s="92"/>
      <c r="C676" s="246"/>
      <c r="D676" s="279"/>
      <c r="E676" s="564"/>
      <c r="F676" s="415"/>
      <c r="G676" s="415"/>
      <c r="H676" s="18"/>
      <c r="I676" s="11"/>
      <c r="J676" s="11"/>
      <c r="K676" s="57"/>
      <c r="L676" s="10"/>
    </row>
    <row r="677" spans="1:12" hidden="1" x14ac:dyDescent="0.25">
      <c r="A677" s="120"/>
      <c r="B677" s="92"/>
      <c r="C677" s="246"/>
      <c r="D677" s="279"/>
      <c r="E677" s="28"/>
      <c r="F677" s="87"/>
      <c r="G677" s="87"/>
      <c r="H677" s="18"/>
      <c r="I677" s="11"/>
      <c r="J677" s="11"/>
      <c r="K677" s="57"/>
      <c r="L677" s="10"/>
    </row>
    <row r="678" spans="1:12" hidden="1" x14ac:dyDescent="0.25">
      <c r="A678" s="120"/>
      <c r="B678" s="93"/>
      <c r="C678" s="246"/>
      <c r="D678" s="279"/>
      <c r="E678" s="564"/>
      <c r="F678" s="415"/>
      <c r="G678" s="415"/>
      <c r="H678" s="18"/>
      <c r="I678" s="121"/>
      <c r="J678" s="121"/>
      <c r="K678" s="107"/>
      <c r="L678" s="10"/>
    </row>
    <row r="679" spans="1:12" hidden="1" x14ac:dyDescent="0.25">
      <c r="A679" s="120"/>
      <c r="B679" s="92"/>
      <c r="C679" s="246"/>
      <c r="D679" s="279"/>
      <c r="E679" s="28"/>
      <c r="F679" s="87"/>
      <c r="G679" s="87"/>
      <c r="H679" s="18"/>
      <c r="I679" s="11"/>
      <c r="J679" s="11"/>
      <c r="K679" s="57"/>
      <c r="L679" s="10"/>
    </row>
    <row r="680" spans="1:12" hidden="1" x14ac:dyDescent="0.25">
      <c r="A680" s="120"/>
      <c r="B680" s="93"/>
      <c r="C680" s="246"/>
      <c r="D680" s="279"/>
      <c r="E680" s="564"/>
      <c r="F680" s="415"/>
      <c r="G680" s="415"/>
      <c r="H680" s="18"/>
      <c r="I680" s="11"/>
      <c r="J680" s="11"/>
      <c r="K680" s="57"/>
      <c r="L680" s="10"/>
    </row>
    <row r="681" spans="1:12" hidden="1" x14ac:dyDescent="0.25">
      <c r="A681" s="120"/>
      <c r="B681" s="92"/>
      <c r="C681" s="21"/>
      <c r="D681" s="295"/>
      <c r="E681" s="28"/>
      <c r="F681" s="87"/>
      <c r="G681" s="87"/>
      <c r="H681" s="18"/>
      <c r="I681" s="11"/>
      <c r="J681" s="11"/>
      <c r="K681" s="57"/>
      <c r="L681" s="10"/>
    </row>
    <row r="682" spans="1:12" hidden="1" x14ac:dyDescent="0.25">
      <c r="A682" s="120"/>
      <c r="B682" s="93"/>
      <c r="C682" s="246"/>
      <c r="D682" s="314"/>
      <c r="E682" s="28"/>
      <c r="F682" s="87"/>
      <c r="G682" s="87"/>
      <c r="H682" s="18"/>
      <c r="I682" s="11"/>
      <c r="J682" s="11"/>
      <c r="K682" s="57"/>
      <c r="L682" s="10"/>
    </row>
    <row r="683" spans="1:12" hidden="1" x14ac:dyDescent="0.25">
      <c r="A683" s="120"/>
      <c r="B683" s="92"/>
      <c r="C683" s="246"/>
      <c r="D683" s="314"/>
      <c r="E683" s="564"/>
      <c r="F683" s="415"/>
      <c r="G683" s="415"/>
      <c r="H683" s="18"/>
      <c r="I683" s="121"/>
      <c r="J683" s="121"/>
      <c r="K683" s="132"/>
      <c r="L683" s="10"/>
    </row>
    <row r="684" spans="1:12" hidden="1" x14ac:dyDescent="0.25">
      <c r="A684" s="120"/>
      <c r="B684" s="92"/>
      <c r="C684" s="246"/>
      <c r="D684" s="314"/>
      <c r="E684" s="564"/>
      <c r="F684" s="415"/>
      <c r="G684" s="415"/>
      <c r="H684" s="18"/>
      <c r="I684" s="121"/>
      <c r="J684" s="121"/>
      <c r="K684" s="132"/>
      <c r="L684" s="10"/>
    </row>
    <row r="685" spans="1:12" hidden="1" x14ac:dyDescent="0.25">
      <c r="A685" s="120"/>
      <c r="B685" s="92"/>
      <c r="C685" s="246"/>
      <c r="D685" s="314"/>
      <c r="E685" s="564"/>
      <c r="F685" s="415"/>
      <c r="G685" s="415"/>
      <c r="H685" s="18"/>
      <c r="I685" s="121"/>
      <c r="J685" s="121"/>
      <c r="K685" s="130"/>
      <c r="L685" s="10"/>
    </row>
    <row r="686" spans="1:12" hidden="1" x14ac:dyDescent="0.25">
      <c r="A686" s="120"/>
      <c r="B686" s="92"/>
      <c r="C686" s="246"/>
      <c r="D686" s="314"/>
      <c r="E686" s="564"/>
      <c r="F686" s="415"/>
      <c r="G686" s="415"/>
      <c r="H686" s="18"/>
      <c r="I686" s="11"/>
      <c r="J686" s="11"/>
      <c r="K686" s="132"/>
      <c r="L686" s="10"/>
    </row>
    <row r="687" spans="1:12" hidden="1" x14ac:dyDescent="0.25">
      <c r="A687" s="120"/>
      <c r="B687" s="92"/>
      <c r="C687" s="21"/>
      <c r="D687" s="295"/>
      <c r="E687" s="28"/>
      <c r="F687" s="87"/>
      <c r="G687" s="87"/>
      <c r="H687" s="18"/>
      <c r="I687" s="11"/>
      <c r="J687" s="11"/>
      <c r="K687" s="57"/>
      <c r="L687" s="10"/>
    </row>
    <row r="688" spans="1:12" hidden="1" x14ac:dyDescent="0.25">
      <c r="A688" s="120"/>
      <c r="B688" s="93"/>
      <c r="C688" s="344"/>
      <c r="D688" s="296"/>
      <c r="E688" s="367"/>
      <c r="F688" s="346"/>
      <c r="G688" s="346"/>
      <c r="H688" s="136"/>
      <c r="I688" s="16"/>
      <c r="J688" s="16"/>
      <c r="K688" s="57"/>
      <c r="L688" s="2"/>
    </row>
    <row r="689" spans="1:12" hidden="1" x14ac:dyDescent="0.25">
      <c r="A689" s="120"/>
      <c r="B689" s="92"/>
      <c r="C689" s="246"/>
      <c r="D689" s="279"/>
      <c r="E689" s="564"/>
      <c r="F689" s="415"/>
      <c r="G689" s="415"/>
      <c r="H689" s="18"/>
      <c r="I689" s="16"/>
      <c r="J689" s="16"/>
      <c r="K689" s="57"/>
      <c r="L689" s="2"/>
    </row>
    <row r="690" spans="1:12" hidden="1" x14ac:dyDescent="0.25">
      <c r="A690" s="120"/>
      <c r="B690" s="92"/>
      <c r="C690" s="246"/>
      <c r="D690" s="279"/>
      <c r="E690" s="564"/>
      <c r="F690" s="415"/>
      <c r="G690" s="415"/>
      <c r="H690" s="18"/>
      <c r="I690" s="16"/>
      <c r="J690" s="16"/>
      <c r="K690" s="57"/>
      <c r="L690" s="2"/>
    </row>
    <row r="691" spans="1:12" hidden="1" x14ac:dyDescent="0.25">
      <c r="A691" s="120"/>
      <c r="B691" s="92"/>
      <c r="C691" s="246"/>
      <c r="D691" s="279"/>
      <c r="E691" s="564"/>
      <c r="F691" s="415"/>
      <c r="G691" s="415"/>
      <c r="H691" s="18"/>
      <c r="I691" s="11"/>
      <c r="J691" s="11"/>
      <c r="K691" s="57"/>
      <c r="L691" s="2"/>
    </row>
    <row r="692" spans="1:12" hidden="1" x14ac:dyDescent="0.25">
      <c r="A692" s="120"/>
      <c r="B692" s="92"/>
      <c r="C692" s="246"/>
      <c r="D692" s="314"/>
      <c r="E692" s="247"/>
      <c r="F692" s="349"/>
      <c r="G692" s="349"/>
      <c r="H692" s="18"/>
      <c r="I692" s="11"/>
      <c r="J692" s="11"/>
      <c r="K692" s="57"/>
      <c r="L692" s="2"/>
    </row>
    <row r="693" spans="1:12" hidden="1" x14ac:dyDescent="0.25">
      <c r="A693" s="120"/>
      <c r="B693" s="93"/>
      <c r="C693" s="246"/>
      <c r="D693" s="314"/>
      <c r="E693" s="564"/>
      <c r="F693" s="415"/>
      <c r="G693" s="415"/>
      <c r="H693" s="18"/>
      <c r="I693" s="11"/>
      <c r="J693" s="11"/>
      <c r="K693" s="57"/>
      <c r="L693" s="2"/>
    </row>
    <row r="694" spans="1:12" hidden="1" x14ac:dyDescent="0.25">
      <c r="A694" s="120"/>
      <c r="B694" s="92"/>
      <c r="C694" s="246"/>
      <c r="D694" s="314"/>
      <c r="E694" s="247"/>
      <c r="F694" s="349"/>
      <c r="G694" s="349"/>
      <c r="H694" s="18"/>
      <c r="I694" s="11"/>
      <c r="J694" s="11"/>
      <c r="K694" s="57"/>
      <c r="L694" s="2"/>
    </row>
    <row r="695" spans="1:12" hidden="1" x14ac:dyDescent="0.25">
      <c r="A695" s="120"/>
      <c r="B695" s="93"/>
      <c r="C695" s="246"/>
      <c r="D695" s="279"/>
      <c r="E695" s="564"/>
      <c r="F695" s="415"/>
      <c r="G695" s="415"/>
      <c r="H695" s="18"/>
      <c r="I695" s="11"/>
      <c r="J695" s="11"/>
      <c r="K695" s="57"/>
      <c r="L695" s="2"/>
    </row>
    <row r="696" spans="1:12" hidden="1" x14ac:dyDescent="0.25">
      <c r="A696" s="120"/>
      <c r="B696" s="92"/>
      <c r="C696" s="246"/>
      <c r="D696" s="314"/>
      <c r="E696" s="247"/>
      <c r="F696" s="349"/>
      <c r="G696" s="349"/>
      <c r="H696" s="18"/>
      <c r="I696" s="11"/>
      <c r="J696" s="11"/>
      <c r="K696" s="57"/>
      <c r="L696" s="2"/>
    </row>
    <row r="697" spans="1:12" hidden="1" x14ac:dyDescent="0.25">
      <c r="A697" s="120"/>
      <c r="B697" s="93"/>
      <c r="C697" s="246"/>
      <c r="D697" s="279"/>
      <c r="E697" s="564"/>
      <c r="F697" s="415"/>
      <c r="G697" s="415"/>
      <c r="H697" s="30"/>
      <c r="I697" s="11"/>
      <c r="J697" s="11"/>
      <c r="K697" s="57"/>
      <c r="L697" s="2"/>
    </row>
    <row r="698" spans="1:12" hidden="1" x14ac:dyDescent="0.25">
      <c r="A698" s="120"/>
      <c r="B698" s="92"/>
      <c r="C698" s="232"/>
      <c r="D698" s="279"/>
      <c r="E698" s="28"/>
      <c r="F698" s="87"/>
      <c r="G698" s="87"/>
      <c r="H698" s="18"/>
      <c r="I698" s="11"/>
      <c r="J698" s="11"/>
      <c r="K698" s="57"/>
      <c r="L698" s="10"/>
    </row>
    <row r="699" spans="1:12" hidden="1" x14ac:dyDescent="0.25">
      <c r="A699" s="120"/>
      <c r="B699" s="93"/>
      <c r="C699" s="246"/>
      <c r="D699" s="279"/>
      <c r="E699" s="564"/>
      <c r="F699" s="415"/>
      <c r="G699" s="415"/>
      <c r="H699" s="30"/>
      <c r="I699" s="11"/>
      <c r="J699" s="11"/>
      <c r="K699" s="57"/>
      <c r="L699" s="10"/>
    </row>
    <row r="700" spans="1:12" hidden="1" x14ac:dyDescent="0.25">
      <c r="A700" s="120"/>
      <c r="B700" s="92"/>
      <c r="C700" s="246"/>
      <c r="D700" s="279"/>
      <c r="E700" s="247"/>
      <c r="F700" s="349"/>
      <c r="G700" s="349"/>
      <c r="H700" s="18"/>
      <c r="I700" s="11"/>
      <c r="J700" s="11"/>
      <c r="K700" s="57"/>
      <c r="L700" s="10"/>
    </row>
    <row r="701" spans="1:12" hidden="1" x14ac:dyDescent="0.25">
      <c r="A701" s="120"/>
      <c r="B701" s="93"/>
      <c r="C701" s="246"/>
      <c r="D701" s="279"/>
      <c r="E701" s="564"/>
      <c r="F701" s="415"/>
      <c r="G701" s="415"/>
      <c r="H701" s="30"/>
      <c r="I701" s="11"/>
      <c r="J701" s="11"/>
      <c r="K701" s="57"/>
      <c r="L701" s="10"/>
    </row>
    <row r="702" spans="1:12" hidden="1" x14ac:dyDescent="0.25">
      <c r="A702" s="120"/>
      <c r="B702" s="92"/>
      <c r="C702" s="344"/>
      <c r="D702" s="296"/>
      <c r="E702" s="367"/>
      <c r="F702" s="346"/>
      <c r="G702" s="346"/>
      <c r="H702" s="18"/>
      <c r="I702" s="11"/>
      <c r="J702" s="11"/>
      <c r="K702" s="57"/>
      <c r="L702" s="10"/>
    </row>
    <row r="703" spans="1:12" hidden="1" x14ac:dyDescent="0.25">
      <c r="A703" s="120"/>
      <c r="B703" s="88"/>
      <c r="C703" s="224"/>
      <c r="D703" s="263"/>
      <c r="E703" s="564"/>
      <c r="F703" s="415"/>
      <c r="G703" s="415"/>
      <c r="H703" s="15"/>
      <c r="I703" s="11"/>
      <c r="J703" s="11"/>
      <c r="K703" s="57"/>
      <c r="L703" s="10"/>
    </row>
    <row r="704" spans="1:12" hidden="1" x14ac:dyDescent="0.25">
      <c r="A704" s="120"/>
      <c r="B704" s="92"/>
      <c r="C704" s="246"/>
      <c r="D704" s="318"/>
      <c r="E704" s="247"/>
      <c r="F704" s="349"/>
      <c r="G704" s="349"/>
      <c r="H704" s="18"/>
      <c r="I704" s="11"/>
      <c r="J704" s="11"/>
      <c r="K704" s="57"/>
      <c r="L704" s="10"/>
    </row>
    <row r="705" spans="1:12" hidden="1" x14ac:dyDescent="0.25">
      <c r="A705" s="120"/>
      <c r="B705" s="88"/>
      <c r="C705" s="224"/>
      <c r="D705" s="263"/>
      <c r="E705" s="564"/>
      <c r="F705" s="415"/>
      <c r="G705" s="415"/>
      <c r="H705" s="15"/>
      <c r="I705" s="11"/>
      <c r="J705" s="11"/>
      <c r="K705" s="131"/>
      <c r="L705" s="10"/>
    </row>
    <row r="706" spans="1:12" hidden="1" x14ac:dyDescent="0.25">
      <c r="A706" s="120"/>
      <c r="B706" s="92"/>
      <c r="C706" s="246"/>
      <c r="D706" s="279"/>
      <c r="E706" s="247"/>
      <c r="F706" s="349"/>
      <c r="G706" s="349"/>
      <c r="H706" s="18"/>
      <c r="I706" s="11"/>
      <c r="J706" s="11"/>
      <c r="K706" s="57"/>
      <c r="L706" s="10"/>
    </row>
    <row r="707" spans="1:12" hidden="1" x14ac:dyDescent="0.25">
      <c r="A707" s="120"/>
      <c r="B707" s="88"/>
      <c r="C707" s="224"/>
      <c r="D707" s="263"/>
      <c r="E707" s="564"/>
      <c r="F707" s="415"/>
      <c r="G707" s="415"/>
      <c r="H707" s="18"/>
      <c r="I707" s="11"/>
      <c r="J707" s="11"/>
      <c r="K707" s="57"/>
      <c r="L707" s="10"/>
    </row>
    <row r="708" spans="1:12" hidden="1" x14ac:dyDescent="0.25">
      <c r="A708" s="120"/>
      <c r="B708" s="92"/>
      <c r="C708" s="232"/>
      <c r="D708" s="279"/>
      <c r="E708" s="28"/>
      <c r="F708" s="87"/>
      <c r="G708" s="87"/>
      <c r="H708" s="18"/>
      <c r="I708" s="11"/>
      <c r="J708" s="11"/>
      <c r="K708" s="57"/>
      <c r="L708" s="10"/>
    </row>
    <row r="709" spans="1:12" hidden="1" x14ac:dyDescent="0.25">
      <c r="A709" s="120"/>
      <c r="B709" s="93"/>
      <c r="C709" s="246"/>
      <c r="D709" s="279"/>
      <c r="E709" s="564"/>
      <c r="F709" s="415"/>
      <c r="G709" s="415"/>
      <c r="H709" s="18"/>
      <c r="I709" s="11"/>
      <c r="J709" s="11"/>
      <c r="K709" s="61"/>
      <c r="L709" s="9"/>
    </row>
    <row r="710" spans="1:12" hidden="1" x14ac:dyDescent="0.25">
      <c r="A710" s="120"/>
      <c r="B710" s="92"/>
      <c r="C710" s="232"/>
      <c r="D710" s="296"/>
      <c r="E710" s="28"/>
      <c r="F710" s="87"/>
      <c r="G710" s="87"/>
      <c r="H710" s="104"/>
      <c r="I710" s="39"/>
      <c r="J710" s="39"/>
      <c r="K710" s="57"/>
      <c r="L710" s="9"/>
    </row>
    <row r="711" spans="1:12" hidden="1" x14ac:dyDescent="0.25">
      <c r="A711" s="120"/>
      <c r="B711" s="93"/>
      <c r="C711" s="246"/>
      <c r="D711" s="296"/>
      <c r="E711" s="28"/>
      <c r="F711" s="87"/>
      <c r="G711" s="87"/>
      <c r="H711" s="104"/>
      <c r="I711" s="39"/>
      <c r="J711" s="39"/>
      <c r="K711" s="57"/>
      <c r="L711" s="9"/>
    </row>
    <row r="712" spans="1:12" hidden="1" x14ac:dyDescent="0.25">
      <c r="A712" s="120"/>
      <c r="B712" s="92"/>
      <c r="C712" s="246"/>
      <c r="D712" s="279"/>
      <c r="E712" s="564"/>
      <c r="F712" s="415"/>
      <c r="G712" s="415"/>
      <c r="H712" s="104"/>
      <c r="I712" s="39"/>
      <c r="J712" s="39"/>
      <c r="K712" s="57"/>
      <c r="L712" s="9"/>
    </row>
    <row r="713" spans="1:12" hidden="1" x14ac:dyDescent="0.25">
      <c r="A713" s="120"/>
      <c r="B713" s="92"/>
      <c r="C713" s="246"/>
      <c r="D713" s="279"/>
      <c r="E713" s="564"/>
      <c r="F713" s="415"/>
      <c r="G713" s="415"/>
      <c r="H713" s="104"/>
      <c r="I713" s="39"/>
      <c r="J713" s="39"/>
      <c r="K713" s="57"/>
      <c r="L713" s="9"/>
    </row>
    <row r="714" spans="1:12" hidden="1" x14ac:dyDescent="0.25">
      <c r="A714" s="120"/>
      <c r="B714" s="92"/>
      <c r="C714" s="246"/>
      <c r="D714" s="279"/>
      <c r="E714" s="28"/>
      <c r="F714" s="87"/>
      <c r="G714" s="87"/>
      <c r="H714" s="104"/>
      <c r="I714" s="39"/>
      <c r="J714" s="39"/>
      <c r="K714" s="57"/>
      <c r="L714" s="9"/>
    </row>
    <row r="715" spans="1:12" hidden="1" x14ac:dyDescent="0.25">
      <c r="A715" s="120"/>
      <c r="B715" s="93"/>
      <c r="C715" s="246"/>
      <c r="D715" s="279"/>
      <c r="E715" s="564"/>
      <c r="F715" s="415"/>
      <c r="G715" s="415"/>
      <c r="H715" s="104"/>
      <c r="I715" s="39"/>
      <c r="J715" s="39"/>
      <c r="K715" s="57"/>
      <c r="L715" s="9"/>
    </row>
    <row r="716" spans="1:12" hidden="1" x14ac:dyDescent="0.25">
      <c r="A716" s="120"/>
      <c r="B716" s="92"/>
      <c r="C716" s="246"/>
      <c r="D716" s="279"/>
      <c r="E716" s="28"/>
      <c r="F716" s="87"/>
      <c r="G716" s="87"/>
      <c r="H716" s="104"/>
      <c r="I716" s="39"/>
      <c r="J716" s="39"/>
      <c r="K716" s="57"/>
      <c r="L716" s="9"/>
    </row>
    <row r="717" spans="1:12" hidden="1" x14ac:dyDescent="0.25">
      <c r="A717" s="120"/>
      <c r="B717" s="93"/>
      <c r="C717" s="246"/>
      <c r="D717" s="279"/>
      <c r="E717" s="564"/>
      <c r="F717" s="565"/>
      <c r="G717" s="415"/>
      <c r="H717" s="104"/>
      <c r="I717" s="39"/>
      <c r="J717" s="39"/>
      <c r="K717" s="57"/>
      <c r="L717" s="9"/>
    </row>
    <row r="718" spans="1:12" hidden="1" x14ac:dyDescent="0.25">
      <c r="A718" s="120"/>
      <c r="B718" s="92"/>
      <c r="C718" s="246"/>
      <c r="D718" s="279"/>
      <c r="E718" s="28"/>
      <c r="F718" s="87"/>
      <c r="G718" s="87"/>
      <c r="H718" s="104"/>
      <c r="I718" s="39"/>
      <c r="J718" s="39"/>
      <c r="K718" s="57"/>
      <c r="L718" s="9"/>
    </row>
    <row r="719" spans="1:12" hidden="1" x14ac:dyDescent="0.25">
      <c r="A719" s="120"/>
      <c r="B719" s="93"/>
      <c r="C719" s="566"/>
      <c r="D719" s="279"/>
      <c r="E719" s="564"/>
      <c r="F719" s="415"/>
      <c r="G719" s="415"/>
      <c r="H719" s="30"/>
      <c r="I719" s="11"/>
      <c r="J719" s="11"/>
      <c r="K719" s="57"/>
      <c r="L719" s="9"/>
    </row>
    <row r="720" spans="1:12" hidden="1" x14ac:dyDescent="0.25">
      <c r="A720" s="120"/>
      <c r="B720" s="93"/>
      <c r="C720" s="115"/>
      <c r="D720" s="83"/>
      <c r="E720" s="28"/>
      <c r="F720" s="87"/>
      <c r="G720" s="87"/>
      <c r="H720" s="18"/>
      <c r="I720" s="11"/>
      <c r="J720" s="11"/>
      <c r="K720" s="57"/>
      <c r="L720" s="9"/>
    </row>
    <row r="721" spans="1:12" hidden="1" x14ac:dyDescent="0.25">
      <c r="A721" s="120"/>
      <c r="B721" s="91"/>
      <c r="C721" s="8"/>
      <c r="D721" s="75"/>
      <c r="E721" s="6"/>
      <c r="F721" s="65"/>
      <c r="G721" s="253"/>
      <c r="H721" s="136"/>
      <c r="I721" s="16"/>
      <c r="J721" s="16"/>
      <c r="K721" s="60"/>
      <c r="L721" s="10"/>
    </row>
    <row r="722" spans="1:12" ht="15.75" thickTop="1" x14ac:dyDescent="0.25">
      <c r="A722" s="120"/>
      <c r="B722" s="91"/>
      <c r="C722" s="37"/>
      <c r="D722" s="78"/>
      <c r="E722" s="10"/>
      <c r="F722" s="65"/>
      <c r="G722" s="65"/>
      <c r="H722" s="18"/>
      <c r="I722" s="11"/>
      <c r="J722" s="11"/>
      <c r="K722" s="57"/>
      <c r="L722" s="10"/>
    </row>
    <row r="723" spans="1:12" x14ac:dyDescent="0.25">
      <c r="A723" s="120"/>
      <c r="B723" s="91"/>
      <c r="C723" s="37"/>
      <c r="D723" s="78"/>
      <c r="E723" s="10"/>
      <c r="F723" s="65"/>
      <c r="G723" s="65"/>
      <c r="H723" s="18"/>
      <c r="I723" s="11"/>
      <c r="J723" s="11"/>
      <c r="K723" s="57"/>
      <c r="L723" s="10"/>
    </row>
    <row r="724" spans="1:12" x14ac:dyDescent="0.25">
      <c r="A724" s="5"/>
      <c r="B724" s="95"/>
      <c r="C724" s="37"/>
      <c r="D724" s="78"/>
      <c r="E724" s="10"/>
      <c r="F724" s="65"/>
      <c r="G724" s="65"/>
      <c r="H724" s="18"/>
      <c r="I724" s="11"/>
      <c r="J724" s="11"/>
      <c r="K724" s="57"/>
      <c r="L724" s="10"/>
    </row>
    <row r="725" spans="1:12" x14ac:dyDescent="0.25">
      <c r="A725" s="25"/>
      <c r="B725" s="92"/>
      <c r="C725" s="25"/>
      <c r="D725" s="143" t="s">
        <v>154</v>
      </c>
      <c r="E725" s="144"/>
      <c r="F725" s="145"/>
      <c r="G725" s="145"/>
      <c r="H725" s="146"/>
      <c r="I725" s="147"/>
      <c r="J725" s="147"/>
      <c r="K725" s="148"/>
      <c r="L725" s="25"/>
    </row>
    <row r="726" spans="1:12" x14ac:dyDescent="0.25">
      <c r="A726" s="25"/>
      <c r="B726" s="91" t="s">
        <v>7</v>
      </c>
      <c r="C726" s="50" t="s">
        <v>15</v>
      </c>
      <c r="D726" s="79"/>
      <c r="E726" s="20"/>
      <c r="F726" s="66"/>
      <c r="G726" s="66"/>
      <c r="H726" s="54"/>
      <c r="I726" s="20"/>
      <c r="J726" s="20"/>
      <c r="K726" s="60"/>
      <c r="L726" s="25"/>
    </row>
    <row r="727" spans="1:12" x14ac:dyDescent="0.25">
      <c r="A727" s="25"/>
      <c r="B727" s="91"/>
      <c r="C727" s="50"/>
      <c r="D727" s="79"/>
      <c r="E727" s="20"/>
      <c r="F727" s="66"/>
      <c r="G727" s="66"/>
      <c r="H727" s="54"/>
      <c r="I727" s="20"/>
      <c r="J727" s="20"/>
      <c r="K727" s="60"/>
      <c r="L727" s="25"/>
    </row>
    <row r="728" spans="1:12" ht="0.95" customHeight="1" x14ac:dyDescent="0.25">
      <c r="A728" s="5"/>
      <c r="B728" s="93"/>
      <c r="C728" s="246"/>
      <c r="D728" s="279"/>
      <c r="E728" s="309"/>
      <c r="F728" s="319"/>
      <c r="G728" s="264"/>
      <c r="H728" s="18"/>
      <c r="I728" s="11"/>
      <c r="J728" s="11"/>
      <c r="K728" s="132"/>
      <c r="L728" s="9"/>
    </row>
    <row r="729" spans="1:12" hidden="1" x14ac:dyDescent="0.25">
      <c r="A729" s="5"/>
      <c r="B729" s="93"/>
      <c r="C729" s="315"/>
      <c r="D729" s="279"/>
      <c r="E729" s="209"/>
      <c r="F729" s="87"/>
      <c r="G729" s="87"/>
      <c r="H729" s="18"/>
      <c r="I729" s="11"/>
      <c r="J729" s="11"/>
      <c r="K729" s="132"/>
      <c r="L729" s="9"/>
    </row>
    <row r="730" spans="1:12" hidden="1" x14ac:dyDescent="0.25">
      <c r="A730" s="5"/>
      <c r="B730" s="93"/>
      <c r="C730" s="315"/>
      <c r="D730" s="279"/>
      <c r="E730" s="309"/>
      <c r="F730" s="319"/>
      <c r="G730" s="264"/>
      <c r="H730" s="18"/>
      <c r="I730" s="11"/>
      <c r="J730" s="11"/>
      <c r="K730" s="132"/>
      <c r="L730" s="9"/>
    </row>
    <row r="731" spans="1:12" hidden="1" x14ac:dyDescent="0.25">
      <c r="A731" s="5"/>
      <c r="B731" s="93"/>
      <c r="C731" s="315"/>
      <c r="D731" s="279"/>
      <c r="E731" s="209"/>
      <c r="F731" s="87"/>
      <c r="G731" s="87"/>
      <c r="H731" s="18"/>
      <c r="I731" s="11"/>
      <c r="J731" s="11"/>
      <c r="K731" s="132"/>
      <c r="L731" s="9"/>
    </row>
    <row r="732" spans="1:12" hidden="1" x14ac:dyDescent="0.25">
      <c r="A732" s="5"/>
      <c r="B732" s="93"/>
      <c r="C732" s="246"/>
      <c r="D732" s="279"/>
      <c r="E732" s="309"/>
      <c r="F732" s="319"/>
      <c r="G732" s="264"/>
      <c r="H732" s="18"/>
      <c r="I732" s="11"/>
      <c r="J732" s="11"/>
      <c r="K732" s="132"/>
      <c r="L732" s="9"/>
    </row>
    <row r="733" spans="1:12" hidden="1" x14ac:dyDescent="0.25">
      <c r="A733" s="5"/>
      <c r="B733" s="93"/>
      <c r="C733" s="315"/>
      <c r="D733" s="279"/>
      <c r="E733" s="209"/>
      <c r="F733" s="87"/>
      <c r="G733" s="87"/>
      <c r="H733" s="18"/>
      <c r="I733" s="11"/>
      <c r="J733" s="11"/>
      <c r="K733" s="132"/>
      <c r="L733" s="9"/>
    </row>
    <row r="734" spans="1:12" hidden="1" x14ac:dyDescent="0.25">
      <c r="A734" s="5"/>
      <c r="B734" s="93"/>
      <c r="C734" s="315"/>
      <c r="D734" s="279"/>
      <c r="E734" s="309"/>
      <c r="F734" s="320"/>
      <c r="G734" s="264"/>
      <c r="H734" s="18"/>
      <c r="I734" s="11"/>
      <c r="J734" s="11"/>
      <c r="K734" s="132"/>
      <c r="L734" s="9"/>
    </row>
    <row r="735" spans="1:12" hidden="1" x14ac:dyDescent="0.25">
      <c r="A735" s="5"/>
      <c r="B735" s="93"/>
      <c r="C735" s="315"/>
      <c r="D735" s="279"/>
      <c r="E735" s="309"/>
      <c r="F735" s="320"/>
      <c r="G735" s="264"/>
      <c r="H735" s="18"/>
      <c r="I735" s="11"/>
      <c r="J735" s="11"/>
      <c r="K735" s="57"/>
      <c r="L735" s="9"/>
    </row>
    <row r="736" spans="1:12" hidden="1" x14ac:dyDescent="0.25">
      <c r="A736" s="5"/>
      <c r="B736" s="93"/>
      <c r="C736" s="29"/>
      <c r="D736" s="296"/>
      <c r="E736" s="209"/>
      <c r="F736" s="87"/>
      <c r="G736" s="87"/>
      <c r="H736" s="18"/>
      <c r="I736" s="11"/>
      <c r="J736" s="11"/>
      <c r="K736" s="57"/>
      <c r="L736" s="9"/>
    </row>
    <row r="737" spans="1:12" hidden="1" x14ac:dyDescent="0.25">
      <c r="A737" s="5"/>
      <c r="B737" s="93"/>
      <c r="C737" s="315"/>
      <c r="D737" s="352"/>
      <c r="E737" s="309"/>
      <c r="F737" s="320"/>
      <c r="G737" s="264"/>
      <c r="H737" s="25"/>
      <c r="I737" s="25"/>
      <c r="J737" s="25"/>
      <c r="K737" s="57"/>
      <c r="L737" s="9"/>
    </row>
    <row r="738" spans="1:12" hidden="1" x14ac:dyDescent="0.25">
      <c r="A738" s="5"/>
      <c r="B738" s="92"/>
      <c r="C738" s="315"/>
      <c r="D738" s="279"/>
      <c r="E738" s="309"/>
      <c r="F738" s="320"/>
      <c r="G738" s="264"/>
      <c r="H738" s="18"/>
      <c r="I738" s="11"/>
      <c r="J738" s="11"/>
      <c r="K738" s="57"/>
      <c r="L738" s="9"/>
    </row>
    <row r="739" spans="1:12" hidden="1" x14ac:dyDescent="0.25">
      <c r="A739" s="5"/>
      <c r="B739" s="92"/>
      <c r="C739" s="315"/>
      <c r="D739" s="279"/>
      <c r="E739" s="309"/>
      <c r="F739" s="320"/>
      <c r="G739" s="264"/>
      <c r="H739" s="18"/>
      <c r="I739" s="11"/>
      <c r="J739" s="11"/>
      <c r="K739" s="57"/>
      <c r="L739" s="9"/>
    </row>
    <row r="740" spans="1:12" hidden="1" x14ac:dyDescent="0.25">
      <c r="A740" s="5"/>
      <c r="B740" s="93"/>
      <c r="C740" s="21"/>
      <c r="D740" s="296"/>
      <c r="E740" s="209"/>
      <c r="F740" s="87"/>
      <c r="G740" s="87"/>
      <c r="H740" s="18"/>
      <c r="I740" s="11"/>
      <c r="J740" s="11"/>
      <c r="K740" s="57"/>
      <c r="L740" s="9"/>
    </row>
    <row r="741" spans="1:12" hidden="1" x14ac:dyDescent="0.25">
      <c r="A741" s="5"/>
      <c r="B741" s="93"/>
      <c r="C741" s="246"/>
      <c r="D741" s="279"/>
      <c r="E741" s="309"/>
      <c r="F741" s="320"/>
      <c r="G741" s="264"/>
      <c r="H741" s="18"/>
      <c r="I741" s="11"/>
      <c r="J741" s="11"/>
      <c r="K741" s="57"/>
      <c r="L741" s="9"/>
    </row>
    <row r="742" spans="1:12" hidden="1" x14ac:dyDescent="0.25">
      <c r="A742" s="5"/>
      <c r="B742" s="93"/>
      <c r="C742" s="246"/>
      <c r="D742" s="279"/>
      <c r="E742" s="209"/>
      <c r="F742" s="87"/>
      <c r="G742" s="87"/>
      <c r="H742" s="18"/>
      <c r="I742" s="11"/>
      <c r="J742" s="11"/>
      <c r="K742" s="57"/>
      <c r="L742" s="9"/>
    </row>
    <row r="743" spans="1:12" hidden="1" x14ac:dyDescent="0.25">
      <c r="A743" s="5"/>
      <c r="B743" s="93"/>
      <c r="C743" s="246"/>
      <c r="D743" s="279"/>
      <c r="E743" s="309"/>
      <c r="F743" s="320"/>
      <c r="G743" s="264"/>
      <c r="H743" s="18"/>
      <c r="I743" s="11"/>
      <c r="J743" s="11"/>
      <c r="K743" s="57"/>
      <c r="L743" s="9"/>
    </row>
    <row r="744" spans="1:12" hidden="1" x14ac:dyDescent="0.25">
      <c r="A744" s="5"/>
      <c r="B744" s="92"/>
      <c r="C744" s="224"/>
      <c r="D744" s="303"/>
      <c r="E744" s="309"/>
      <c r="F744" s="320"/>
      <c r="G744" s="264"/>
      <c r="H744" s="18"/>
      <c r="I744" s="11"/>
      <c r="J744" s="11"/>
      <c r="K744" s="131"/>
      <c r="L744" s="2"/>
    </row>
    <row r="745" spans="1:12" hidden="1" x14ac:dyDescent="0.25">
      <c r="A745" s="5"/>
      <c r="B745" s="92"/>
      <c r="C745" s="224"/>
      <c r="D745" s="303"/>
      <c r="E745" s="309"/>
      <c r="F745" s="320"/>
      <c r="G745" s="264"/>
      <c r="H745" s="18"/>
      <c r="I745" s="11"/>
      <c r="J745" s="11"/>
      <c r="K745" s="131"/>
      <c r="L745" s="2"/>
    </row>
    <row r="746" spans="1:12" hidden="1" x14ac:dyDescent="0.25">
      <c r="A746" s="5"/>
      <c r="B746" s="92"/>
      <c r="C746" s="224"/>
      <c r="D746" s="303"/>
      <c r="E746" s="309"/>
      <c r="F746" s="320"/>
      <c r="G746" s="264"/>
      <c r="H746" s="18"/>
      <c r="I746" s="11"/>
      <c r="J746" s="11"/>
      <c r="K746" s="131"/>
      <c r="L746" s="2"/>
    </row>
    <row r="747" spans="1:12" hidden="1" x14ac:dyDescent="0.25">
      <c r="A747" s="5"/>
      <c r="B747" s="92"/>
      <c r="C747" s="224"/>
      <c r="D747" s="303"/>
      <c r="E747" s="309"/>
      <c r="F747" s="320"/>
      <c r="G747" s="264"/>
      <c r="H747" s="18"/>
      <c r="I747" s="11"/>
      <c r="J747" s="11"/>
      <c r="K747" s="131"/>
      <c r="L747" s="2"/>
    </row>
    <row r="748" spans="1:12" hidden="1" x14ac:dyDescent="0.25">
      <c r="A748" s="5"/>
      <c r="B748" s="92"/>
      <c r="C748" s="224"/>
      <c r="D748" s="303"/>
      <c r="E748" s="309"/>
      <c r="F748" s="320"/>
      <c r="G748" s="264"/>
      <c r="H748" s="18"/>
      <c r="I748" s="11"/>
      <c r="J748" s="11"/>
      <c r="K748" s="131"/>
      <c r="L748" s="5"/>
    </row>
    <row r="749" spans="1:12" hidden="1" x14ac:dyDescent="0.25">
      <c r="A749" s="5"/>
      <c r="B749" s="92"/>
      <c r="C749" s="224"/>
      <c r="D749" s="303"/>
      <c r="E749" s="309"/>
      <c r="F749" s="320"/>
      <c r="G749" s="264"/>
      <c r="H749" s="18"/>
      <c r="I749" s="11"/>
      <c r="J749" s="11"/>
      <c r="K749" s="131"/>
      <c r="L749" s="5"/>
    </row>
    <row r="750" spans="1:12" hidden="1" x14ac:dyDescent="0.25">
      <c r="A750" s="5"/>
      <c r="B750" s="88"/>
      <c r="C750" s="353"/>
      <c r="D750" s="354"/>
      <c r="E750" s="300"/>
      <c r="F750" s="99"/>
      <c r="G750" s="99"/>
      <c r="H750" s="18"/>
      <c r="I750" s="11"/>
      <c r="J750" s="11"/>
      <c r="K750" s="140"/>
      <c r="L750" s="5"/>
    </row>
    <row r="751" spans="1:12" hidden="1" x14ac:dyDescent="0.25">
      <c r="A751" s="5"/>
      <c r="B751" s="96"/>
      <c r="C751" s="311"/>
      <c r="D751" s="355"/>
      <c r="E751" s="300"/>
      <c r="F751" s="99"/>
      <c r="G751" s="99"/>
      <c r="H751" s="104"/>
      <c r="I751" s="39"/>
      <c r="J751" s="39"/>
      <c r="K751" s="133"/>
      <c r="L751" s="5"/>
    </row>
    <row r="752" spans="1:12" hidden="1" x14ac:dyDescent="0.25">
      <c r="A752" s="5"/>
      <c r="B752" s="88"/>
      <c r="C752" s="311"/>
      <c r="D752" s="303"/>
      <c r="E752" s="309"/>
      <c r="F752" s="320"/>
      <c r="G752" s="264"/>
      <c r="H752" s="15"/>
      <c r="I752" s="46"/>
      <c r="J752" s="46"/>
      <c r="K752" s="140"/>
      <c r="L752" s="5"/>
    </row>
    <row r="753" spans="1:12" hidden="1" x14ac:dyDescent="0.25">
      <c r="A753" s="5"/>
      <c r="B753" s="97"/>
      <c r="C753" s="335"/>
      <c r="D753" s="352"/>
      <c r="E753" s="207"/>
      <c r="F753" s="125"/>
      <c r="G753" s="125"/>
      <c r="H753" s="25"/>
      <c r="I753" s="121"/>
      <c r="J753" s="121"/>
      <c r="K753" s="140"/>
      <c r="L753" s="5"/>
    </row>
    <row r="754" spans="1:12" hidden="1" x14ac:dyDescent="0.25">
      <c r="A754" s="5"/>
      <c r="B754" s="96"/>
      <c r="C754" s="311"/>
      <c r="D754" s="355"/>
      <c r="E754" s="300"/>
      <c r="F754" s="99"/>
      <c r="G754" s="99"/>
      <c r="H754" s="15"/>
      <c r="I754" s="46"/>
      <c r="J754" s="46"/>
      <c r="K754" s="133"/>
      <c r="L754" s="5"/>
    </row>
    <row r="755" spans="1:12" hidden="1" x14ac:dyDescent="0.25">
      <c r="A755" s="5"/>
      <c r="B755" s="96"/>
      <c r="C755" s="311"/>
      <c r="D755" s="303"/>
      <c r="E755" s="309"/>
      <c r="F755" s="320"/>
      <c r="G755" s="264"/>
      <c r="H755" s="15"/>
      <c r="I755" s="46"/>
      <c r="J755" s="46"/>
      <c r="K755" s="140"/>
      <c r="L755" s="5"/>
    </row>
    <row r="756" spans="1:12" hidden="1" x14ac:dyDescent="0.25">
      <c r="A756" s="5"/>
      <c r="B756" s="97"/>
      <c r="C756" s="335"/>
      <c r="D756" s="352"/>
      <c r="E756" s="207"/>
      <c r="F756" s="125"/>
      <c r="G756" s="125"/>
      <c r="H756" s="25"/>
      <c r="I756" s="121"/>
      <c r="J756" s="121"/>
      <c r="K756" s="140"/>
      <c r="L756" s="5"/>
    </row>
    <row r="757" spans="1:12" hidden="1" x14ac:dyDescent="0.25">
      <c r="A757" s="5"/>
      <c r="B757" s="96"/>
      <c r="C757" s="311"/>
      <c r="D757" s="354"/>
      <c r="E757" s="300"/>
      <c r="F757" s="99"/>
      <c r="G757" s="99"/>
      <c r="H757" s="15"/>
      <c r="I757" s="46"/>
      <c r="J757" s="46"/>
      <c r="K757" s="133"/>
      <c r="L757" s="45"/>
    </row>
    <row r="758" spans="1:12" hidden="1" x14ac:dyDescent="0.25">
      <c r="A758" s="5"/>
      <c r="B758" s="94"/>
      <c r="C758" s="224"/>
      <c r="D758" s="303"/>
      <c r="E758" s="309"/>
      <c r="F758" s="320"/>
      <c r="G758" s="264"/>
      <c r="H758" s="104"/>
      <c r="I758" s="39"/>
      <c r="J758" s="39"/>
      <c r="K758" s="133"/>
      <c r="L758" s="45"/>
    </row>
    <row r="759" spans="1:12" hidden="1" x14ac:dyDescent="0.25">
      <c r="A759" s="5"/>
      <c r="B759" s="94"/>
      <c r="C759" s="311"/>
      <c r="D759" s="303"/>
      <c r="E759" s="309"/>
      <c r="F759" s="320"/>
      <c r="G759" s="264"/>
      <c r="H759" s="18"/>
      <c r="I759" s="11"/>
      <c r="J759" s="11"/>
      <c r="K759" s="131"/>
      <c r="L759" s="45"/>
    </row>
    <row r="760" spans="1:12" hidden="1" x14ac:dyDescent="0.25">
      <c r="A760" s="5"/>
      <c r="B760" s="94"/>
      <c r="C760" s="224"/>
      <c r="D760" s="303"/>
      <c r="E760" s="309"/>
      <c r="F760" s="320"/>
      <c r="G760" s="264"/>
      <c r="H760" s="18"/>
      <c r="I760" s="11"/>
      <c r="J760" s="11"/>
      <c r="K760" s="131"/>
      <c r="L760" s="45"/>
    </row>
    <row r="761" spans="1:12" hidden="1" x14ac:dyDescent="0.25">
      <c r="A761" s="5"/>
      <c r="B761" s="94"/>
      <c r="C761" s="311"/>
      <c r="D761" s="303"/>
      <c r="E761" s="309"/>
      <c r="F761" s="320"/>
      <c r="G761" s="264"/>
      <c r="H761" s="18"/>
      <c r="I761" s="11"/>
      <c r="J761" s="11"/>
      <c r="K761" s="133"/>
      <c r="L761" s="45"/>
    </row>
    <row r="762" spans="1:12" hidden="1" x14ac:dyDescent="0.25">
      <c r="A762" s="5"/>
      <c r="B762" s="94"/>
      <c r="C762" s="311"/>
      <c r="D762" s="303"/>
      <c r="E762" s="309"/>
      <c r="F762" s="320"/>
      <c r="G762" s="264"/>
      <c r="H762" s="18"/>
      <c r="I762" s="11"/>
      <c r="J762" s="11"/>
      <c r="K762" s="133"/>
      <c r="L762" s="45"/>
    </row>
    <row r="763" spans="1:12" hidden="1" x14ac:dyDescent="0.25">
      <c r="A763" s="5"/>
      <c r="B763" s="94"/>
      <c r="C763" s="311"/>
      <c r="D763" s="303"/>
      <c r="E763" s="309"/>
      <c r="F763" s="320"/>
      <c r="G763" s="264"/>
      <c r="H763" s="18"/>
      <c r="I763" s="11"/>
      <c r="J763" s="11"/>
      <c r="K763" s="133"/>
      <c r="L763" s="45"/>
    </row>
    <row r="764" spans="1:12" hidden="1" x14ac:dyDescent="0.25">
      <c r="A764" s="5"/>
      <c r="B764" s="94"/>
      <c r="C764" s="311"/>
      <c r="D764" s="303"/>
      <c r="E764" s="309"/>
      <c r="F764" s="320"/>
      <c r="G764" s="264"/>
      <c r="H764" s="18"/>
      <c r="I764" s="11"/>
      <c r="J764" s="11"/>
      <c r="K764" s="133"/>
      <c r="L764" s="45"/>
    </row>
    <row r="765" spans="1:12" hidden="1" x14ac:dyDescent="0.25">
      <c r="A765" s="5"/>
      <c r="B765" s="94"/>
      <c r="C765" s="311"/>
      <c r="D765" s="303"/>
      <c r="E765" s="309"/>
      <c r="F765" s="324"/>
      <c r="G765" s="264"/>
      <c r="H765" s="18"/>
      <c r="I765" s="11"/>
      <c r="J765" s="11"/>
      <c r="K765" s="133"/>
      <c r="L765" s="45"/>
    </row>
    <row r="766" spans="1:12" hidden="1" x14ac:dyDescent="0.25">
      <c r="A766" s="5"/>
      <c r="B766" s="94"/>
      <c r="C766" s="311"/>
      <c r="D766" s="303"/>
      <c r="E766" s="309"/>
      <c r="F766" s="324"/>
      <c r="G766" s="264"/>
      <c r="H766" s="18"/>
      <c r="I766" s="11"/>
      <c r="J766" s="11"/>
      <c r="K766" s="133"/>
      <c r="L766" s="45"/>
    </row>
    <row r="767" spans="1:12" hidden="1" x14ac:dyDescent="0.25">
      <c r="A767" s="5"/>
      <c r="B767" s="94"/>
      <c r="C767" s="311"/>
      <c r="D767" s="303"/>
      <c r="E767" s="309"/>
      <c r="F767" s="324"/>
      <c r="G767" s="264"/>
      <c r="H767" s="18"/>
      <c r="I767" s="11"/>
      <c r="J767" s="11"/>
      <c r="K767" s="133"/>
      <c r="L767" s="45"/>
    </row>
    <row r="768" spans="1:12" hidden="1" x14ac:dyDescent="0.25">
      <c r="A768" s="5"/>
      <c r="B768" s="94"/>
      <c r="C768" s="353"/>
      <c r="D768" s="355"/>
      <c r="E768" s="300"/>
      <c r="F768" s="99"/>
      <c r="G768" s="99"/>
      <c r="H768" s="18"/>
      <c r="I768" s="11"/>
      <c r="J768" s="11"/>
      <c r="K768" s="133"/>
      <c r="L768" s="45"/>
    </row>
    <row r="769" spans="1:12" hidden="1" x14ac:dyDescent="0.25">
      <c r="A769" s="5"/>
      <c r="B769" s="94"/>
      <c r="C769" s="353"/>
      <c r="D769" s="355"/>
      <c r="E769" s="309"/>
      <c r="F769" s="324"/>
      <c r="G769" s="264"/>
      <c r="H769" s="18"/>
      <c r="I769" s="11"/>
      <c r="J769" s="11"/>
      <c r="K769" s="133"/>
      <c r="L769" s="45"/>
    </row>
    <row r="770" spans="1:12" hidden="1" x14ac:dyDescent="0.25">
      <c r="A770" s="5"/>
      <c r="B770" s="94"/>
      <c r="C770" s="353"/>
      <c r="D770" s="355"/>
      <c r="E770" s="309"/>
      <c r="F770" s="324"/>
      <c r="G770" s="264"/>
      <c r="H770" s="18"/>
      <c r="I770" s="11"/>
      <c r="J770" s="11"/>
      <c r="K770" s="133"/>
      <c r="L770" s="45"/>
    </row>
    <row r="771" spans="1:12" hidden="1" x14ac:dyDescent="0.25">
      <c r="A771" s="5"/>
      <c r="B771" s="94"/>
      <c r="C771" s="353"/>
      <c r="D771" s="355"/>
      <c r="E771" s="309"/>
      <c r="F771" s="324"/>
      <c r="G771" s="264"/>
      <c r="H771" s="18"/>
      <c r="I771" s="11"/>
      <c r="J771" s="11"/>
      <c r="K771" s="134"/>
      <c r="L771" s="45"/>
    </row>
    <row r="772" spans="1:12" hidden="1" x14ac:dyDescent="0.25">
      <c r="A772" s="5"/>
      <c r="B772" s="94"/>
      <c r="C772" s="353"/>
      <c r="D772" s="355"/>
      <c r="E772" s="309"/>
      <c r="F772" s="324"/>
      <c r="G772" s="264"/>
      <c r="H772" s="18"/>
      <c r="I772" s="11"/>
      <c r="J772" s="11"/>
      <c r="K772" s="134"/>
      <c r="L772" s="45"/>
    </row>
    <row r="773" spans="1:12" hidden="1" x14ac:dyDescent="0.25">
      <c r="A773" s="5"/>
      <c r="B773" s="98"/>
      <c r="C773" s="224"/>
      <c r="D773" s="303"/>
      <c r="E773" s="309"/>
      <c r="F773" s="324"/>
      <c r="G773" s="264"/>
      <c r="H773" s="15"/>
      <c r="I773" s="46"/>
      <c r="J773" s="46"/>
      <c r="K773" s="134"/>
      <c r="L773" s="45"/>
    </row>
    <row r="774" spans="1:12" hidden="1" x14ac:dyDescent="0.25">
      <c r="A774" s="5"/>
      <c r="B774" s="94"/>
      <c r="C774" s="224"/>
      <c r="D774" s="303"/>
      <c r="E774" s="309"/>
      <c r="F774" s="324"/>
      <c r="G774" s="264"/>
      <c r="H774" s="18"/>
      <c r="I774" s="11"/>
      <c r="J774" s="11"/>
      <c r="K774" s="133"/>
      <c r="L774" s="45"/>
    </row>
    <row r="775" spans="1:12" hidden="1" x14ac:dyDescent="0.25">
      <c r="A775" s="5"/>
      <c r="B775" s="94"/>
      <c r="C775" s="224"/>
      <c r="D775" s="303"/>
      <c r="E775" s="309"/>
      <c r="F775" s="324"/>
      <c r="G775" s="264"/>
      <c r="H775" s="18"/>
      <c r="I775" s="11"/>
      <c r="J775" s="11"/>
      <c r="K775" s="133"/>
      <c r="L775" s="45"/>
    </row>
    <row r="776" spans="1:12" hidden="1" x14ac:dyDescent="0.25">
      <c r="A776" s="5"/>
      <c r="B776" s="94"/>
      <c r="C776" s="224"/>
      <c r="D776" s="303"/>
      <c r="E776" s="309"/>
      <c r="F776" s="324"/>
      <c r="G776" s="264"/>
      <c r="H776" s="18"/>
      <c r="I776" s="11"/>
      <c r="J776" s="11"/>
      <c r="K776" s="133"/>
      <c r="L776" s="45"/>
    </row>
    <row r="777" spans="1:12" hidden="1" x14ac:dyDescent="0.25">
      <c r="A777" s="5"/>
      <c r="B777" s="94"/>
      <c r="C777" s="224"/>
      <c r="D777" s="303"/>
      <c r="E777" s="309"/>
      <c r="F777" s="324"/>
      <c r="G777" s="264"/>
      <c r="H777" s="18"/>
      <c r="I777" s="11"/>
      <c r="J777" s="11"/>
      <c r="K777" s="133"/>
      <c r="L777" s="45"/>
    </row>
    <row r="778" spans="1:12" hidden="1" x14ac:dyDescent="0.25">
      <c r="A778" s="5"/>
      <c r="B778" s="98"/>
      <c r="C778" s="224"/>
      <c r="D778" s="303"/>
      <c r="E778" s="309"/>
      <c r="F778" s="324"/>
      <c r="G778" s="264"/>
      <c r="H778" s="18"/>
      <c r="I778" s="11"/>
      <c r="J778" s="11"/>
      <c r="K778" s="133"/>
      <c r="L778" s="45"/>
    </row>
    <row r="779" spans="1:12" hidden="1" x14ac:dyDescent="0.25">
      <c r="A779" s="5"/>
      <c r="B779" s="98"/>
      <c r="C779" s="224"/>
      <c r="D779" s="303"/>
      <c r="E779" s="309"/>
      <c r="F779" s="324"/>
      <c r="G779" s="264"/>
      <c r="H779" s="15"/>
      <c r="I779" s="46"/>
      <c r="J779" s="46"/>
      <c r="K779" s="133"/>
      <c r="L779" s="45"/>
    </row>
    <row r="780" spans="1:12" hidden="1" x14ac:dyDescent="0.25">
      <c r="A780" s="5"/>
      <c r="B780" s="98"/>
      <c r="C780" s="14"/>
      <c r="D780" s="294"/>
      <c r="E780" s="300"/>
      <c r="F780" s="99"/>
      <c r="G780" s="99"/>
      <c r="H780" s="15"/>
      <c r="I780" s="46"/>
      <c r="J780" s="46"/>
      <c r="K780" s="133"/>
      <c r="L780" s="45"/>
    </row>
    <row r="781" spans="1:12" ht="51" x14ac:dyDescent="0.25">
      <c r="A781" s="5"/>
      <c r="B781" s="88">
        <v>1</v>
      </c>
      <c r="C781" s="29" t="s">
        <v>599</v>
      </c>
      <c r="D781" s="294" t="s">
        <v>54</v>
      </c>
      <c r="E781" s="267">
        <v>2</v>
      </c>
      <c r="F781" s="281">
        <v>0</v>
      </c>
      <c r="G781" s="253">
        <f>E781*F781</f>
        <v>0</v>
      </c>
      <c r="H781" s="18"/>
      <c r="I781" s="11"/>
      <c r="J781" s="11"/>
      <c r="K781" s="155"/>
      <c r="L781" s="45"/>
    </row>
    <row r="782" spans="1:12" ht="14.1" customHeight="1" x14ac:dyDescent="0.25">
      <c r="A782" s="5"/>
      <c r="B782" s="94"/>
      <c r="C782" s="224" t="s">
        <v>598</v>
      </c>
      <c r="D782" s="303"/>
      <c r="E782" s="309"/>
      <c r="F782" s="264"/>
      <c r="G782" s="264"/>
      <c r="H782" s="104"/>
      <c r="I782" s="39"/>
      <c r="J782" s="39"/>
      <c r="K782" s="131"/>
      <c r="L782" s="45"/>
    </row>
    <row r="783" spans="1:12" hidden="1" x14ac:dyDescent="0.25">
      <c r="A783" s="5"/>
      <c r="B783" s="94"/>
      <c r="C783" s="224"/>
      <c r="D783" s="357"/>
      <c r="E783" s="256"/>
      <c r="F783" s="308"/>
      <c r="G783" s="308"/>
      <c r="H783" s="104"/>
      <c r="I783" s="39"/>
      <c r="J783" s="39"/>
      <c r="K783" s="131"/>
      <c r="L783" s="5"/>
    </row>
    <row r="784" spans="1:12" hidden="1" x14ac:dyDescent="0.25">
      <c r="A784" s="5"/>
      <c r="B784" s="94"/>
      <c r="C784" s="224"/>
      <c r="D784" s="303"/>
      <c r="E784" s="309"/>
      <c r="F784" s="264"/>
      <c r="G784" s="264"/>
      <c r="H784" s="18"/>
      <c r="I784" s="11"/>
      <c r="J784" s="11"/>
      <c r="K784" s="131"/>
      <c r="L784" s="5"/>
    </row>
    <row r="785" spans="1:12" ht="38.25" x14ac:dyDescent="0.25">
      <c r="A785" s="5"/>
      <c r="B785" s="605">
        <v>2</v>
      </c>
      <c r="C785" s="194" t="s">
        <v>600</v>
      </c>
      <c r="D785" s="299" t="s">
        <v>25</v>
      </c>
      <c r="E785" s="360">
        <v>1</v>
      </c>
      <c r="F785" s="351">
        <f>SUM(G698:G783)</f>
        <v>0</v>
      </c>
      <c r="G785" s="305">
        <f>E785*F785</f>
        <v>0</v>
      </c>
      <c r="H785" s="18"/>
      <c r="I785" s="11"/>
      <c r="J785" s="11"/>
      <c r="K785" s="131"/>
      <c r="L785" s="5"/>
    </row>
    <row r="786" spans="1:12" ht="51" hidden="1" x14ac:dyDescent="0.25">
      <c r="A786" s="5"/>
      <c r="B786" s="94">
        <v>3</v>
      </c>
      <c r="C786" s="14" t="s">
        <v>521</v>
      </c>
      <c r="D786" s="303"/>
      <c r="E786" s="309"/>
      <c r="F786" s="264"/>
      <c r="G786" s="264"/>
      <c r="H786" s="18"/>
      <c r="I786" s="11"/>
      <c r="J786" s="11"/>
      <c r="K786" s="131"/>
      <c r="L786" s="5"/>
    </row>
    <row r="787" spans="1:12" ht="0.95" customHeight="1" x14ac:dyDescent="0.25">
      <c r="A787" s="5"/>
      <c r="B787" s="94"/>
      <c r="C787" s="224"/>
      <c r="D787" s="303"/>
      <c r="E787" s="309"/>
      <c r="F787" s="264"/>
      <c r="G787" s="264"/>
      <c r="H787" s="18"/>
      <c r="I787" s="11"/>
      <c r="J787" s="11"/>
      <c r="K787" s="131"/>
      <c r="L787" s="5"/>
    </row>
    <row r="788" spans="1:12" hidden="1" x14ac:dyDescent="0.25">
      <c r="A788" s="5"/>
      <c r="B788" s="94"/>
      <c r="C788" s="224"/>
      <c r="D788" s="303"/>
      <c r="E788" s="309"/>
      <c r="F788" s="264"/>
      <c r="G788" s="264"/>
      <c r="H788" s="18"/>
      <c r="I788" s="11"/>
      <c r="J788" s="11"/>
      <c r="K788" s="131"/>
      <c r="L788" s="5"/>
    </row>
    <row r="789" spans="1:12" hidden="1" x14ac:dyDescent="0.25">
      <c r="A789" s="5"/>
      <c r="B789" s="94"/>
      <c r="C789" s="224"/>
      <c r="D789" s="303"/>
      <c r="E789" s="309"/>
      <c r="F789" s="264"/>
      <c r="G789" s="264"/>
      <c r="H789" s="18"/>
      <c r="I789" s="11"/>
      <c r="J789" s="11"/>
      <c r="K789" s="133"/>
      <c r="L789" s="5"/>
    </row>
    <row r="790" spans="1:12" hidden="1" x14ac:dyDescent="0.25">
      <c r="A790" s="5"/>
      <c r="B790" s="94"/>
      <c r="C790" s="224"/>
      <c r="D790" s="303"/>
      <c r="E790" s="309"/>
      <c r="F790" s="264"/>
      <c r="G790" s="264"/>
      <c r="H790" s="18"/>
      <c r="I790" s="11"/>
      <c r="J790" s="11"/>
      <c r="K790" s="133"/>
      <c r="L790" s="5"/>
    </row>
    <row r="791" spans="1:12" hidden="1" x14ac:dyDescent="0.25">
      <c r="A791" s="5"/>
      <c r="B791" s="94"/>
      <c r="C791" s="224"/>
      <c r="D791" s="303"/>
      <c r="E791" s="309"/>
      <c r="F791" s="264"/>
      <c r="G791" s="264"/>
      <c r="H791" s="18"/>
      <c r="I791" s="11"/>
      <c r="J791" s="11"/>
      <c r="K791" s="131"/>
      <c r="L791" s="5"/>
    </row>
    <row r="792" spans="1:12" hidden="1" x14ac:dyDescent="0.25">
      <c r="A792" s="5"/>
      <c r="B792" s="94"/>
      <c r="C792" s="224"/>
      <c r="D792" s="303"/>
      <c r="E792" s="256"/>
      <c r="F792" s="308"/>
      <c r="G792" s="308"/>
      <c r="H792" s="18"/>
      <c r="I792" s="11"/>
      <c r="J792" s="11"/>
      <c r="K792" s="131"/>
      <c r="L792" s="5"/>
    </row>
    <row r="793" spans="1:12" hidden="1" x14ac:dyDescent="0.25">
      <c r="A793" s="5"/>
      <c r="B793" s="94"/>
      <c r="C793" s="224"/>
      <c r="D793" s="303"/>
      <c r="E793" s="309"/>
      <c r="F793" s="264"/>
      <c r="G793" s="264"/>
      <c r="H793" s="18"/>
      <c r="I793" s="11"/>
      <c r="J793" s="11"/>
      <c r="K793" s="133"/>
      <c r="L793" s="5"/>
    </row>
    <row r="794" spans="1:12" hidden="1" x14ac:dyDescent="0.25">
      <c r="A794" s="5"/>
      <c r="B794" s="94"/>
      <c r="C794" s="224"/>
      <c r="D794" s="303"/>
      <c r="E794" s="309"/>
      <c r="F794" s="264"/>
      <c r="G794" s="264"/>
      <c r="H794" s="18"/>
      <c r="I794" s="11"/>
      <c r="J794" s="11"/>
      <c r="K794" s="131"/>
      <c r="L794" s="5"/>
    </row>
    <row r="795" spans="1:12" hidden="1" x14ac:dyDescent="0.25">
      <c r="A795" s="5"/>
      <c r="B795" s="94"/>
      <c r="C795" s="224"/>
      <c r="D795" s="303"/>
      <c r="E795" s="309"/>
      <c r="F795" s="264"/>
      <c r="G795" s="264"/>
      <c r="H795" s="18"/>
      <c r="I795" s="11"/>
      <c r="J795" s="11"/>
      <c r="K795" s="131"/>
      <c r="L795" s="5"/>
    </row>
    <row r="796" spans="1:12" hidden="1" x14ac:dyDescent="0.25">
      <c r="A796" s="5"/>
      <c r="B796" s="94"/>
      <c r="C796" s="224"/>
      <c r="D796" s="355"/>
      <c r="E796" s="309"/>
      <c r="F796" s="264"/>
      <c r="G796" s="264"/>
      <c r="H796" s="18"/>
      <c r="I796" s="11"/>
      <c r="J796" s="11"/>
      <c r="K796" s="108"/>
      <c r="L796" s="5"/>
    </row>
    <row r="797" spans="1:12" hidden="1" x14ac:dyDescent="0.25">
      <c r="A797" s="5"/>
      <c r="B797" s="94"/>
      <c r="C797" s="224"/>
      <c r="D797" s="355"/>
      <c r="E797" s="309"/>
      <c r="F797" s="264"/>
      <c r="G797" s="264"/>
      <c r="H797" s="18"/>
      <c r="I797" s="11"/>
      <c r="J797" s="11"/>
      <c r="K797" s="108"/>
      <c r="L797" s="5"/>
    </row>
    <row r="798" spans="1:12" hidden="1" x14ac:dyDescent="0.25">
      <c r="A798" s="5"/>
      <c r="B798" s="94"/>
      <c r="C798" s="224"/>
      <c r="D798" s="355"/>
      <c r="E798" s="309"/>
      <c r="F798" s="264"/>
      <c r="G798" s="264"/>
      <c r="H798" s="18"/>
      <c r="I798" s="11"/>
      <c r="J798" s="11"/>
      <c r="K798" s="108"/>
      <c r="L798" s="5"/>
    </row>
    <row r="799" spans="1:12" hidden="1" x14ac:dyDescent="0.25">
      <c r="A799" s="5"/>
      <c r="B799" s="94"/>
      <c r="C799" s="224"/>
      <c r="D799" s="355"/>
      <c r="E799" s="325"/>
      <c r="F799" s="277"/>
      <c r="G799" s="277"/>
      <c r="H799" s="18"/>
      <c r="I799" s="11"/>
      <c r="J799" s="11"/>
      <c r="K799" s="108"/>
      <c r="L799" s="5"/>
    </row>
    <row r="800" spans="1:12" hidden="1" x14ac:dyDescent="0.25">
      <c r="A800" s="5"/>
      <c r="B800" s="94"/>
      <c r="C800" s="224"/>
      <c r="D800" s="355"/>
      <c r="E800" s="309"/>
      <c r="F800" s="264"/>
      <c r="G800" s="264"/>
      <c r="H800" s="18"/>
      <c r="I800" s="11"/>
      <c r="J800" s="11"/>
      <c r="K800" s="108"/>
      <c r="L800" s="5"/>
    </row>
    <row r="801" spans="1:12" hidden="1" x14ac:dyDescent="0.25">
      <c r="A801" s="5"/>
      <c r="B801" s="94"/>
      <c r="C801" s="224"/>
      <c r="D801" s="355"/>
      <c r="E801" s="325"/>
      <c r="F801" s="277"/>
      <c r="G801" s="277"/>
      <c r="H801" s="18"/>
      <c r="I801" s="11"/>
      <c r="J801" s="11"/>
      <c r="K801" s="108"/>
      <c r="L801" s="5"/>
    </row>
    <row r="802" spans="1:12" hidden="1" x14ac:dyDescent="0.25">
      <c r="A802" s="5"/>
      <c r="B802" s="94"/>
      <c r="C802" s="224"/>
      <c r="D802" s="355"/>
      <c r="E802" s="322"/>
      <c r="F802" s="277"/>
      <c r="G802" s="277"/>
      <c r="H802" s="18"/>
      <c r="I802" s="11"/>
      <c r="J802" s="11"/>
      <c r="K802" s="108"/>
      <c r="L802" s="5"/>
    </row>
    <row r="803" spans="1:12" hidden="1" x14ac:dyDescent="0.25">
      <c r="A803" s="5"/>
      <c r="B803" s="96"/>
      <c r="C803" s="14"/>
      <c r="D803" s="299"/>
      <c r="E803" s="300"/>
      <c r="F803" s="99"/>
      <c r="G803" s="109"/>
      <c r="H803" s="18"/>
      <c r="I803" s="11"/>
      <c r="J803" s="11"/>
      <c r="K803" s="140"/>
      <c r="L803" s="5"/>
    </row>
    <row r="804" spans="1:12" hidden="1" x14ac:dyDescent="0.25">
      <c r="A804" s="5"/>
      <c r="B804" s="88"/>
      <c r="C804" s="311"/>
      <c r="D804" s="355"/>
      <c r="E804" s="358"/>
      <c r="F804" s="65"/>
      <c r="G804" s="109"/>
      <c r="H804" s="18"/>
      <c r="I804" s="11"/>
      <c r="J804" s="11"/>
      <c r="K804" s="140"/>
      <c r="L804" s="5"/>
    </row>
    <row r="805" spans="1:12" hidden="1" x14ac:dyDescent="0.25">
      <c r="A805" s="5"/>
      <c r="B805" s="94"/>
      <c r="C805" s="224"/>
      <c r="D805" s="355"/>
      <c r="E805" s="309"/>
      <c r="F805" s="320"/>
      <c r="G805" s="264"/>
      <c r="H805" s="18"/>
      <c r="I805" s="11"/>
      <c r="J805" s="11"/>
      <c r="K805" s="108"/>
      <c r="L805" s="9"/>
    </row>
    <row r="806" spans="1:12" hidden="1" x14ac:dyDescent="0.25">
      <c r="A806" s="5"/>
      <c r="B806" s="94"/>
      <c r="C806" s="224"/>
      <c r="D806" s="355"/>
      <c r="E806" s="309"/>
      <c r="F806" s="320"/>
      <c r="G806" s="264"/>
      <c r="H806" s="18"/>
      <c r="I806" s="11"/>
      <c r="J806" s="11"/>
      <c r="K806" s="108"/>
      <c r="L806" s="9"/>
    </row>
    <row r="807" spans="1:12" hidden="1" x14ac:dyDescent="0.25">
      <c r="A807" s="5"/>
      <c r="B807" s="94"/>
      <c r="C807" s="224"/>
      <c r="D807" s="355"/>
      <c r="E807" s="309"/>
      <c r="F807" s="320"/>
      <c r="G807" s="264"/>
      <c r="H807" s="18"/>
      <c r="I807" s="11"/>
      <c r="J807" s="11"/>
      <c r="K807" s="108"/>
      <c r="L807" s="9"/>
    </row>
    <row r="808" spans="1:12" hidden="1" x14ac:dyDescent="0.25">
      <c r="A808" s="5"/>
      <c r="B808" s="94"/>
      <c r="C808" s="224"/>
      <c r="D808" s="355"/>
      <c r="E808" s="309"/>
      <c r="F808" s="320"/>
      <c r="G808" s="264"/>
      <c r="H808" s="18"/>
      <c r="I808" s="11"/>
      <c r="J808" s="11"/>
      <c r="K808" s="131"/>
      <c r="L808" s="9"/>
    </row>
    <row r="809" spans="1:12" hidden="1" x14ac:dyDescent="0.25">
      <c r="A809" s="5"/>
      <c r="B809" s="94"/>
      <c r="C809" s="224"/>
      <c r="D809" s="355"/>
      <c r="E809" s="309"/>
      <c r="F809" s="320"/>
      <c r="G809" s="264"/>
      <c r="H809" s="18"/>
      <c r="I809" s="11"/>
      <c r="J809" s="11"/>
      <c r="K809" s="131"/>
      <c r="L809" s="9"/>
    </row>
    <row r="810" spans="1:12" hidden="1" x14ac:dyDescent="0.25">
      <c r="A810" s="5"/>
      <c r="B810" s="94"/>
      <c r="C810" s="224"/>
      <c r="D810" s="355"/>
      <c r="E810" s="309"/>
      <c r="F810" s="320"/>
      <c r="G810" s="264"/>
      <c r="H810" s="18"/>
      <c r="I810" s="11"/>
      <c r="J810" s="11"/>
      <c r="K810" s="131"/>
      <c r="L810" s="9"/>
    </row>
    <row r="811" spans="1:12" hidden="1" x14ac:dyDescent="0.25">
      <c r="A811" s="5"/>
      <c r="B811" s="94"/>
      <c r="C811" s="224"/>
      <c r="D811" s="355"/>
      <c r="E811" s="309"/>
      <c r="F811" s="320"/>
      <c r="G811" s="264"/>
      <c r="H811" s="18"/>
      <c r="I811" s="11"/>
      <c r="J811" s="11"/>
      <c r="K811" s="57"/>
      <c r="L811" s="9"/>
    </row>
    <row r="812" spans="1:12" hidden="1" x14ac:dyDescent="0.25">
      <c r="A812" s="5"/>
      <c r="B812" s="94"/>
      <c r="C812" s="224"/>
      <c r="D812" s="355"/>
      <c r="E812" s="309"/>
      <c r="F812" s="320"/>
      <c r="G812" s="264"/>
      <c r="H812" s="18"/>
      <c r="I812" s="11"/>
      <c r="J812" s="11"/>
      <c r="K812" s="57"/>
      <c r="L812" s="9"/>
    </row>
    <row r="813" spans="1:12" hidden="1" x14ac:dyDescent="0.25">
      <c r="A813" s="5"/>
      <c r="B813" s="94"/>
      <c r="C813" s="224"/>
      <c r="D813" s="355"/>
      <c r="E813" s="309"/>
      <c r="F813" s="320"/>
      <c r="G813" s="264"/>
      <c r="H813" s="18"/>
      <c r="I813" s="11"/>
      <c r="J813" s="11"/>
      <c r="K813" s="57"/>
      <c r="L813" s="9"/>
    </row>
    <row r="814" spans="1:12" hidden="1" x14ac:dyDescent="0.25">
      <c r="A814" s="5"/>
      <c r="B814" s="88"/>
      <c r="C814" s="359"/>
      <c r="D814" s="355"/>
      <c r="E814" s="256"/>
      <c r="F814" s="65"/>
      <c r="G814" s="109"/>
      <c r="H814" s="18"/>
      <c r="I814" s="11"/>
      <c r="J814" s="11"/>
      <c r="K814" s="57"/>
      <c r="L814" s="9"/>
    </row>
    <row r="815" spans="1:12" x14ac:dyDescent="0.25">
      <c r="A815" s="5"/>
      <c r="B815" s="88"/>
      <c r="C815" s="359"/>
      <c r="D815" s="355"/>
      <c r="E815" s="256"/>
      <c r="F815" s="65"/>
      <c r="G815" s="109"/>
      <c r="H815" s="18"/>
      <c r="I815" s="11"/>
      <c r="J815" s="11"/>
      <c r="K815" s="57"/>
      <c r="L815" s="9"/>
    </row>
    <row r="816" spans="1:12" ht="51" x14ac:dyDescent="0.25">
      <c r="A816" s="5"/>
      <c r="B816" s="88">
        <v>3</v>
      </c>
      <c r="C816" s="14" t="s">
        <v>521</v>
      </c>
      <c r="D816" s="299" t="s">
        <v>25</v>
      </c>
      <c r="E816" s="360">
        <v>1</v>
      </c>
      <c r="F816" s="351">
        <f>SUM(G729:G814)</f>
        <v>0</v>
      </c>
      <c r="G816" s="305">
        <f>E816*F816</f>
        <v>0</v>
      </c>
      <c r="H816" s="18"/>
      <c r="I816" s="11"/>
      <c r="J816" s="11"/>
      <c r="K816" s="57"/>
      <c r="L816" s="9"/>
    </row>
    <row r="817" spans="1:12" x14ac:dyDescent="0.25">
      <c r="A817" s="5"/>
      <c r="B817" s="88"/>
      <c r="C817" s="304"/>
      <c r="D817" s="299"/>
      <c r="E817" s="360"/>
      <c r="F817" s="351"/>
      <c r="G817" s="305"/>
      <c r="H817" s="18"/>
      <c r="I817" s="11"/>
      <c r="J817" s="11"/>
      <c r="K817" s="135"/>
      <c r="L817" s="9"/>
    </row>
    <row r="818" spans="1:12" x14ac:dyDescent="0.25">
      <c r="A818" s="5"/>
      <c r="B818" s="88">
        <v>4</v>
      </c>
      <c r="C818" s="304" t="s">
        <v>219</v>
      </c>
      <c r="D818" s="299" t="s">
        <v>25</v>
      </c>
      <c r="E818" s="360">
        <v>0.1</v>
      </c>
      <c r="F818" s="351">
        <f>SUM(G781:G816)</f>
        <v>0</v>
      </c>
      <c r="G818" s="305">
        <f>E818*F818</f>
        <v>0</v>
      </c>
      <c r="H818" s="18"/>
      <c r="I818" s="11"/>
      <c r="J818" s="11"/>
      <c r="K818" s="57"/>
      <c r="L818" s="9"/>
    </row>
    <row r="819" spans="1:12" hidden="1" x14ac:dyDescent="0.25">
      <c r="A819" s="5"/>
      <c r="B819" s="88"/>
      <c r="C819" s="224"/>
      <c r="D819" s="355"/>
      <c r="E819" s="309"/>
      <c r="F819" s="320"/>
      <c r="G819" s="264"/>
      <c r="H819" s="18"/>
      <c r="I819" s="11"/>
      <c r="J819" s="11"/>
      <c r="K819" s="57"/>
      <c r="L819" s="9"/>
    </row>
    <row r="820" spans="1:12" hidden="1" x14ac:dyDescent="0.25">
      <c r="A820" s="5"/>
      <c r="B820" s="88"/>
      <c r="C820" s="224"/>
      <c r="D820" s="355"/>
      <c r="E820" s="256"/>
      <c r="F820" s="65"/>
      <c r="G820" s="109"/>
      <c r="H820" s="18"/>
      <c r="I820" s="11"/>
      <c r="J820" s="11"/>
      <c r="K820" s="57"/>
      <c r="L820" s="10"/>
    </row>
    <row r="821" spans="1:12" hidden="1" x14ac:dyDescent="0.25">
      <c r="A821" s="5"/>
      <c r="B821" s="88"/>
      <c r="C821" s="224"/>
      <c r="D821" s="263"/>
      <c r="E821" s="309"/>
      <c r="F821" s="320"/>
      <c r="G821" s="264"/>
      <c r="H821" s="18"/>
      <c r="I821" s="11"/>
      <c r="J821" s="11"/>
      <c r="K821" s="57"/>
      <c r="L821" s="9"/>
    </row>
    <row r="822" spans="1:12" hidden="1" x14ac:dyDescent="0.25">
      <c r="A822" s="5"/>
      <c r="B822" s="88"/>
      <c r="C822" s="224"/>
      <c r="D822" s="263"/>
      <c r="E822" s="309"/>
      <c r="F822" s="320"/>
      <c r="G822" s="264"/>
      <c r="H822" s="18"/>
      <c r="I822" s="11"/>
      <c r="J822" s="11"/>
      <c r="K822" s="57"/>
      <c r="L822" s="9"/>
    </row>
    <row r="823" spans="1:12" hidden="1" x14ac:dyDescent="0.25">
      <c r="A823" s="5"/>
      <c r="B823" s="88"/>
      <c r="C823" s="224"/>
      <c r="D823" s="263"/>
      <c r="E823" s="309"/>
      <c r="F823" s="264"/>
      <c r="G823" s="264"/>
      <c r="H823" s="18"/>
      <c r="I823" s="11"/>
      <c r="J823" s="11"/>
      <c r="K823" s="57"/>
      <c r="L823" s="9"/>
    </row>
    <row r="824" spans="1:12" x14ac:dyDescent="0.25">
      <c r="A824" s="5"/>
      <c r="B824" s="88"/>
      <c r="C824" s="14"/>
      <c r="D824" s="78"/>
      <c r="E824" s="15"/>
      <c r="F824" s="99"/>
      <c r="G824" s="99"/>
      <c r="H824" s="18"/>
      <c r="I824" s="11"/>
      <c r="J824" s="11"/>
      <c r="K824" s="57"/>
      <c r="L824" s="2"/>
    </row>
    <row r="825" spans="1:12" ht="15.75" thickBot="1" x14ac:dyDescent="0.3">
      <c r="A825" s="5"/>
      <c r="B825" s="95"/>
      <c r="C825" s="70" t="s">
        <v>195</v>
      </c>
      <c r="D825" s="82"/>
      <c r="E825" s="71"/>
      <c r="F825" s="72"/>
      <c r="G825" s="265">
        <f>SUM(G781:G824)</f>
        <v>0</v>
      </c>
      <c r="H825" s="136"/>
      <c r="I825" s="16"/>
      <c r="J825" s="16"/>
      <c r="K825" s="60"/>
      <c r="L825" s="10"/>
    </row>
    <row r="826" spans="1:12" ht="15.75" thickTop="1" x14ac:dyDescent="0.25">
      <c r="A826" s="5"/>
      <c r="B826" s="96"/>
      <c r="C826" s="7"/>
      <c r="D826" s="78"/>
      <c r="E826" s="1"/>
      <c r="F826" s="163"/>
      <c r="G826" s="99"/>
      <c r="H826" s="18"/>
      <c r="I826" s="11"/>
      <c r="J826" s="11"/>
      <c r="K826" s="57"/>
      <c r="L826" s="2"/>
    </row>
    <row r="827" spans="1:12" x14ac:dyDescent="0.25">
      <c r="A827" s="5"/>
      <c r="B827" s="96"/>
      <c r="C827" s="7"/>
      <c r="D827" s="78"/>
      <c r="E827" s="1"/>
      <c r="F827" s="163"/>
      <c r="G827" s="99"/>
      <c r="H827" s="18"/>
      <c r="I827" s="11"/>
      <c r="J827" s="11"/>
      <c r="K827" s="57"/>
      <c r="L827" s="2"/>
    </row>
    <row r="828" spans="1:12" x14ac:dyDescent="0.25">
      <c r="A828" s="5"/>
      <c r="B828" s="96"/>
      <c r="C828" s="7"/>
      <c r="D828" s="78"/>
      <c r="E828" s="1"/>
      <c r="F828" s="163"/>
      <c r="G828" s="99"/>
      <c r="H828" s="18"/>
      <c r="I828" s="11"/>
      <c r="J828" s="11"/>
      <c r="K828" s="57"/>
      <c r="L828" s="2"/>
    </row>
    <row r="829" spans="1:12" x14ac:dyDescent="0.25">
      <c r="A829" s="25"/>
      <c r="B829" s="92"/>
      <c r="C829" s="25"/>
      <c r="D829" s="143"/>
      <c r="E829" s="144"/>
      <c r="F829" s="145"/>
      <c r="G829" s="145"/>
      <c r="H829" s="146"/>
      <c r="I829" s="147"/>
      <c r="J829" s="147"/>
      <c r="K829" s="148"/>
      <c r="L829" s="25"/>
    </row>
    <row r="830" spans="1:12" x14ac:dyDescent="0.25">
      <c r="A830" s="5"/>
      <c r="B830" s="93"/>
      <c r="C830" s="124"/>
      <c r="D830" s="84"/>
      <c r="E830" s="120"/>
      <c r="F830" s="125"/>
      <c r="G830" s="125"/>
      <c r="H830" s="30"/>
      <c r="I830" s="122"/>
      <c r="J830" s="122"/>
      <c r="K830" s="128"/>
      <c r="L830" s="5"/>
    </row>
    <row r="831" spans="1:12" x14ac:dyDescent="0.25">
      <c r="A831" s="5"/>
      <c r="B831" s="93"/>
      <c r="C831" s="123"/>
      <c r="D831" s="84"/>
      <c r="E831" s="120"/>
      <c r="F831" s="125"/>
      <c r="G831" s="125"/>
      <c r="H831" s="25"/>
      <c r="I831" s="120"/>
      <c r="J831" s="120"/>
      <c r="K831" s="128"/>
      <c r="L831" s="5"/>
    </row>
    <row r="832" spans="1:12" x14ac:dyDescent="0.25">
      <c r="A832" s="5"/>
      <c r="B832" s="93"/>
      <c r="C832" s="373"/>
      <c r="D832" s="292"/>
      <c r="E832" s="120"/>
      <c r="F832" s="125"/>
      <c r="G832" s="125"/>
      <c r="H832" s="25"/>
      <c r="I832" s="120"/>
      <c r="J832" s="120"/>
      <c r="K832" s="128"/>
      <c r="L832" s="5"/>
    </row>
    <row r="833" spans="1:12" hidden="1" x14ac:dyDescent="0.25">
      <c r="A833" s="5"/>
      <c r="B833" s="92"/>
      <c r="C833" s="374"/>
      <c r="D833" s="221"/>
      <c r="E833" s="567"/>
      <c r="F833" s="564"/>
      <c r="G833" s="561"/>
      <c r="H833" s="25"/>
      <c r="I833" s="120"/>
      <c r="J833" s="120"/>
      <c r="K833" s="128"/>
      <c r="L833" s="5"/>
    </row>
    <row r="834" spans="1:12" hidden="1" x14ac:dyDescent="0.25">
      <c r="A834" s="5"/>
      <c r="B834" s="92"/>
      <c r="C834" s="374"/>
      <c r="D834" s="221"/>
      <c r="E834" s="567"/>
      <c r="F834" s="564"/>
      <c r="G834" s="561"/>
      <c r="H834" s="25"/>
      <c r="I834" s="120"/>
      <c r="J834" s="120"/>
      <c r="K834" s="128"/>
      <c r="L834" s="5"/>
    </row>
    <row r="835" spans="1:12" hidden="1" x14ac:dyDescent="0.25">
      <c r="A835" s="5"/>
      <c r="B835" s="93"/>
      <c r="C835" s="373"/>
      <c r="D835" s="221"/>
      <c r="E835" s="190"/>
      <c r="F835" s="125"/>
      <c r="G835" s="125"/>
      <c r="H835" s="25"/>
      <c r="I835" s="120"/>
      <c r="J835" s="120"/>
      <c r="K835" s="128"/>
      <c r="L835" s="5"/>
    </row>
    <row r="836" spans="1:12" hidden="1" x14ac:dyDescent="0.25">
      <c r="A836" s="5"/>
      <c r="B836" s="93"/>
      <c r="C836" s="232"/>
      <c r="D836" s="221"/>
      <c r="E836" s="567"/>
      <c r="F836" s="564"/>
      <c r="G836" s="561"/>
      <c r="H836" s="25"/>
      <c r="I836" s="121"/>
      <c r="J836" s="121"/>
      <c r="K836" s="164"/>
      <c r="L836" s="5"/>
    </row>
    <row r="837" spans="1:12" hidden="1" x14ac:dyDescent="0.25">
      <c r="A837" s="5"/>
      <c r="B837" s="93"/>
      <c r="C837" s="232"/>
      <c r="D837" s="221"/>
      <c r="E837" s="184"/>
      <c r="F837" s="125"/>
      <c r="G837" s="125"/>
      <c r="H837" s="25"/>
      <c r="I837" s="121"/>
      <c r="J837" s="121"/>
      <c r="K837" s="164"/>
      <c r="L837" s="5"/>
    </row>
    <row r="838" spans="1:12" hidden="1" x14ac:dyDescent="0.25">
      <c r="A838" s="5"/>
      <c r="B838" s="93"/>
      <c r="C838" s="232"/>
      <c r="D838" s="221"/>
      <c r="E838" s="567"/>
      <c r="F838" s="564"/>
      <c r="G838" s="561"/>
      <c r="H838" s="25"/>
      <c r="I838" s="121"/>
      <c r="J838" s="121"/>
      <c r="K838" s="164"/>
      <c r="L838" s="5"/>
    </row>
    <row r="839" spans="1:12" hidden="1" x14ac:dyDescent="0.25">
      <c r="A839" s="5"/>
      <c r="B839" s="93"/>
      <c r="C839" s="232"/>
      <c r="D839" s="221"/>
      <c r="E839" s="184"/>
      <c r="F839" s="125"/>
      <c r="G839" s="125"/>
      <c r="H839" s="25"/>
      <c r="I839" s="121"/>
      <c r="J839" s="121"/>
      <c r="K839" s="164"/>
      <c r="L839" s="5"/>
    </row>
    <row r="840" spans="1:12" hidden="1" x14ac:dyDescent="0.25">
      <c r="A840" s="5"/>
      <c r="B840" s="93"/>
      <c r="C840" s="232"/>
      <c r="D840" s="221"/>
      <c r="E840" s="567"/>
      <c r="F840" s="564"/>
      <c r="G840" s="561"/>
      <c r="H840" s="25"/>
      <c r="I840" s="121"/>
      <c r="J840" s="121"/>
      <c r="K840" s="164"/>
      <c r="L840" s="5"/>
    </row>
    <row r="841" spans="1:12" hidden="1" x14ac:dyDescent="0.25">
      <c r="A841" s="5"/>
      <c r="B841" s="93"/>
      <c r="C841" s="232"/>
      <c r="D841" s="221"/>
      <c r="E841" s="184"/>
      <c r="F841" s="125"/>
      <c r="G841" s="125"/>
      <c r="H841" s="25"/>
      <c r="I841" s="121"/>
      <c r="J841" s="121"/>
      <c r="K841" s="164"/>
      <c r="L841" s="5"/>
    </row>
    <row r="842" spans="1:12" hidden="1" x14ac:dyDescent="0.25">
      <c r="A842" s="5"/>
      <c r="B842" s="93"/>
      <c r="C842" s="232"/>
      <c r="D842" s="221"/>
      <c r="E842" s="567"/>
      <c r="F842" s="564"/>
      <c r="G842" s="561"/>
      <c r="H842" s="25"/>
      <c r="I842" s="121"/>
      <c r="J842" s="121"/>
      <c r="K842" s="164"/>
      <c r="L842" s="5"/>
    </row>
    <row r="843" spans="1:12" hidden="1" x14ac:dyDescent="0.25">
      <c r="A843" s="5"/>
      <c r="B843" s="93"/>
      <c r="C843" s="232"/>
      <c r="D843" s="221"/>
      <c r="E843" s="184"/>
      <c r="F843" s="125"/>
      <c r="G843" s="125"/>
      <c r="H843" s="25"/>
      <c r="I843" s="121"/>
      <c r="J843" s="121"/>
      <c r="K843" s="164"/>
      <c r="L843" s="5"/>
    </row>
    <row r="844" spans="1:12" hidden="1" x14ac:dyDescent="0.25">
      <c r="A844" s="5"/>
      <c r="B844" s="93"/>
      <c r="C844" s="217"/>
      <c r="D844" s="221"/>
      <c r="E844" s="567"/>
      <c r="F844" s="564"/>
      <c r="G844" s="561"/>
      <c r="H844" s="25"/>
      <c r="I844" s="121"/>
      <c r="J844" s="121"/>
      <c r="K844" s="164"/>
      <c r="L844" s="5"/>
    </row>
    <row r="845" spans="1:12" hidden="1" x14ac:dyDescent="0.25">
      <c r="A845" s="5"/>
      <c r="B845" s="93"/>
      <c r="C845" s="217"/>
      <c r="D845" s="221"/>
      <c r="E845" s="184"/>
      <c r="F845" s="125"/>
      <c r="G845" s="125"/>
      <c r="H845" s="25"/>
      <c r="I845" s="121"/>
      <c r="J845" s="121"/>
      <c r="K845" s="164"/>
      <c r="L845" s="5"/>
    </row>
    <row r="846" spans="1:12" hidden="1" x14ac:dyDescent="0.25">
      <c r="A846" s="5"/>
      <c r="B846" s="93"/>
      <c r="C846" s="217"/>
      <c r="D846" s="221"/>
      <c r="E846" s="567"/>
      <c r="F846" s="564"/>
      <c r="G846" s="561"/>
      <c r="H846" s="25"/>
      <c r="I846" s="121"/>
      <c r="J846" s="121"/>
      <c r="K846" s="164"/>
      <c r="L846" s="5"/>
    </row>
    <row r="847" spans="1:12" x14ac:dyDescent="0.25">
      <c r="A847" s="5"/>
      <c r="B847" s="93"/>
      <c r="C847" s="123"/>
      <c r="D847" s="84"/>
      <c r="E847" s="120"/>
      <c r="F847" s="125"/>
      <c r="G847" s="125"/>
      <c r="H847" s="25"/>
      <c r="I847" s="121"/>
      <c r="J847" s="121"/>
      <c r="K847" s="164"/>
      <c r="L847" s="5"/>
    </row>
    <row r="848" spans="1:12" x14ac:dyDescent="0.25">
      <c r="A848" s="5"/>
      <c r="B848" s="568"/>
      <c r="C848" s="8"/>
      <c r="D848" s="75"/>
      <c r="E848" s="6"/>
      <c r="F848" s="65"/>
      <c r="G848" s="253"/>
      <c r="H848" s="136"/>
      <c r="I848" s="16"/>
      <c r="J848" s="16"/>
      <c r="K848" s="60"/>
      <c r="L848" s="5"/>
    </row>
    <row r="849" spans="1:12" x14ac:dyDescent="0.25">
      <c r="A849" s="5"/>
      <c r="B849" s="568"/>
      <c r="C849" s="569"/>
      <c r="D849" s="570"/>
      <c r="E849" s="47"/>
      <c r="F849" s="571"/>
      <c r="G849" s="571"/>
      <c r="H849" s="129"/>
      <c r="I849" s="103"/>
      <c r="J849" s="103"/>
      <c r="K849" s="119"/>
      <c r="L849" s="5"/>
    </row>
    <row r="850" spans="1:12" x14ac:dyDescent="0.25">
      <c r="B850" s="495"/>
      <c r="C850" s="495"/>
      <c r="D850" s="495"/>
      <c r="E850" s="495"/>
      <c r="F850" s="495"/>
      <c r="G850" s="495"/>
    </row>
    <row r="851" spans="1:12" x14ac:dyDescent="0.25">
      <c r="B851" s="495"/>
      <c r="C851" s="495"/>
      <c r="D851" s="495"/>
      <c r="E851" s="495"/>
      <c r="F851" s="495"/>
      <c r="G851" s="495"/>
    </row>
    <row r="852" spans="1:12" x14ac:dyDescent="0.25">
      <c r="B852" s="495"/>
      <c r="C852" s="495"/>
      <c r="D852" s="495"/>
      <c r="E852" s="495"/>
      <c r="F852" s="495"/>
      <c r="G852" s="495"/>
    </row>
  </sheetData>
  <mergeCells count="16">
    <mergeCell ref="C19:L19"/>
    <mergeCell ref="C4:K4"/>
    <mergeCell ref="C5:K5"/>
    <mergeCell ref="C7:K7"/>
    <mergeCell ref="C14:K14"/>
    <mergeCell ref="C18:L18"/>
    <mergeCell ref="B67:K67"/>
    <mergeCell ref="B239:K239"/>
    <mergeCell ref="L547:L563"/>
    <mergeCell ref="B580:K580"/>
    <mergeCell ref="C20:L20"/>
    <mergeCell ref="C21:L21"/>
    <mergeCell ref="C22:L22"/>
    <mergeCell ref="H33:K33"/>
    <mergeCell ref="E65:G65"/>
    <mergeCell ref="H65:K65"/>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35"/>
  <sheetViews>
    <sheetView topLeftCell="A4" zoomScaleNormal="100" workbookViewId="0">
      <selection activeCell="C27" sqref="C27"/>
    </sheetView>
  </sheetViews>
  <sheetFormatPr defaultColWidth="8.85546875" defaultRowHeight="15" x14ac:dyDescent="0.25"/>
  <cols>
    <col min="1" max="2" width="3.42578125" customWidth="1"/>
    <col min="3" max="3" width="51" customWidth="1"/>
    <col min="4" max="4" width="7.28515625" customWidth="1"/>
    <col min="12" max="12" width="9.7109375" customWidth="1"/>
  </cols>
  <sheetData>
    <row r="1" spans="1:12" x14ac:dyDescent="0.25">
      <c r="A1" s="5"/>
      <c r="B1" s="88"/>
      <c r="C1" s="116"/>
      <c r="D1" s="75"/>
      <c r="E1" s="6"/>
      <c r="F1" s="63"/>
      <c r="G1" s="64"/>
      <c r="H1" s="129"/>
      <c r="I1" s="3"/>
      <c r="J1" s="3"/>
      <c r="K1" s="119"/>
      <c r="L1" s="5"/>
    </row>
    <row r="2" spans="1:12" x14ac:dyDescent="0.25">
      <c r="A2" s="5"/>
      <c r="B2" s="88"/>
      <c r="C2" s="8"/>
      <c r="D2" s="75"/>
      <c r="E2" s="6"/>
      <c r="F2" s="63"/>
      <c r="G2" s="64"/>
      <c r="H2" s="129"/>
      <c r="I2" s="3"/>
      <c r="J2" s="3"/>
      <c r="K2" s="119"/>
      <c r="L2" s="5"/>
    </row>
    <row r="3" spans="1:12" x14ac:dyDescent="0.25">
      <c r="A3" s="5"/>
      <c r="B3" s="88"/>
      <c r="C3" s="8"/>
      <c r="D3" s="75"/>
      <c r="E3" s="6"/>
      <c r="F3" s="63"/>
      <c r="G3" s="64"/>
      <c r="H3" s="129"/>
      <c r="I3" s="3"/>
      <c r="J3" s="3"/>
      <c r="K3" s="119"/>
      <c r="L3" s="5"/>
    </row>
    <row r="4" spans="1:12" ht="18" customHeight="1" x14ac:dyDescent="0.25">
      <c r="A4" s="5"/>
      <c r="B4" s="88"/>
      <c r="C4" s="687" t="s">
        <v>222</v>
      </c>
      <c r="D4" s="687"/>
      <c r="E4" s="687"/>
      <c r="F4" s="687"/>
      <c r="G4" s="687"/>
      <c r="H4" s="687"/>
      <c r="I4" s="687"/>
      <c r="J4" s="687"/>
      <c r="K4" s="687"/>
      <c r="L4" s="5"/>
    </row>
    <row r="5" spans="1:12" ht="18" customHeight="1" x14ac:dyDescent="0.25">
      <c r="A5" s="5"/>
      <c r="B5" s="88"/>
      <c r="C5" s="687" t="s">
        <v>226</v>
      </c>
      <c r="D5" s="687"/>
      <c r="E5" s="687"/>
      <c r="F5" s="687"/>
      <c r="G5" s="687"/>
      <c r="H5" s="687"/>
      <c r="I5" s="687"/>
      <c r="J5" s="687"/>
      <c r="K5" s="687"/>
      <c r="L5" s="5"/>
    </row>
    <row r="6" spans="1:12" x14ac:dyDescent="0.25">
      <c r="A6" s="5"/>
      <c r="B6" s="88"/>
      <c r="C6" s="8"/>
      <c r="D6" s="75"/>
      <c r="E6" s="6"/>
      <c r="F6" s="63"/>
      <c r="G6" s="64"/>
      <c r="H6" s="129"/>
      <c r="I6" s="3"/>
      <c r="J6" s="3"/>
      <c r="K6" s="119"/>
      <c r="L6" s="5"/>
    </row>
    <row r="7" spans="1:12" x14ac:dyDescent="0.25">
      <c r="A7" s="5"/>
      <c r="B7" s="88"/>
      <c r="C7" s="688" t="s">
        <v>221</v>
      </c>
      <c r="D7" s="688"/>
      <c r="E7" s="688"/>
      <c r="F7" s="688"/>
      <c r="G7" s="688"/>
      <c r="H7" s="688"/>
      <c r="I7" s="688"/>
      <c r="J7" s="688"/>
      <c r="K7" s="688"/>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8" t="s">
        <v>192</v>
      </c>
      <c r="D12" s="75"/>
      <c r="E12" s="6"/>
      <c r="F12" s="63"/>
      <c r="G12" s="64"/>
      <c r="H12" s="129"/>
      <c r="I12" s="3"/>
      <c r="J12" s="3"/>
      <c r="K12" s="119"/>
      <c r="L12" s="5"/>
    </row>
    <row r="13" spans="1:12" x14ac:dyDescent="0.25">
      <c r="A13" s="5"/>
      <c r="B13" s="88"/>
      <c r="C13" s="8"/>
      <c r="D13" s="75"/>
      <c r="E13" s="6"/>
      <c r="F13" s="63"/>
      <c r="G13" s="64"/>
      <c r="H13" s="129"/>
      <c r="I13" s="3"/>
      <c r="J13" s="3"/>
      <c r="K13" s="119"/>
      <c r="L13" s="5"/>
    </row>
    <row r="14" spans="1:12" x14ac:dyDescent="0.25">
      <c r="A14" s="5"/>
      <c r="B14" s="88"/>
      <c r="C14" s="681" t="s">
        <v>193</v>
      </c>
      <c r="D14" s="681"/>
      <c r="E14" s="681"/>
      <c r="F14" s="681"/>
      <c r="G14" s="681"/>
      <c r="H14" s="681"/>
      <c r="I14" s="681"/>
      <c r="J14" s="681"/>
      <c r="K14" s="681"/>
      <c r="L14" s="5"/>
    </row>
    <row r="15" spans="1:12" x14ac:dyDescent="0.25">
      <c r="A15" s="5"/>
      <c r="B15" s="88"/>
      <c r="C15" s="8"/>
      <c r="D15" s="75"/>
      <c r="E15" s="6"/>
      <c r="F15" s="63"/>
      <c r="G15" s="64"/>
      <c r="H15" s="129"/>
      <c r="I15" s="3"/>
      <c r="J15" s="3"/>
      <c r="K15" s="119"/>
      <c r="L15" s="5"/>
    </row>
    <row r="16" spans="1:12" x14ac:dyDescent="0.25">
      <c r="A16" s="5"/>
      <c r="B16" s="88"/>
      <c r="C16" s="8" t="s">
        <v>422</v>
      </c>
      <c r="D16" s="75"/>
      <c r="E16" s="6"/>
      <c r="F16" s="63"/>
      <c r="G16" s="64"/>
      <c r="H16" s="129"/>
      <c r="I16" s="3"/>
      <c r="J16" s="3"/>
      <c r="K16" s="119"/>
      <c r="L16" s="5"/>
    </row>
    <row r="17" spans="1:12" x14ac:dyDescent="0.25">
      <c r="A17" s="5"/>
      <c r="B17" s="88"/>
      <c r="C17" s="8"/>
      <c r="D17" s="75"/>
      <c r="E17" s="6"/>
      <c r="F17" s="63"/>
      <c r="G17" s="64"/>
      <c r="H17" s="129"/>
      <c r="I17" s="3"/>
      <c r="J17" s="3"/>
      <c r="K17" s="119"/>
      <c r="L17" s="5"/>
    </row>
    <row r="18" spans="1:12" x14ac:dyDescent="0.25">
      <c r="A18" s="5"/>
      <c r="B18" s="117" t="s">
        <v>0</v>
      </c>
      <c r="C18" s="694" t="s">
        <v>601</v>
      </c>
      <c r="D18" s="694"/>
      <c r="E18" s="694"/>
      <c r="F18" s="694"/>
      <c r="G18" s="694"/>
      <c r="H18" s="694"/>
      <c r="I18" s="694"/>
      <c r="J18" s="694"/>
      <c r="K18" s="694"/>
      <c r="L18" s="694"/>
    </row>
    <row r="19" spans="1:12" ht="30" customHeight="1" x14ac:dyDescent="0.25">
      <c r="A19" s="5"/>
      <c r="B19" s="117" t="s">
        <v>0</v>
      </c>
      <c r="C19" s="681" t="s">
        <v>346</v>
      </c>
      <c r="D19" s="681"/>
      <c r="E19" s="681"/>
      <c r="F19" s="681"/>
      <c r="G19" s="681"/>
      <c r="H19" s="681"/>
      <c r="I19" s="681"/>
      <c r="J19" s="681"/>
      <c r="K19" s="681"/>
      <c r="L19" s="681"/>
    </row>
    <row r="20" spans="1:12" x14ac:dyDescent="0.25">
      <c r="A20" s="5"/>
      <c r="B20" s="117"/>
      <c r="C20" s="682"/>
      <c r="D20" s="682"/>
      <c r="E20" s="682"/>
      <c r="F20" s="682"/>
      <c r="G20" s="682"/>
      <c r="H20" s="682"/>
      <c r="I20" s="682"/>
      <c r="J20" s="682"/>
      <c r="K20" s="682"/>
      <c r="L20" s="682"/>
    </row>
    <row r="21" spans="1:12" x14ac:dyDescent="0.25">
      <c r="A21" s="5"/>
      <c r="B21" s="117"/>
      <c r="C21" s="682"/>
      <c r="D21" s="682"/>
      <c r="E21" s="682"/>
      <c r="F21" s="682"/>
      <c r="G21" s="682"/>
      <c r="H21" s="682"/>
      <c r="I21" s="682"/>
      <c r="J21" s="682"/>
      <c r="K21" s="682"/>
      <c r="L21" s="682"/>
    </row>
    <row r="22" spans="1:12" x14ac:dyDescent="0.25">
      <c r="A22" s="5"/>
      <c r="B22" s="117"/>
      <c r="C22" s="682"/>
      <c r="D22" s="682"/>
      <c r="E22" s="682"/>
      <c r="F22" s="682"/>
      <c r="G22" s="682"/>
      <c r="H22" s="682"/>
      <c r="I22" s="682"/>
      <c r="J22" s="682"/>
      <c r="K22" s="682"/>
      <c r="L22" s="682"/>
    </row>
    <row r="23" spans="1:12" ht="25.5" x14ac:dyDescent="0.25">
      <c r="A23" s="5"/>
      <c r="B23" s="117"/>
      <c r="C23" s="487" t="s">
        <v>418</v>
      </c>
      <c r="D23" s="75"/>
      <c r="E23" s="6"/>
      <c r="F23" s="63"/>
      <c r="G23" s="64"/>
      <c r="H23" s="129"/>
      <c r="I23" s="3"/>
      <c r="J23" s="3"/>
      <c r="K23" s="119"/>
      <c r="L23" s="5"/>
    </row>
    <row r="24" spans="1:12" x14ac:dyDescent="0.25">
      <c r="A24" s="5"/>
      <c r="B24" s="117"/>
      <c r="C24" s="490"/>
      <c r="D24" s="75"/>
      <c r="E24" s="6"/>
      <c r="F24" s="63"/>
      <c r="G24" s="64"/>
      <c r="H24" s="129"/>
      <c r="I24" s="3"/>
      <c r="J24" s="3"/>
      <c r="K24" s="119"/>
      <c r="L24" s="5"/>
    </row>
    <row r="25" spans="1:12" x14ac:dyDescent="0.25">
      <c r="A25" s="5"/>
      <c r="B25" s="117"/>
      <c r="C25" s="8"/>
      <c r="D25" s="75"/>
      <c r="E25" s="6"/>
      <c r="F25" s="63"/>
      <c r="G25" s="64"/>
      <c r="H25" s="129"/>
      <c r="I25" s="3"/>
      <c r="J25" s="3"/>
      <c r="K25" s="119"/>
      <c r="L25" s="5"/>
    </row>
    <row r="26" spans="1:12" x14ac:dyDescent="0.25">
      <c r="A26" s="5"/>
      <c r="B26" s="117" t="s">
        <v>0</v>
      </c>
      <c r="C26" s="627" t="s">
        <v>602</v>
      </c>
      <c r="D26" s="75"/>
      <c r="E26" s="6"/>
      <c r="F26" s="63"/>
      <c r="G26" s="64"/>
      <c r="H26" s="129"/>
      <c r="I26" s="3"/>
      <c r="J26" s="3"/>
      <c r="K26" s="119"/>
      <c r="L26" s="5"/>
    </row>
    <row r="27" spans="1:12" x14ac:dyDescent="0.25">
      <c r="A27" s="5"/>
      <c r="B27" s="113"/>
      <c r="C27" s="23"/>
      <c r="D27" s="75"/>
      <c r="E27" s="6"/>
      <c r="F27" s="63"/>
      <c r="G27" s="64"/>
      <c r="H27" s="129"/>
      <c r="I27" s="3"/>
      <c r="J27" s="3"/>
      <c r="K27" s="119"/>
      <c r="L27" s="5"/>
    </row>
    <row r="28" spans="1:12" x14ac:dyDescent="0.25">
      <c r="A28" s="5"/>
      <c r="B28" s="88"/>
      <c r="C28" s="8"/>
      <c r="D28" s="75"/>
      <c r="E28" s="6"/>
      <c r="F28" s="63"/>
      <c r="G28" s="64"/>
      <c r="H28" s="129"/>
      <c r="I28" s="3"/>
      <c r="J28" s="3"/>
      <c r="K28" s="119"/>
      <c r="L28" s="5"/>
    </row>
    <row r="29" spans="1:12" x14ac:dyDescent="0.25">
      <c r="A29" s="5"/>
      <c r="B29" s="88"/>
      <c r="C29" s="8"/>
      <c r="D29" s="75"/>
      <c r="E29" s="6"/>
      <c r="F29" s="63"/>
      <c r="G29" s="64"/>
      <c r="H29" s="129"/>
      <c r="I29" s="103"/>
      <c r="J29" s="103"/>
      <c r="K29" s="119"/>
      <c r="L29" s="5"/>
    </row>
    <row r="30" spans="1:12" x14ac:dyDescent="0.25">
      <c r="A30" s="5"/>
      <c r="B30" s="88"/>
      <c r="C30" s="8"/>
      <c r="D30" s="75"/>
      <c r="E30" s="6"/>
      <c r="F30" s="63"/>
      <c r="G30" s="64"/>
      <c r="H30" s="129"/>
      <c r="I30" s="103"/>
      <c r="J30" s="103"/>
      <c r="K30" s="119"/>
      <c r="L30" s="5"/>
    </row>
    <row r="31" spans="1:12" x14ac:dyDescent="0.25">
      <c r="A31" s="5"/>
      <c r="B31" s="110"/>
      <c r="C31" s="23"/>
      <c r="D31" s="75"/>
      <c r="E31" s="6"/>
      <c r="F31" s="63"/>
      <c r="G31" s="64"/>
      <c r="H31" s="129"/>
      <c r="I31" s="3"/>
      <c r="J31" s="3"/>
      <c r="K31" s="119"/>
      <c r="L31" s="5"/>
    </row>
    <row r="32" spans="1:12" x14ac:dyDescent="0.25">
      <c r="A32" s="5"/>
      <c r="B32" s="110"/>
      <c r="C32" s="23"/>
      <c r="D32" s="75"/>
      <c r="E32" s="6"/>
      <c r="F32" s="63"/>
      <c r="G32" s="64"/>
      <c r="H32" s="129"/>
      <c r="I32" s="3"/>
      <c r="J32" s="3"/>
      <c r="K32" s="119"/>
      <c r="L32" s="5"/>
    </row>
    <row r="33" spans="1:12" x14ac:dyDescent="0.25">
      <c r="A33" s="5"/>
      <c r="B33" s="110"/>
      <c r="C33" s="23"/>
      <c r="D33" s="75"/>
      <c r="E33" s="6"/>
      <c r="F33" s="63"/>
      <c r="G33" s="64"/>
      <c r="H33" s="683"/>
      <c r="I33" s="683"/>
      <c r="J33" s="683"/>
      <c r="K33" s="683"/>
      <c r="L33" s="5"/>
    </row>
    <row r="34" spans="1:12" ht="25.5" x14ac:dyDescent="0.25">
      <c r="A34" s="5"/>
      <c r="B34" s="110"/>
      <c r="C34" s="23"/>
      <c r="D34" s="75"/>
      <c r="E34" s="6"/>
      <c r="F34" s="63"/>
      <c r="G34" s="64"/>
      <c r="H34" s="129"/>
      <c r="I34" s="3"/>
      <c r="J34" s="3"/>
      <c r="K34" s="118" t="s">
        <v>203</v>
      </c>
      <c r="L34" s="5"/>
    </row>
    <row r="35" spans="1:12" x14ac:dyDescent="0.25">
      <c r="A35" s="5"/>
      <c r="B35" s="110"/>
      <c r="C35" s="23"/>
      <c r="D35" s="76"/>
      <c r="E35" s="10"/>
      <c r="F35" s="65"/>
      <c r="G35" s="64"/>
      <c r="H35" s="129"/>
      <c r="I35" s="3"/>
      <c r="J35" s="3"/>
      <c r="K35" s="119"/>
      <c r="L35" s="5"/>
    </row>
    <row r="36" spans="1:12" x14ac:dyDescent="0.25">
      <c r="A36" s="5"/>
      <c r="B36" s="88"/>
      <c r="C36" s="8" t="s">
        <v>148</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88" t="s">
        <v>16</v>
      </c>
      <c r="C38" s="8" t="s">
        <v>1</v>
      </c>
      <c r="D38" s="76"/>
      <c r="E38" s="10"/>
      <c r="F38" s="65"/>
      <c r="G38" s="65"/>
      <c r="H38" s="18"/>
      <c r="I38" s="11"/>
      <c r="J38" s="11"/>
      <c r="K38" s="57"/>
      <c r="L38" s="13"/>
    </row>
    <row r="39" spans="1:12" x14ac:dyDescent="0.25">
      <c r="A39" s="5"/>
      <c r="B39" s="88"/>
      <c r="C39" s="8"/>
      <c r="D39" s="76"/>
      <c r="E39" s="10"/>
      <c r="F39" s="65"/>
      <c r="G39" s="65"/>
      <c r="H39" s="18"/>
      <c r="I39" s="11"/>
      <c r="J39" s="11"/>
      <c r="K39" s="57"/>
      <c r="L39" s="13"/>
    </row>
    <row r="40" spans="1:12" x14ac:dyDescent="0.25">
      <c r="A40" s="5"/>
      <c r="B40" s="94" t="s">
        <v>2</v>
      </c>
      <c r="C40" s="112" t="s">
        <v>149</v>
      </c>
      <c r="D40" s="76"/>
      <c r="E40" s="10"/>
      <c r="F40" s="65"/>
      <c r="G40" s="441">
        <f>$G148</f>
        <v>0</v>
      </c>
      <c r="H40" s="18"/>
      <c r="I40" s="11"/>
      <c r="J40" s="11"/>
      <c r="K40" s="57"/>
      <c r="L40" s="13"/>
    </row>
    <row r="41" spans="1:12" x14ac:dyDescent="0.25">
      <c r="A41" s="5"/>
      <c r="B41" s="94" t="s">
        <v>3</v>
      </c>
      <c r="C41" s="112" t="s">
        <v>186</v>
      </c>
      <c r="D41" s="76"/>
      <c r="E41" s="10"/>
      <c r="F41" s="65"/>
      <c r="G41" s="441">
        <f>$G215</f>
        <v>0</v>
      </c>
      <c r="H41" s="18"/>
      <c r="I41" s="11"/>
      <c r="J41" s="11"/>
      <c r="K41" s="57"/>
      <c r="L41" s="13"/>
    </row>
    <row r="42" spans="1:12" x14ac:dyDescent="0.25">
      <c r="A42" s="5"/>
      <c r="B42" s="94" t="s">
        <v>7</v>
      </c>
      <c r="C42" s="112"/>
      <c r="D42" s="76"/>
      <c r="E42" s="10"/>
      <c r="F42" s="65"/>
      <c r="G42" s="628"/>
      <c r="H42" s="18"/>
      <c r="I42" s="11"/>
      <c r="J42" s="11"/>
      <c r="K42" s="57"/>
      <c r="L42" s="13"/>
    </row>
    <row r="43" spans="1:12" x14ac:dyDescent="0.25">
      <c r="A43" s="5"/>
      <c r="B43" s="89"/>
      <c r="C43" s="51"/>
      <c r="D43" s="76"/>
      <c r="E43" s="10"/>
      <c r="F43" s="65"/>
      <c r="G43" s="629"/>
      <c r="H43" s="18"/>
      <c r="I43" s="11"/>
      <c r="J43" s="11"/>
      <c r="K43" s="57"/>
      <c r="L43" s="13"/>
    </row>
    <row r="44" spans="1:12" x14ac:dyDescent="0.25">
      <c r="A44" s="5"/>
      <c r="B44" s="89"/>
      <c r="C44" s="51"/>
      <c r="D44" s="76"/>
      <c r="E44" s="10"/>
      <c r="F44" s="65"/>
      <c r="G44" s="441"/>
      <c r="H44" s="18"/>
      <c r="I44" s="11"/>
      <c r="J44" s="11"/>
      <c r="K44" s="57"/>
      <c r="L44" s="13"/>
    </row>
    <row r="45" spans="1:12" x14ac:dyDescent="0.25">
      <c r="A45" s="5"/>
      <c r="B45" s="89"/>
      <c r="C45" s="51"/>
      <c r="D45" s="76"/>
      <c r="E45" s="10"/>
      <c r="F45" s="65"/>
      <c r="G45" s="441"/>
      <c r="H45" s="18"/>
      <c r="I45" s="11"/>
      <c r="J45" s="11"/>
      <c r="K45" s="57"/>
      <c r="L45" s="13"/>
    </row>
    <row r="46" spans="1:12" x14ac:dyDescent="0.25">
      <c r="A46" s="5"/>
      <c r="B46" s="88" t="s">
        <v>32</v>
      </c>
      <c r="C46" s="8" t="s">
        <v>4</v>
      </c>
      <c r="D46" s="76"/>
      <c r="E46" s="10"/>
      <c r="F46" s="65"/>
      <c r="G46" s="441"/>
      <c r="H46" s="18"/>
      <c r="I46" s="11"/>
      <c r="J46" s="11"/>
      <c r="K46" s="57"/>
      <c r="L46" s="13"/>
    </row>
    <row r="47" spans="1:12" x14ac:dyDescent="0.25">
      <c r="A47" s="5"/>
      <c r="B47" s="89"/>
      <c r="C47" s="51"/>
      <c r="D47" s="76"/>
      <c r="E47" s="10"/>
      <c r="F47" s="65"/>
      <c r="G47" s="441"/>
      <c r="H47" s="18"/>
      <c r="I47" s="11"/>
      <c r="J47" s="11"/>
      <c r="K47" s="57"/>
      <c r="L47" s="13"/>
    </row>
    <row r="48" spans="1:12" x14ac:dyDescent="0.25">
      <c r="A48" s="5"/>
      <c r="B48" s="114" t="s">
        <v>2</v>
      </c>
      <c r="C48" s="112"/>
      <c r="D48" s="76"/>
      <c r="E48" s="10"/>
      <c r="F48" s="65"/>
      <c r="G48" s="441"/>
      <c r="H48" s="18"/>
      <c r="I48" s="11"/>
      <c r="J48" s="11"/>
      <c r="K48" s="57"/>
      <c r="L48" s="13"/>
    </row>
    <row r="49" spans="1:12" x14ac:dyDescent="0.25">
      <c r="A49" s="5"/>
      <c r="B49" s="114" t="s">
        <v>3</v>
      </c>
      <c r="C49" s="112" t="s">
        <v>6</v>
      </c>
      <c r="D49" s="76"/>
      <c r="E49" s="10"/>
      <c r="F49" s="65"/>
      <c r="G49" s="441">
        <f>$G318</f>
        <v>0</v>
      </c>
      <c r="H49" s="18"/>
      <c r="I49" s="11"/>
      <c r="J49" s="11"/>
      <c r="K49" s="57"/>
      <c r="L49" s="13"/>
    </row>
    <row r="50" spans="1:12" x14ac:dyDescent="0.25">
      <c r="A50" s="5"/>
      <c r="B50" s="114" t="s">
        <v>7</v>
      </c>
      <c r="C50" s="112" t="s">
        <v>8</v>
      </c>
      <c r="D50" s="76"/>
      <c r="E50" s="10"/>
      <c r="F50" s="65"/>
      <c r="G50" s="441">
        <f>$G399</f>
        <v>0</v>
      </c>
      <c r="H50" s="18"/>
      <c r="I50" s="11"/>
      <c r="J50" s="11"/>
      <c r="K50" s="57"/>
      <c r="L50" s="13"/>
    </row>
    <row r="51" spans="1:12" x14ac:dyDescent="0.25">
      <c r="A51" s="5"/>
      <c r="B51" s="114" t="s">
        <v>9</v>
      </c>
      <c r="C51" s="112"/>
      <c r="D51" s="76"/>
      <c r="E51" s="10"/>
      <c r="F51" s="65"/>
      <c r="G51" s="441"/>
      <c r="H51" s="18"/>
      <c r="I51" s="11"/>
      <c r="J51" s="11"/>
      <c r="K51" s="57"/>
      <c r="L51" s="13"/>
    </row>
    <row r="52" spans="1:12" x14ac:dyDescent="0.25">
      <c r="A52" s="5"/>
      <c r="B52" s="114" t="s">
        <v>11</v>
      </c>
      <c r="C52" s="112"/>
      <c r="D52" s="76"/>
      <c r="E52" s="10"/>
      <c r="F52" s="65"/>
      <c r="G52" s="441"/>
      <c r="H52" s="18"/>
      <c r="I52" s="11"/>
      <c r="J52" s="11"/>
      <c r="K52" s="57"/>
      <c r="L52" s="13"/>
    </row>
    <row r="53" spans="1:12" x14ac:dyDescent="0.25">
      <c r="A53" s="5"/>
      <c r="B53" s="114" t="s">
        <v>177</v>
      </c>
      <c r="C53" s="112"/>
      <c r="D53" s="88"/>
      <c r="E53" s="8"/>
      <c r="F53" s="88"/>
      <c r="G53" s="440"/>
      <c r="H53" s="88"/>
      <c r="I53" s="8"/>
      <c r="J53" s="8"/>
      <c r="K53" s="88"/>
      <c r="L53" s="8"/>
    </row>
    <row r="54" spans="1:12" x14ac:dyDescent="0.25">
      <c r="A54" s="5"/>
      <c r="B54" s="114" t="s">
        <v>180</v>
      </c>
      <c r="C54" s="112"/>
      <c r="D54" s="88"/>
      <c r="E54" s="8"/>
      <c r="F54" s="88"/>
      <c r="G54" s="440"/>
      <c r="H54" s="88"/>
      <c r="I54" s="8"/>
      <c r="J54" s="8"/>
      <c r="K54" s="88"/>
      <c r="L54" s="8"/>
    </row>
    <row r="55" spans="1:12" x14ac:dyDescent="0.25">
      <c r="A55" s="5"/>
      <c r="B55" s="114"/>
      <c r="C55" s="112" t="s">
        <v>13</v>
      </c>
      <c r="D55" s="76"/>
      <c r="E55" s="10"/>
      <c r="F55" s="65"/>
      <c r="G55" s="441">
        <f>$G557</f>
        <v>0</v>
      </c>
      <c r="H55" s="18"/>
      <c r="I55" s="11"/>
      <c r="J55" s="11"/>
      <c r="K55" s="57"/>
      <c r="L55" s="13"/>
    </row>
    <row r="56" spans="1:12" x14ac:dyDescent="0.25">
      <c r="A56" s="5"/>
      <c r="B56" s="89"/>
      <c r="C56" s="51"/>
      <c r="D56" s="76"/>
      <c r="E56" s="10"/>
      <c r="F56" s="65"/>
      <c r="G56" s="441"/>
      <c r="H56" s="18"/>
      <c r="I56" s="11"/>
      <c r="J56" s="11"/>
      <c r="K56" s="57"/>
      <c r="L56" s="13"/>
    </row>
    <row r="57" spans="1:12" x14ac:dyDescent="0.25">
      <c r="A57" s="5"/>
      <c r="B57" s="89"/>
      <c r="C57" s="51"/>
      <c r="D57" s="76"/>
      <c r="E57" s="10"/>
      <c r="F57" s="65"/>
      <c r="G57" s="441"/>
      <c r="H57" s="18"/>
      <c r="I57" s="11"/>
      <c r="J57" s="11"/>
      <c r="K57" s="57"/>
      <c r="L57" s="13"/>
    </row>
    <row r="58" spans="1:12" x14ac:dyDescent="0.25">
      <c r="A58" s="5"/>
      <c r="B58" s="88" t="s">
        <v>41</v>
      </c>
      <c r="C58" s="8" t="s">
        <v>42</v>
      </c>
      <c r="D58" s="76"/>
      <c r="E58" s="10"/>
      <c r="F58" s="65"/>
      <c r="G58" s="441"/>
      <c r="H58" s="18"/>
      <c r="I58" s="11"/>
      <c r="J58" s="11"/>
      <c r="K58" s="57"/>
      <c r="L58" s="13"/>
    </row>
    <row r="59" spans="1:12" x14ac:dyDescent="0.25">
      <c r="A59" s="5"/>
      <c r="B59" s="88"/>
      <c r="C59" s="8"/>
      <c r="D59" s="76"/>
      <c r="E59" s="10"/>
      <c r="F59" s="65"/>
      <c r="G59" s="441"/>
      <c r="H59" s="18"/>
      <c r="I59" s="11"/>
      <c r="J59" s="11"/>
      <c r="K59" s="57"/>
      <c r="L59" s="13"/>
    </row>
    <row r="60" spans="1:12" x14ac:dyDescent="0.25">
      <c r="A60" s="5"/>
      <c r="B60" s="114" t="s">
        <v>2</v>
      </c>
      <c r="C60" s="112"/>
      <c r="D60" s="76"/>
      <c r="E60" s="10"/>
      <c r="F60" s="65"/>
      <c r="G60" s="441"/>
      <c r="H60" s="18"/>
      <c r="I60" s="11"/>
      <c r="J60" s="11"/>
      <c r="K60" s="57"/>
      <c r="L60" s="13"/>
    </row>
    <row r="61" spans="1:12" x14ac:dyDescent="0.25">
      <c r="A61" s="5"/>
      <c r="B61" s="114" t="s">
        <v>3</v>
      </c>
      <c r="C61" s="112" t="s">
        <v>14</v>
      </c>
      <c r="D61" s="76"/>
      <c r="E61" s="10"/>
      <c r="F61" s="65"/>
      <c r="G61" s="441">
        <f>$G703</f>
        <v>0</v>
      </c>
      <c r="H61" s="18"/>
      <c r="I61" s="11"/>
      <c r="J61" s="11"/>
      <c r="K61" s="57"/>
      <c r="L61" s="13"/>
    </row>
    <row r="62" spans="1:12" x14ac:dyDescent="0.25">
      <c r="A62" s="5"/>
      <c r="B62" s="114" t="s">
        <v>7</v>
      </c>
      <c r="C62" s="112" t="s">
        <v>15</v>
      </c>
      <c r="D62" s="76"/>
      <c r="E62" s="10"/>
      <c r="F62" s="65"/>
      <c r="G62" s="441">
        <f>$G809</f>
        <v>0</v>
      </c>
      <c r="H62" s="18"/>
      <c r="I62" s="11"/>
      <c r="J62" s="11"/>
      <c r="K62" s="57"/>
      <c r="L62" s="13"/>
    </row>
    <row r="63" spans="1:12" ht="15.75" thickBot="1" x14ac:dyDescent="0.3">
      <c r="A63" s="5"/>
      <c r="B63" s="416" t="s">
        <v>9</v>
      </c>
      <c r="C63" s="417"/>
      <c r="D63" s="418"/>
      <c r="E63" s="419"/>
      <c r="F63" s="420"/>
      <c r="G63" s="443"/>
      <c r="H63" s="18"/>
      <c r="I63" s="11"/>
      <c r="J63" s="11"/>
      <c r="K63" s="57"/>
      <c r="L63" s="13"/>
    </row>
    <row r="64" spans="1:12" ht="15.75" thickTop="1" x14ac:dyDescent="0.25">
      <c r="C64" s="112" t="s">
        <v>254</v>
      </c>
      <c r="H64" s="444">
        <f>SUM(G40:G63)</f>
        <v>0</v>
      </c>
      <c r="L64" s="203"/>
    </row>
    <row r="65" spans="1:12" x14ac:dyDescent="0.25">
      <c r="A65" s="5"/>
      <c r="B65" s="110"/>
      <c r="C65" s="23"/>
      <c r="D65" s="77"/>
      <c r="E65" s="691"/>
      <c r="F65" s="691"/>
      <c r="G65" s="691"/>
      <c r="H65" s="685"/>
      <c r="I65" s="685"/>
      <c r="J65" s="685"/>
      <c r="K65" s="685"/>
      <c r="L65" s="201"/>
    </row>
    <row r="66" spans="1:12" x14ac:dyDescent="0.25">
      <c r="A66" s="4"/>
      <c r="B66" s="89"/>
      <c r="C66" s="52"/>
      <c r="D66" s="53" t="s">
        <v>154</v>
      </c>
      <c r="E66" s="173" t="s">
        <v>155</v>
      </c>
      <c r="F66" s="48" t="s">
        <v>204</v>
      </c>
      <c r="G66" s="58" t="s">
        <v>194</v>
      </c>
      <c r="H66" s="146"/>
      <c r="I66" s="202"/>
      <c r="J66" s="147"/>
      <c r="K66" s="148"/>
      <c r="L66" s="147"/>
    </row>
    <row r="67" spans="1:12" ht="15.75" x14ac:dyDescent="0.25">
      <c r="A67" s="90" t="s">
        <v>16</v>
      </c>
      <c r="B67" s="678" t="s">
        <v>1</v>
      </c>
      <c r="C67" s="678"/>
      <c r="D67" s="678"/>
      <c r="E67" s="678"/>
      <c r="F67" s="678"/>
      <c r="G67" s="678"/>
      <c r="H67" s="678"/>
      <c r="I67" s="678"/>
      <c r="J67" s="678"/>
      <c r="K67" s="678"/>
      <c r="L67" s="25"/>
    </row>
    <row r="68" spans="1:12" x14ac:dyDescent="0.25">
      <c r="A68" s="25"/>
      <c r="B68" s="88"/>
      <c r="C68" s="14"/>
      <c r="D68" s="78"/>
      <c r="E68" s="10"/>
      <c r="F68" s="65"/>
      <c r="G68" s="65"/>
      <c r="H68" s="55"/>
      <c r="I68" s="49"/>
      <c r="J68" s="49"/>
      <c r="K68" s="59"/>
      <c r="L68" s="25"/>
    </row>
    <row r="69" spans="1:12" x14ac:dyDescent="0.25">
      <c r="A69" s="25"/>
      <c r="B69" s="91" t="s">
        <v>2</v>
      </c>
      <c r="C69" s="50" t="s">
        <v>149</v>
      </c>
      <c r="D69" s="79"/>
      <c r="E69" s="20"/>
      <c r="F69" s="66"/>
      <c r="G69" s="66"/>
      <c r="H69" s="54"/>
      <c r="I69" s="20"/>
      <c r="J69" s="20"/>
      <c r="K69" s="60"/>
      <c r="L69" s="25"/>
    </row>
    <row r="70" spans="1:12" x14ac:dyDescent="0.25">
      <c r="A70" s="5"/>
      <c r="B70" s="88"/>
      <c r="C70" s="14"/>
      <c r="D70" s="78"/>
      <c r="E70" s="10"/>
      <c r="F70" s="65"/>
      <c r="G70" s="65"/>
      <c r="H70" s="136"/>
      <c r="I70" s="16"/>
      <c r="J70" s="16"/>
      <c r="K70" s="140"/>
      <c r="L70" s="5"/>
    </row>
    <row r="71" spans="1:12" ht="39" x14ac:dyDescent="0.25">
      <c r="A71" s="5"/>
      <c r="B71" s="88">
        <v>1</v>
      </c>
      <c r="C71" s="165" t="s">
        <v>429</v>
      </c>
      <c r="D71" s="15" t="s">
        <v>25</v>
      </c>
      <c r="E71" s="266">
        <v>1</v>
      </c>
      <c r="F71" s="253">
        <v>0</v>
      </c>
      <c r="G71" s="253">
        <f>E71*F71</f>
        <v>0</v>
      </c>
      <c r="H71" s="15"/>
      <c r="I71" s="167"/>
      <c r="J71" s="167"/>
      <c r="K71" s="174"/>
      <c r="L71" s="10"/>
    </row>
    <row r="72" spans="1:12" x14ac:dyDescent="0.25">
      <c r="A72" s="5"/>
      <c r="B72" s="88"/>
      <c r="C72" s="14"/>
      <c r="D72" s="10"/>
      <c r="E72" s="180"/>
      <c r="F72" s="65"/>
      <c r="G72" s="65"/>
      <c r="H72" s="10"/>
      <c r="I72" s="10"/>
      <c r="J72" s="167"/>
      <c r="K72" s="140"/>
      <c r="L72" s="10"/>
    </row>
    <row r="73" spans="1:12" ht="30" customHeight="1" x14ac:dyDescent="0.25">
      <c r="A73" s="5"/>
      <c r="B73" s="88">
        <v>2</v>
      </c>
      <c r="C73" s="304" t="s">
        <v>604</v>
      </c>
      <c r="D73" s="312" t="s">
        <v>172</v>
      </c>
      <c r="E73" s="260">
        <v>3.7</v>
      </c>
      <c r="F73" s="253">
        <v>0</v>
      </c>
      <c r="G73" s="253">
        <f>E73*F73</f>
        <v>0</v>
      </c>
      <c r="H73" s="18"/>
      <c r="I73" s="168"/>
      <c r="J73" s="168"/>
      <c r="K73" s="57"/>
      <c r="L73" s="10"/>
    </row>
    <row r="74" spans="1:12" ht="0.95" customHeight="1" x14ac:dyDescent="0.25">
      <c r="A74" s="5"/>
      <c r="B74" s="94"/>
      <c r="C74" s="68"/>
      <c r="D74" s="10"/>
      <c r="E74" s="180"/>
      <c r="F74" s="253"/>
      <c r="G74" s="253"/>
      <c r="H74" s="10"/>
      <c r="I74" s="10"/>
      <c r="J74" s="10"/>
      <c r="K74" s="57"/>
      <c r="L74" s="10"/>
    </row>
    <row r="75" spans="1:12" ht="14.1" hidden="1" customHeight="1" x14ac:dyDescent="0.25">
      <c r="A75" s="5"/>
      <c r="B75" s="214"/>
      <c r="C75" s="215"/>
      <c r="D75" s="218"/>
      <c r="E75" s="219"/>
      <c r="F75" s="254"/>
      <c r="G75" s="254"/>
      <c r="H75" s="18"/>
      <c r="I75" s="18"/>
      <c r="J75" s="18"/>
      <c r="K75" s="57"/>
      <c r="L75" s="10"/>
    </row>
    <row r="76" spans="1:12" hidden="1" x14ac:dyDescent="0.25">
      <c r="A76" s="5"/>
      <c r="B76" s="88"/>
      <c r="C76" s="14"/>
      <c r="D76" s="10"/>
      <c r="E76" s="180"/>
      <c r="F76" s="65"/>
      <c r="G76" s="65"/>
      <c r="H76" s="10"/>
      <c r="I76" s="10"/>
      <c r="J76" s="10"/>
      <c r="K76" s="140"/>
      <c r="L76" s="10"/>
    </row>
    <row r="77" spans="1:12" hidden="1" x14ac:dyDescent="0.25">
      <c r="A77" s="5"/>
      <c r="B77" s="88"/>
      <c r="C77" s="14"/>
      <c r="D77" s="10"/>
      <c r="E77" s="180"/>
      <c r="F77" s="65"/>
      <c r="G77" s="65"/>
      <c r="H77" s="10"/>
      <c r="I77" s="10"/>
      <c r="J77" s="10"/>
      <c r="K77" s="57"/>
      <c r="L77" s="10"/>
    </row>
    <row r="78" spans="1:12" hidden="1" x14ac:dyDescent="0.25">
      <c r="A78" s="5"/>
      <c r="B78" s="94"/>
      <c r="C78" s="224"/>
      <c r="D78" s="326"/>
      <c r="E78" s="256"/>
      <c r="F78" s="254"/>
      <c r="G78" s="254"/>
      <c r="H78" s="10"/>
      <c r="I78" s="10"/>
      <c r="J78" s="10"/>
      <c r="K78" s="57"/>
      <c r="L78" s="10"/>
    </row>
    <row r="79" spans="1:12" hidden="1" x14ac:dyDescent="0.25">
      <c r="A79" s="5"/>
      <c r="B79" s="94"/>
      <c r="C79" s="215"/>
      <c r="D79" s="218"/>
      <c r="E79" s="219"/>
      <c r="F79" s="254"/>
      <c r="G79" s="254"/>
      <c r="H79" s="18"/>
      <c r="I79" s="18"/>
      <c r="J79" s="18"/>
      <c r="K79" s="57"/>
      <c r="L79" s="10"/>
    </row>
    <row r="80" spans="1:12" ht="75" hidden="1" x14ac:dyDescent="0.25">
      <c r="A80" s="5"/>
      <c r="B80" s="94"/>
      <c r="C80" s="327"/>
      <c r="D80" s="204"/>
      <c r="E80" s="285"/>
      <c r="F80" s="254"/>
      <c r="G80" s="254"/>
      <c r="H80" s="18"/>
      <c r="I80" s="204"/>
      <c r="J80" s="255" t="s">
        <v>201</v>
      </c>
    </row>
    <row r="81" spans="1:12" hidden="1" x14ac:dyDescent="0.25">
      <c r="A81" s="5"/>
      <c r="B81" s="94"/>
      <c r="C81" s="327"/>
      <c r="D81" s="204"/>
      <c r="E81" s="285"/>
      <c r="F81" s="254"/>
      <c r="G81" s="254"/>
      <c r="H81" s="18"/>
      <c r="I81" s="168"/>
      <c r="J81" s="18"/>
      <c r="K81" s="57"/>
      <c r="L81" s="10"/>
    </row>
    <row r="82" spans="1:12" ht="0.95" hidden="1" customHeight="1" x14ac:dyDescent="0.25">
      <c r="A82" s="5"/>
      <c r="B82" s="88"/>
      <c r="C82" s="14"/>
      <c r="D82" s="10"/>
      <c r="E82" s="180"/>
      <c r="F82" s="65"/>
      <c r="G82" s="65"/>
      <c r="H82" s="10"/>
      <c r="I82" s="10"/>
      <c r="J82" s="10"/>
      <c r="K82" s="140"/>
      <c r="L82" s="10"/>
    </row>
    <row r="83" spans="1:12" hidden="1" x14ac:dyDescent="0.25">
      <c r="A83" s="5"/>
      <c r="B83" s="88"/>
      <c r="C83" s="14"/>
      <c r="D83" s="18"/>
      <c r="E83" s="182"/>
      <c r="F83" s="65"/>
      <c r="G83" s="65"/>
      <c r="H83" s="18"/>
      <c r="I83" s="18"/>
      <c r="J83" s="18"/>
      <c r="K83" s="57"/>
      <c r="L83" s="10"/>
    </row>
    <row r="84" spans="1:12" hidden="1" x14ac:dyDescent="0.25">
      <c r="A84" s="5"/>
      <c r="B84" s="94"/>
      <c r="C84" s="327"/>
      <c r="D84" s="326"/>
      <c r="E84" s="256"/>
      <c r="F84" s="254"/>
      <c r="G84" s="254"/>
      <c r="H84" s="10"/>
      <c r="I84" s="167"/>
      <c r="J84" s="10"/>
      <c r="K84" s="57"/>
      <c r="L84" s="10"/>
    </row>
    <row r="85" spans="1:12" hidden="1" x14ac:dyDescent="0.25">
      <c r="A85" s="5"/>
      <c r="B85" s="94"/>
      <c r="C85" s="215"/>
      <c r="D85" s="32"/>
      <c r="E85" s="256"/>
      <c r="F85" s="254"/>
      <c r="G85" s="254"/>
      <c r="H85" s="10"/>
      <c r="I85" s="167"/>
      <c r="J85" s="10"/>
      <c r="K85" s="57"/>
      <c r="L85" s="10"/>
    </row>
    <row r="86" spans="1:12" hidden="1" x14ac:dyDescent="0.25">
      <c r="A86" s="5"/>
      <c r="B86" s="94"/>
      <c r="C86" s="327"/>
      <c r="D86" s="204"/>
      <c r="E86" s="285"/>
      <c r="F86" s="254"/>
      <c r="G86" s="254"/>
      <c r="H86" s="18"/>
      <c r="I86" s="18"/>
      <c r="J86" s="18"/>
      <c r="K86" s="57"/>
      <c r="L86" s="10"/>
    </row>
    <row r="87" spans="1:12" hidden="1" x14ac:dyDescent="0.25">
      <c r="A87" s="5"/>
      <c r="B87" s="214"/>
      <c r="C87" s="215"/>
      <c r="D87" s="32"/>
      <c r="E87" s="211"/>
      <c r="F87" s="254"/>
      <c r="G87" s="254"/>
      <c r="H87" s="10"/>
      <c r="I87" s="10"/>
      <c r="J87" s="10"/>
      <c r="K87" s="140"/>
      <c r="L87" s="10"/>
    </row>
    <row r="88" spans="1:12" hidden="1" x14ac:dyDescent="0.25">
      <c r="A88" s="5"/>
      <c r="B88" s="216"/>
      <c r="C88" s="217"/>
      <c r="D88" s="212"/>
      <c r="E88" s="211"/>
      <c r="F88" s="65"/>
      <c r="G88" s="65"/>
      <c r="H88" s="10"/>
      <c r="I88" s="10"/>
      <c r="J88" s="10"/>
      <c r="K88" s="140"/>
      <c r="L88" s="10"/>
    </row>
    <row r="89" spans="1:12" hidden="1" x14ac:dyDescent="0.25">
      <c r="A89" s="5"/>
      <c r="B89" s="216"/>
      <c r="C89" s="217"/>
      <c r="D89" s="326"/>
      <c r="E89" s="256"/>
      <c r="F89" s="254"/>
      <c r="G89" s="254"/>
      <c r="H89" s="15"/>
      <c r="I89" s="15"/>
      <c r="J89" s="15"/>
      <c r="K89" s="57"/>
      <c r="L89" s="10"/>
    </row>
    <row r="90" spans="1:12" hidden="1" x14ac:dyDescent="0.25">
      <c r="A90" s="5"/>
      <c r="B90" s="88"/>
      <c r="C90" s="14"/>
      <c r="D90" s="10"/>
      <c r="E90" s="180"/>
      <c r="F90" s="65"/>
      <c r="G90" s="65"/>
      <c r="H90" s="10"/>
      <c r="I90" s="10"/>
      <c r="J90" s="10"/>
      <c r="K90" s="140"/>
      <c r="L90" s="10"/>
    </row>
    <row r="91" spans="1:12" hidden="1" x14ac:dyDescent="0.25">
      <c r="A91" s="5"/>
      <c r="B91" s="88"/>
      <c r="C91" s="14"/>
      <c r="D91" s="10"/>
      <c r="E91" s="180"/>
      <c r="F91" s="65"/>
      <c r="G91" s="65"/>
      <c r="H91" s="10"/>
      <c r="I91" s="10"/>
      <c r="J91" s="10"/>
      <c r="K91" s="140"/>
      <c r="L91" s="10"/>
    </row>
    <row r="92" spans="1:12" hidden="1" x14ac:dyDescent="0.25">
      <c r="A92" s="5"/>
      <c r="B92" s="94"/>
      <c r="C92" s="327"/>
      <c r="D92" s="326"/>
      <c r="E92" s="256"/>
      <c r="F92" s="254"/>
      <c r="G92" s="254"/>
      <c r="H92" s="10"/>
      <c r="I92" s="10"/>
      <c r="J92" s="10"/>
      <c r="K92" s="140"/>
      <c r="L92" s="10"/>
    </row>
    <row r="93" spans="1:12" hidden="1" x14ac:dyDescent="0.25">
      <c r="A93" s="5"/>
      <c r="B93" s="214"/>
      <c r="C93" s="215"/>
      <c r="D93" s="218"/>
      <c r="E93" s="219"/>
      <c r="F93" s="254"/>
      <c r="G93" s="254"/>
      <c r="H93" s="18"/>
      <c r="I93" s="18"/>
      <c r="J93" s="18"/>
      <c r="K93" s="140"/>
      <c r="L93" s="10"/>
    </row>
    <row r="94" spans="1:12" hidden="1" x14ac:dyDescent="0.25">
      <c r="A94" s="5"/>
      <c r="B94" s="88"/>
      <c r="C94" s="14"/>
      <c r="D94" s="10"/>
      <c r="E94" s="180"/>
      <c r="F94" s="65"/>
      <c r="G94" s="65"/>
      <c r="H94" s="10"/>
      <c r="I94" s="10"/>
      <c r="J94" s="10"/>
      <c r="K94" s="140"/>
      <c r="L94" s="10"/>
    </row>
    <row r="95" spans="1:12" hidden="1" x14ac:dyDescent="0.25">
      <c r="A95" s="5"/>
      <c r="B95" s="88"/>
      <c r="C95" s="391"/>
      <c r="D95" s="15"/>
      <c r="E95" s="189"/>
      <c r="F95" s="65"/>
      <c r="G95" s="65"/>
      <c r="H95" s="15"/>
      <c r="I95" s="169"/>
      <c r="J95" s="169"/>
      <c r="K95" s="57"/>
      <c r="L95" s="10"/>
    </row>
    <row r="96" spans="1:12" hidden="1" x14ac:dyDescent="0.25">
      <c r="A96" s="5"/>
      <c r="B96" s="223"/>
      <c r="C96" s="224"/>
      <c r="D96" s="213"/>
      <c r="E96" s="220"/>
      <c r="F96" s="253"/>
      <c r="G96" s="253"/>
      <c r="H96" s="25"/>
      <c r="I96" s="121"/>
      <c r="J96" s="121"/>
      <c r="K96" s="140"/>
      <c r="L96" s="5"/>
    </row>
    <row r="97" spans="1:12" hidden="1" x14ac:dyDescent="0.25">
      <c r="A97" s="5"/>
      <c r="B97" s="223"/>
      <c r="C97" s="224"/>
      <c r="D97" s="221"/>
      <c r="E97" s="222"/>
      <c r="F97" s="125"/>
      <c r="G97" s="125"/>
      <c r="H97" s="25"/>
      <c r="I97" s="121"/>
      <c r="J97" s="121"/>
      <c r="K97" s="140"/>
      <c r="L97" s="5"/>
    </row>
    <row r="98" spans="1:12" hidden="1" x14ac:dyDescent="0.25">
      <c r="A98" s="5"/>
      <c r="B98" s="225"/>
      <c r="C98" s="224"/>
      <c r="D98" s="213"/>
      <c r="E98" s="220"/>
      <c r="F98" s="254"/>
      <c r="G98" s="254"/>
      <c r="H98" s="15"/>
      <c r="I98" s="169"/>
      <c r="J98" s="166"/>
      <c r="K98" s="57"/>
      <c r="L98" s="10"/>
    </row>
    <row r="99" spans="1:12" hidden="1" x14ac:dyDescent="0.25">
      <c r="A99" s="5"/>
      <c r="B99" s="97"/>
      <c r="C99" s="141"/>
      <c r="D99" s="25"/>
      <c r="E99" s="184"/>
      <c r="F99" s="125"/>
      <c r="G99" s="125"/>
      <c r="H99" s="25"/>
      <c r="I99" s="121"/>
      <c r="J99" s="121"/>
      <c r="K99" s="140"/>
      <c r="L99" s="5"/>
    </row>
    <row r="100" spans="1:12" hidden="1" x14ac:dyDescent="0.25">
      <c r="A100" s="5"/>
      <c r="B100" s="88"/>
      <c r="C100" s="217"/>
      <c r="D100" s="263"/>
      <c r="E100" s="328"/>
      <c r="F100" s="254"/>
      <c r="G100" s="254"/>
      <c r="H100" s="15"/>
      <c r="I100" s="15"/>
      <c r="J100" s="15"/>
      <c r="K100" s="57"/>
      <c r="L100" s="10"/>
    </row>
    <row r="101" spans="1:12" hidden="1" x14ac:dyDescent="0.25">
      <c r="A101" s="5"/>
      <c r="B101" s="94"/>
      <c r="C101" s="215"/>
      <c r="D101" s="263"/>
      <c r="E101" s="328"/>
      <c r="F101" s="254"/>
      <c r="G101" s="254"/>
      <c r="H101" s="15"/>
      <c r="I101" s="15"/>
      <c r="J101" s="15"/>
      <c r="K101" s="57"/>
      <c r="L101" s="10"/>
    </row>
    <row r="102" spans="1:12" hidden="1" x14ac:dyDescent="0.25">
      <c r="A102" s="5"/>
      <c r="B102" s="88"/>
      <c r="C102" s="14"/>
      <c r="D102" s="18"/>
      <c r="E102" s="178"/>
      <c r="F102" s="65"/>
      <c r="G102" s="65"/>
      <c r="H102" s="18"/>
      <c r="I102" s="11"/>
      <c r="J102" s="11"/>
      <c r="K102" s="140"/>
      <c r="L102" s="10"/>
    </row>
    <row r="103" spans="1:12" hidden="1" x14ac:dyDescent="0.25">
      <c r="A103" s="5"/>
      <c r="B103" s="88"/>
      <c r="C103" s="14"/>
      <c r="D103" s="10"/>
      <c r="E103" s="185"/>
      <c r="F103" s="65"/>
      <c r="G103" s="65"/>
      <c r="H103" s="10"/>
      <c r="I103" s="17"/>
      <c r="J103" s="17"/>
      <c r="K103" s="57"/>
      <c r="L103" s="10"/>
    </row>
    <row r="104" spans="1:12" hidden="1" x14ac:dyDescent="0.25">
      <c r="A104" s="5"/>
      <c r="B104" s="214"/>
      <c r="C104" s="215"/>
      <c r="D104" s="213"/>
      <c r="E104" s="220"/>
      <c r="F104" s="254"/>
      <c r="G104" s="254"/>
      <c r="H104" s="15"/>
      <c r="I104" s="15"/>
      <c r="J104" s="15"/>
      <c r="K104" s="57"/>
      <c r="L104" s="10"/>
    </row>
    <row r="105" spans="1:12" hidden="1" x14ac:dyDescent="0.25">
      <c r="A105" s="5"/>
      <c r="B105" s="94"/>
      <c r="C105" s="327"/>
      <c r="D105" s="263"/>
      <c r="E105" s="328"/>
      <c r="F105" s="254"/>
      <c r="G105" s="254"/>
      <c r="H105" s="15"/>
      <c r="I105" s="15"/>
      <c r="J105" s="15"/>
      <c r="K105" s="57"/>
      <c r="L105" s="10"/>
    </row>
    <row r="106" spans="1:12" hidden="1" x14ac:dyDescent="0.25">
      <c r="A106" s="5"/>
      <c r="B106" s="214"/>
      <c r="C106" s="215"/>
      <c r="D106" s="213"/>
      <c r="E106" s="220"/>
      <c r="F106" s="254"/>
      <c r="G106" s="254"/>
      <c r="H106" s="15"/>
      <c r="I106" s="169"/>
      <c r="J106" s="169"/>
      <c r="K106" s="57"/>
      <c r="L106" s="10"/>
    </row>
    <row r="107" spans="1:12" hidden="1" x14ac:dyDescent="0.25">
      <c r="A107" s="5"/>
      <c r="B107" s="214"/>
      <c r="C107" s="215"/>
      <c r="D107" s="213"/>
      <c r="E107" s="220"/>
      <c r="F107" s="254"/>
      <c r="G107" s="254"/>
      <c r="H107" s="15"/>
      <c r="I107" s="15"/>
      <c r="J107" s="15"/>
      <c r="K107" s="57"/>
      <c r="L107" s="10"/>
    </row>
    <row r="108" spans="1:12" hidden="1" x14ac:dyDescent="0.25">
      <c r="A108" s="5"/>
      <c r="B108" s="214"/>
      <c r="C108" s="215"/>
      <c r="D108" s="213"/>
      <c r="E108" s="220"/>
      <c r="F108" s="254"/>
      <c r="G108" s="254"/>
      <c r="H108" s="15"/>
      <c r="I108" s="15"/>
      <c r="J108" s="15"/>
      <c r="K108" s="57"/>
      <c r="L108" s="10"/>
    </row>
    <row r="109" spans="1:12" hidden="1" x14ac:dyDescent="0.25">
      <c r="A109" s="5"/>
      <c r="B109" s="176"/>
      <c r="C109" s="175"/>
      <c r="D109" s="221"/>
      <c r="E109" s="220"/>
      <c r="F109" s="254"/>
      <c r="G109" s="254"/>
      <c r="H109" s="25"/>
      <c r="I109" s="205"/>
      <c r="J109" s="121"/>
      <c r="K109" s="140"/>
      <c r="L109" s="5"/>
    </row>
    <row r="110" spans="1:12" hidden="1" x14ac:dyDescent="0.25">
      <c r="A110" s="5"/>
      <c r="B110" s="176"/>
      <c r="C110" s="175"/>
      <c r="D110" s="512"/>
      <c r="E110" s="184"/>
      <c r="F110" s="257"/>
      <c r="G110" s="257"/>
      <c r="H110" s="25"/>
      <c r="I110" s="121"/>
      <c r="J110" s="121"/>
      <c r="K110" s="140"/>
      <c r="L110" s="5"/>
    </row>
    <row r="111" spans="1:12" hidden="1" x14ac:dyDescent="0.25">
      <c r="A111" s="5"/>
      <c r="B111" s="88"/>
      <c r="C111" s="217"/>
      <c r="D111" s="213"/>
      <c r="E111" s="220"/>
      <c r="F111" s="254"/>
      <c r="G111" s="254"/>
      <c r="H111" s="15"/>
      <c r="I111" s="166"/>
      <c r="J111" s="166"/>
      <c r="K111" s="57"/>
      <c r="L111" s="10"/>
    </row>
    <row r="112" spans="1:12" hidden="1" x14ac:dyDescent="0.25">
      <c r="A112" s="5"/>
      <c r="B112" s="97"/>
      <c r="C112" s="141"/>
      <c r="D112" s="221"/>
      <c r="E112" s="184"/>
      <c r="F112" s="125"/>
      <c r="G112" s="125"/>
      <c r="H112" s="25"/>
      <c r="I112" s="121"/>
      <c r="J112" s="121"/>
      <c r="K112" s="140"/>
      <c r="L112" s="5"/>
    </row>
    <row r="113" spans="1:12" hidden="1" x14ac:dyDescent="0.25">
      <c r="A113" s="5"/>
      <c r="B113" s="88"/>
      <c r="C113" s="224"/>
      <c r="D113" s="213"/>
      <c r="E113" s="220"/>
      <c r="F113" s="254"/>
      <c r="G113" s="254"/>
      <c r="H113" s="15"/>
      <c r="I113" s="166"/>
      <c r="J113" s="166"/>
      <c r="K113" s="57"/>
      <c r="L113" s="10"/>
    </row>
    <row r="114" spans="1:12" hidden="1" x14ac:dyDescent="0.25">
      <c r="A114" s="5"/>
      <c r="B114" s="97"/>
      <c r="C114" s="141"/>
      <c r="D114" s="25"/>
      <c r="E114" s="184"/>
      <c r="F114" s="125"/>
      <c r="G114" s="125"/>
      <c r="H114" s="25"/>
      <c r="I114" s="121"/>
      <c r="J114" s="121"/>
      <c r="K114" s="140"/>
      <c r="L114" s="5"/>
    </row>
    <row r="115" spans="1:12" hidden="1" x14ac:dyDescent="0.25">
      <c r="A115" s="5"/>
      <c r="B115" s="95"/>
      <c r="C115" s="7"/>
      <c r="D115" s="18"/>
      <c r="E115" s="178"/>
      <c r="F115" s="65"/>
      <c r="G115" s="65"/>
      <c r="H115" s="18"/>
      <c r="I115" s="11"/>
      <c r="J115" s="11"/>
      <c r="K115" s="57"/>
      <c r="L115" s="10"/>
    </row>
    <row r="116" spans="1:12" hidden="1" x14ac:dyDescent="0.25">
      <c r="A116" s="5"/>
      <c r="B116" s="94"/>
      <c r="C116" s="329"/>
      <c r="D116" s="204"/>
      <c r="E116" s="236"/>
      <c r="F116" s="254"/>
      <c r="G116" s="254"/>
      <c r="H116" s="18"/>
      <c r="I116" s="11"/>
      <c r="J116" s="11"/>
      <c r="K116" s="57"/>
      <c r="L116" s="10"/>
    </row>
    <row r="117" spans="1:12" hidden="1" x14ac:dyDescent="0.25">
      <c r="A117" s="5"/>
      <c r="B117" s="94"/>
      <c r="C117" s="227"/>
      <c r="D117" s="218"/>
      <c r="E117" s="197"/>
      <c r="F117" s="254"/>
      <c r="G117" s="254"/>
      <c r="H117" s="18"/>
      <c r="I117" s="11"/>
      <c r="J117" s="11"/>
      <c r="K117" s="57"/>
      <c r="L117" s="10"/>
    </row>
    <row r="118" spans="1:12" hidden="1" x14ac:dyDescent="0.25">
      <c r="A118" s="5"/>
      <c r="B118" s="88"/>
      <c r="C118" s="14"/>
      <c r="D118" s="10"/>
      <c r="E118" s="180"/>
      <c r="F118" s="65"/>
      <c r="G118" s="65"/>
      <c r="H118" s="10"/>
      <c r="I118" s="10"/>
      <c r="J118" s="10"/>
      <c r="K118" s="57"/>
      <c r="L118" s="10"/>
    </row>
    <row r="119" spans="1:12" hidden="1" x14ac:dyDescent="0.25">
      <c r="A119" s="5"/>
      <c r="B119" s="95"/>
      <c r="C119" s="7"/>
      <c r="D119" s="18"/>
      <c r="E119" s="182"/>
      <c r="F119" s="65"/>
      <c r="G119" s="65"/>
      <c r="H119" s="18"/>
      <c r="I119" s="18"/>
      <c r="J119" s="18"/>
      <c r="K119" s="57"/>
      <c r="L119" s="10"/>
    </row>
    <row r="120" spans="1:12" hidden="1" x14ac:dyDescent="0.25">
      <c r="A120" s="5"/>
      <c r="B120" s="94"/>
      <c r="C120" s="311"/>
      <c r="D120" s="303"/>
      <c r="E120" s="330"/>
      <c r="F120" s="254"/>
      <c r="G120" s="254"/>
      <c r="H120" s="19"/>
      <c r="I120" s="19"/>
      <c r="J120" s="19"/>
      <c r="K120" s="57"/>
      <c r="L120" s="10"/>
    </row>
    <row r="121" spans="1:12" hidden="1" x14ac:dyDescent="0.25">
      <c r="A121" s="5"/>
      <c r="B121" s="214"/>
      <c r="C121" s="227"/>
      <c r="D121" s="229"/>
      <c r="E121" s="197"/>
      <c r="F121" s="254"/>
      <c r="G121" s="254"/>
      <c r="H121" s="18"/>
      <c r="I121" s="18"/>
      <c r="J121" s="18"/>
      <c r="K121" s="57"/>
      <c r="L121" s="10"/>
    </row>
    <row r="122" spans="1:12" hidden="1" x14ac:dyDescent="0.25">
      <c r="A122" s="5"/>
      <c r="B122" s="214"/>
      <c r="C122" s="227"/>
      <c r="D122" s="229"/>
      <c r="E122" s="197"/>
      <c r="F122" s="254"/>
      <c r="G122" s="254"/>
      <c r="H122" s="18"/>
      <c r="I122" s="18"/>
      <c r="J122" s="18"/>
      <c r="K122" s="57"/>
      <c r="L122" s="10"/>
    </row>
    <row r="123" spans="1:12" hidden="1" x14ac:dyDescent="0.25">
      <c r="A123" s="5"/>
      <c r="B123" s="97"/>
      <c r="C123" s="141"/>
      <c r="D123" s="25"/>
      <c r="E123" s="184"/>
      <c r="F123" s="125"/>
      <c r="G123" s="125"/>
      <c r="H123" s="25"/>
      <c r="I123" s="121"/>
      <c r="J123" s="121"/>
      <c r="K123" s="140"/>
      <c r="L123" s="5"/>
    </row>
    <row r="124" spans="1:12" hidden="1" x14ac:dyDescent="0.25">
      <c r="A124" s="5"/>
      <c r="B124" s="88"/>
      <c r="C124" s="315"/>
      <c r="D124" s="314"/>
      <c r="E124" s="330"/>
      <c r="F124" s="254"/>
      <c r="G124" s="254"/>
      <c r="H124" s="25"/>
      <c r="I124" s="121"/>
      <c r="J124" s="121"/>
      <c r="K124" s="140"/>
      <c r="L124" s="5"/>
    </row>
    <row r="125" spans="1:12" hidden="1" x14ac:dyDescent="0.25">
      <c r="A125" s="5"/>
      <c r="B125" s="97"/>
      <c r="C125" s="141"/>
      <c r="D125" s="25"/>
      <c r="E125" s="184"/>
      <c r="F125" s="125"/>
      <c r="G125" s="125"/>
      <c r="H125" s="25"/>
      <c r="I125" s="121"/>
      <c r="J125" s="121"/>
      <c r="K125" s="140"/>
      <c r="L125" s="5"/>
    </row>
    <row r="126" spans="1:12" hidden="1" x14ac:dyDescent="0.25">
      <c r="A126" s="5"/>
      <c r="B126" s="216"/>
      <c r="C126" s="230"/>
      <c r="D126" s="32"/>
      <c r="E126" s="197"/>
      <c r="F126" s="254"/>
      <c r="G126" s="254"/>
      <c r="H126" s="10"/>
      <c r="I126" s="10"/>
      <c r="J126" s="10"/>
      <c r="K126" s="57"/>
      <c r="L126" s="10"/>
    </row>
    <row r="127" spans="1:12" hidden="1" x14ac:dyDescent="0.25">
      <c r="A127" s="5"/>
      <c r="B127" s="216"/>
      <c r="C127" s="230"/>
      <c r="D127" s="32"/>
      <c r="E127" s="180"/>
      <c r="F127" s="65"/>
      <c r="G127" s="65"/>
      <c r="H127" s="10"/>
      <c r="I127" s="10"/>
      <c r="J127" s="10"/>
      <c r="K127" s="57"/>
      <c r="L127" s="10"/>
    </row>
    <row r="128" spans="1:12" hidden="1" x14ac:dyDescent="0.25">
      <c r="A128" s="5"/>
      <c r="B128" s="216"/>
      <c r="C128" s="217"/>
      <c r="D128" s="32"/>
      <c r="E128" s="197"/>
      <c r="F128" s="254"/>
      <c r="G128" s="254"/>
      <c r="H128" s="10"/>
      <c r="I128" s="10"/>
      <c r="J128" s="10"/>
      <c r="K128" s="57"/>
      <c r="L128" s="10"/>
    </row>
    <row r="129" spans="1:12" hidden="1" x14ac:dyDescent="0.25">
      <c r="A129" s="5"/>
      <c r="B129" s="88"/>
      <c r="C129" s="14"/>
      <c r="D129" s="18"/>
      <c r="E129" s="178"/>
      <c r="F129" s="65"/>
      <c r="G129" s="65"/>
      <c r="H129" s="18"/>
      <c r="I129" s="11"/>
      <c r="J129" s="11"/>
      <c r="K129" s="57"/>
      <c r="L129" s="10"/>
    </row>
    <row r="130" spans="1:12" hidden="1" x14ac:dyDescent="0.25">
      <c r="A130" s="5"/>
      <c r="B130" s="88"/>
      <c r="C130" s="224"/>
      <c r="D130" s="326"/>
      <c r="E130" s="256"/>
      <c r="F130" s="254"/>
      <c r="G130" s="254"/>
      <c r="H130" s="10"/>
      <c r="I130" s="167"/>
      <c r="J130" s="10"/>
      <c r="K130" s="57"/>
      <c r="L130" s="10"/>
    </row>
    <row r="131" spans="1:12" hidden="1" x14ac:dyDescent="0.25">
      <c r="A131" s="5"/>
      <c r="B131" s="88"/>
      <c r="C131" s="304"/>
      <c r="D131" s="78"/>
      <c r="E131" s="269"/>
      <c r="F131" s="65"/>
      <c r="G131" s="65"/>
      <c r="H131" s="18"/>
      <c r="I131" s="11"/>
      <c r="J131" s="11"/>
      <c r="K131" s="57"/>
      <c r="L131" s="10"/>
    </row>
    <row r="132" spans="1:12" hidden="1" x14ac:dyDescent="0.25">
      <c r="A132" s="5"/>
      <c r="B132" s="88"/>
      <c r="C132" s="224"/>
      <c r="D132" s="326"/>
      <c r="E132" s="236"/>
      <c r="F132" s="254"/>
      <c r="G132" s="254"/>
      <c r="H132" s="18"/>
      <c r="I132" s="11"/>
      <c r="J132" s="11"/>
      <c r="K132" s="139"/>
      <c r="L132" s="10"/>
    </row>
    <row r="133" spans="1:12" x14ac:dyDescent="0.25">
      <c r="A133" s="5"/>
      <c r="B133" s="88"/>
      <c r="C133" s="224"/>
      <c r="D133" s="326"/>
      <c r="E133" s="236"/>
      <c r="F133" s="254"/>
      <c r="G133" s="254"/>
      <c r="H133" s="18"/>
      <c r="I133" s="11"/>
      <c r="J133" s="11"/>
      <c r="K133" s="139"/>
      <c r="L133" s="10"/>
    </row>
    <row r="134" spans="1:12" ht="51" x14ac:dyDescent="0.25">
      <c r="A134" s="5"/>
      <c r="B134" s="88">
        <v>3</v>
      </c>
      <c r="C134" s="14" t="s">
        <v>606</v>
      </c>
      <c r="D134" s="312" t="s">
        <v>172</v>
      </c>
      <c r="E134" s="260">
        <v>6.2</v>
      </c>
      <c r="F134" s="253">
        <v>0</v>
      </c>
      <c r="G134" s="253">
        <f>E134*F134</f>
        <v>0</v>
      </c>
      <c r="H134" s="18"/>
      <c r="I134" s="11"/>
      <c r="J134" s="11"/>
      <c r="K134" s="57"/>
      <c r="L134" s="10"/>
    </row>
    <row r="135" spans="1:12" ht="25.5" x14ac:dyDescent="0.25">
      <c r="A135" s="5"/>
      <c r="B135" s="88" t="s">
        <v>19</v>
      </c>
      <c r="C135" s="14" t="s">
        <v>605</v>
      </c>
      <c r="D135" s="312" t="s">
        <v>172</v>
      </c>
      <c r="E135" s="260">
        <v>6.2</v>
      </c>
      <c r="F135" s="253">
        <v>0</v>
      </c>
      <c r="G135" s="253">
        <f>E135*F135</f>
        <v>0</v>
      </c>
      <c r="H135" s="18"/>
      <c r="I135" s="11"/>
      <c r="J135" s="11"/>
      <c r="K135" s="57"/>
      <c r="L135" s="10"/>
    </row>
    <row r="136" spans="1:12" x14ac:dyDescent="0.25">
      <c r="A136" s="5"/>
      <c r="B136" s="88"/>
      <c r="C136" s="14"/>
      <c r="D136" s="78"/>
      <c r="E136" s="269"/>
      <c r="F136" s="65"/>
      <c r="G136" s="65"/>
      <c r="H136" s="18"/>
      <c r="I136" s="11"/>
      <c r="J136" s="11"/>
      <c r="K136" s="57"/>
      <c r="L136" s="10"/>
    </row>
    <row r="137" spans="1:12" ht="38.25" x14ac:dyDescent="0.25">
      <c r="A137" s="5"/>
      <c r="B137" s="88">
        <v>4</v>
      </c>
      <c r="C137" s="304" t="s">
        <v>408</v>
      </c>
      <c r="D137" s="270" t="s">
        <v>114</v>
      </c>
      <c r="E137" s="268">
        <v>1</v>
      </c>
      <c r="F137" s="253">
        <v>0</v>
      </c>
      <c r="G137" s="253">
        <f>E137*F137</f>
        <v>0</v>
      </c>
      <c r="H137" s="168"/>
      <c r="I137" s="171"/>
      <c r="J137" s="171"/>
      <c r="K137" s="172"/>
      <c r="L137" s="10"/>
    </row>
    <row r="138" spans="1:12" x14ac:dyDescent="0.25">
      <c r="A138" s="5"/>
      <c r="B138" s="88"/>
      <c r="C138" s="304"/>
      <c r="D138" s="270"/>
      <c r="E138" s="268"/>
      <c r="F138" s="253"/>
      <c r="G138" s="253"/>
      <c r="H138" s="168"/>
      <c r="I138" s="171"/>
      <c r="J138" s="171"/>
      <c r="K138" s="172"/>
      <c r="L138" s="10"/>
    </row>
    <row r="139" spans="1:12" ht="39.75" x14ac:dyDescent="0.25">
      <c r="A139" s="5"/>
      <c r="B139" s="88">
        <v>5</v>
      </c>
      <c r="C139" s="14" t="s">
        <v>504</v>
      </c>
      <c r="D139" s="312" t="s">
        <v>28</v>
      </c>
      <c r="E139" s="267">
        <v>1</v>
      </c>
      <c r="F139" s="253">
        <v>0</v>
      </c>
      <c r="G139" s="253">
        <f>E139*F139</f>
        <v>0</v>
      </c>
      <c r="H139" s="168"/>
      <c r="I139" s="171"/>
      <c r="J139" s="171"/>
      <c r="K139" s="172"/>
      <c r="L139" s="10"/>
    </row>
    <row r="140" spans="1:12" ht="38.25" x14ac:dyDescent="0.25">
      <c r="A140" s="5"/>
      <c r="B140" s="271"/>
      <c r="C140" s="361" t="s">
        <v>511</v>
      </c>
      <c r="D140" s="312"/>
      <c r="E140" s="260"/>
      <c r="F140" s="253"/>
      <c r="G140" s="253"/>
      <c r="H140" s="168"/>
      <c r="I140" s="171"/>
      <c r="J140" s="171"/>
      <c r="K140" s="172"/>
      <c r="L140" s="10"/>
    </row>
    <row r="141" spans="1:12" hidden="1" x14ac:dyDescent="0.25">
      <c r="A141" s="5"/>
      <c r="B141" s="271"/>
      <c r="C141" s="224"/>
      <c r="D141" s="204"/>
      <c r="E141" s="236"/>
      <c r="F141" s="308"/>
      <c r="G141" s="308"/>
      <c r="H141" s="168"/>
      <c r="I141" s="171"/>
      <c r="J141" s="171"/>
      <c r="K141" s="172"/>
      <c r="L141" s="10"/>
    </row>
    <row r="142" spans="1:12" x14ac:dyDescent="0.25">
      <c r="A142" s="5"/>
      <c r="B142" s="271"/>
      <c r="C142" s="224"/>
      <c r="D142" s="204"/>
      <c r="E142" s="236"/>
      <c r="F142" s="254"/>
      <c r="G142" s="254"/>
      <c r="H142" s="168"/>
      <c r="I142" s="171"/>
      <c r="J142" s="171"/>
      <c r="K142" s="172"/>
      <c r="L142" s="10"/>
    </row>
    <row r="143" spans="1:12" hidden="1" x14ac:dyDescent="0.25">
      <c r="A143" s="5"/>
      <c r="B143" s="271"/>
      <c r="C143" s="304"/>
      <c r="D143" s="270"/>
      <c r="E143" s="269"/>
      <c r="F143" s="253"/>
      <c r="G143" s="253"/>
      <c r="H143" s="168"/>
      <c r="I143" s="171"/>
      <c r="J143" s="171"/>
      <c r="K143" s="172"/>
      <c r="L143" s="10"/>
    </row>
    <row r="144" spans="1:12" ht="44.1" customHeight="1" x14ac:dyDescent="0.25">
      <c r="A144" s="5"/>
      <c r="B144" s="271">
        <v>6</v>
      </c>
      <c r="C144" s="304" t="s">
        <v>603</v>
      </c>
      <c r="D144" s="362" t="s">
        <v>25</v>
      </c>
      <c r="E144" s="360">
        <v>1</v>
      </c>
      <c r="F144" s="253">
        <v>0</v>
      </c>
      <c r="G144" s="253">
        <f>E144*F144</f>
        <v>0</v>
      </c>
      <c r="H144" s="168"/>
      <c r="I144" s="171"/>
      <c r="J144" s="171"/>
      <c r="K144" s="172"/>
      <c r="L144" s="10"/>
    </row>
    <row r="145" spans="1:12" x14ac:dyDescent="0.25">
      <c r="A145" s="5"/>
      <c r="B145" s="271"/>
      <c r="C145" s="177"/>
      <c r="D145" s="270"/>
      <c r="E145" s="269"/>
      <c r="F145" s="65"/>
      <c r="G145" s="65"/>
      <c r="H145" s="168"/>
      <c r="I145" s="171"/>
      <c r="J145" s="171"/>
      <c r="K145" s="172"/>
      <c r="L145" s="10"/>
    </row>
    <row r="146" spans="1:12" ht="25.5" x14ac:dyDescent="0.25">
      <c r="A146" s="5"/>
      <c r="B146" s="271">
        <v>7</v>
      </c>
      <c r="C146" s="258" t="s">
        <v>210</v>
      </c>
      <c r="D146" s="270" t="s">
        <v>25</v>
      </c>
      <c r="E146" s="269">
        <v>0.1</v>
      </c>
      <c r="F146" s="350">
        <v>0</v>
      </c>
      <c r="G146" s="253">
        <f>E146*F146</f>
        <v>0</v>
      </c>
      <c r="H146" s="168"/>
      <c r="I146" s="33"/>
      <c r="J146" s="171"/>
      <c r="K146" s="172"/>
      <c r="L146" s="10"/>
    </row>
    <row r="147" spans="1:12" x14ac:dyDescent="0.25">
      <c r="A147" s="5"/>
      <c r="B147" s="88"/>
      <c r="C147" s="8"/>
      <c r="D147" s="75"/>
      <c r="E147" s="6"/>
      <c r="F147" s="65"/>
      <c r="G147" s="65"/>
      <c r="H147" s="136"/>
      <c r="I147" s="16"/>
      <c r="J147" s="16"/>
      <c r="K147" s="60"/>
      <c r="L147" s="6"/>
    </row>
    <row r="148" spans="1:12" ht="15.75" thickBot="1" x14ac:dyDescent="0.3">
      <c r="A148" s="5"/>
      <c r="B148" s="88"/>
      <c r="C148" s="70" t="s">
        <v>158</v>
      </c>
      <c r="D148" s="82"/>
      <c r="E148" s="71"/>
      <c r="F148" s="72"/>
      <c r="G148" s="265">
        <f>SUM(G71:G146)</f>
        <v>0</v>
      </c>
      <c r="H148" s="136"/>
      <c r="I148" s="33"/>
      <c r="J148" s="16"/>
      <c r="K148" s="60"/>
      <c r="L148" s="6"/>
    </row>
    <row r="149" spans="1:12" ht="15.75" thickTop="1" x14ac:dyDescent="0.25">
      <c r="A149" s="5"/>
      <c r="B149" s="88"/>
      <c r="C149" s="8"/>
      <c r="D149" s="75"/>
      <c r="E149" s="6"/>
      <c r="F149" s="65"/>
      <c r="G149" s="65"/>
      <c r="H149" s="136"/>
      <c r="I149" s="16"/>
      <c r="J149" s="16"/>
      <c r="K149" s="60"/>
      <c r="L149" s="6"/>
    </row>
    <row r="150" spans="1:12" x14ac:dyDescent="0.25">
      <c r="A150" s="5"/>
      <c r="B150" s="88"/>
      <c r="C150" s="8"/>
      <c r="D150" s="75"/>
      <c r="E150" s="6"/>
      <c r="F150" s="65"/>
      <c r="G150" s="65"/>
      <c r="H150" s="136"/>
      <c r="I150" s="16"/>
      <c r="J150" s="16"/>
      <c r="K150" s="60"/>
      <c r="L150" s="6"/>
    </row>
    <row r="151" spans="1:12" x14ac:dyDescent="0.25">
      <c r="A151" s="5"/>
      <c r="B151" s="88"/>
      <c r="C151" s="8"/>
      <c r="D151" s="75"/>
      <c r="E151" s="6"/>
      <c r="F151" s="65"/>
      <c r="G151" s="65"/>
      <c r="H151" s="136"/>
      <c r="I151" s="16"/>
      <c r="J151" s="16"/>
      <c r="K151" s="60"/>
      <c r="L151" s="6"/>
    </row>
    <row r="152" spans="1:12" x14ac:dyDescent="0.25">
      <c r="A152" s="25"/>
      <c r="B152" s="92"/>
      <c r="C152" s="25"/>
      <c r="D152" s="143" t="s">
        <v>154</v>
      </c>
      <c r="E152" s="144"/>
      <c r="F152" s="145"/>
      <c r="G152" s="145"/>
      <c r="H152" s="146"/>
      <c r="I152" s="147"/>
      <c r="J152" s="147"/>
      <c r="K152" s="148"/>
      <c r="L152" s="25"/>
    </row>
    <row r="153" spans="1:12" x14ac:dyDescent="0.25">
      <c r="A153" s="25"/>
      <c r="B153" s="91" t="s">
        <v>3</v>
      </c>
      <c r="C153" s="50" t="s">
        <v>186</v>
      </c>
      <c r="D153" s="79"/>
      <c r="E153" s="20"/>
      <c r="F153" s="66"/>
      <c r="G153" s="66"/>
      <c r="H153" s="54"/>
      <c r="I153" s="20"/>
      <c r="J153" s="20"/>
      <c r="K153" s="60"/>
      <c r="L153" s="25"/>
    </row>
    <row r="154" spans="1:12" ht="0.95" customHeight="1" x14ac:dyDescent="0.25">
      <c r="A154" s="5"/>
      <c r="B154" s="88"/>
      <c r="C154" s="14"/>
      <c r="D154" s="78"/>
      <c r="E154" s="10"/>
      <c r="F154" s="65"/>
      <c r="G154" s="65"/>
      <c r="H154" s="136"/>
      <c r="I154" s="16"/>
      <c r="J154" s="16"/>
      <c r="K154" s="60"/>
      <c r="L154" s="6"/>
    </row>
    <row r="155" spans="1:12" hidden="1" x14ac:dyDescent="0.25">
      <c r="A155" s="5"/>
      <c r="B155" s="93"/>
      <c r="C155" s="21"/>
      <c r="D155" s="83"/>
      <c r="E155" s="178"/>
      <c r="F155" s="65"/>
      <c r="G155" s="65"/>
      <c r="H155" s="18"/>
      <c r="I155" s="11"/>
      <c r="J155" s="11"/>
      <c r="K155" s="57"/>
      <c r="L155" s="10"/>
    </row>
    <row r="156" spans="1:12" ht="0.95" hidden="1" customHeight="1" x14ac:dyDescent="0.25">
      <c r="A156" s="5"/>
      <c r="B156" s="331"/>
      <c r="C156" s="246"/>
      <c r="D156" s="263"/>
      <c r="E156" s="328"/>
      <c r="F156" s="254"/>
      <c r="G156" s="254"/>
      <c r="H156" s="15"/>
      <c r="I156" s="15"/>
      <c r="J156" s="15"/>
      <c r="K156" s="57"/>
      <c r="L156" s="10"/>
    </row>
    <row r="157" spans="1:12" hidden="1" x14ac:dyDescent="0.25">
      <c r="A157" s="5"/>
      <c r="B157" s="233"/>
      <c r="C157" s="232"/>
      <c r="D157" s="213"/>
      <c r="E157" s="220"/>
      <c r="F157" s="254"/>
      <c r="G157" s="254"/>
      <c r="H157" s="15"/>
      <c r="I157" s="15"/>
      <c r="J157" s="15"/>
      <c r="K157" s="57"/>
      <c r="L157" s="10"/>
    </row>
    <row r="158" spans="1:12" hidden="1" x14ac:dyDescent="0.25">
      <c r="A158" s="5"/>
      <c r="B158" s="93"/>
      <c r="C158" s="21"/>
      <c r="D158" s="18"/>
      <c r="E158" s="178"/>
      <c r="F158" s="65"/>
      <c r="G158" s="65"/>
      <c r="H158" s="18"/>
      <c r="I158" s="11"/>
      <c r="J158" s="11"/>
      <c r="K158" s="57"/>
      <c r="L158" s="10"/>
    </row>
    <row r="159" spans="1:12" hidden="1" x14ac:dyDescent="0.25">
      <c r="A159" s="5"/>
      <c r="B159" s="231"/>
      <c r="C159" s="232"/>
      <c r="D159" s="218"/>
      <c r="E159" s="178"/>
      <c r="F159" s="65"/>
      <c r="G159" s="65"/>
      <c r="H159" s="18"/>
      <c r="I159" s="11"/>
      <c r="J159" s="11"/>
      <c r="K159" s="57"/>
      <c r="L159" s="10"/>
    </row>
    <row r="160" spans="1:12" hidden="1" x14ac:dyDescent="0.25">
      <c r="A160" s="5"/>
      <c r="B160" s="233"/>
      <c r="C160" s="232"/>
      <c r="D160" s="213"/>
      <c r="E160" s="220"/>
      <c r="F160" s="254"/>
      <c r="G160" s="254"/>
      <c r="H160" s="15"/>
      <c r="I160" s="11"/>
      <c r="J160" s="11"/>
      <c r="K160" s="57"/>
      <c r="L160" s="10"/>
    </row>
    <row r="161" spans="1:12" hidden="1" x14ac:dyDescent="0.25">
      <c r="A161" s="5"/>
      <c r="B161" s="233"/>
      <c r="C161" s="232"/>
      <c r="D161" s="213"/>
      <c r="E161" s="220"/>
      <c r="F161" s="254"/>
      <c r="G161" s="254"/>
      <c r="H161" s="15"/>
      <c r="I161" s="11"/>
      <c r="J161" s="11"/>
      <c r="K161" s="57"/>
      <c r="L161" s="10"/>
    </row>
    <row r="162" spans="1:12" hidden="1" x14ac:dyDescent="0.25">
      <c r="A162" s="5"/>
      <c r="B162" s="88"/>
      <c r="C162" s="14"/>
      <c r="D162" s="136"/>
      <c r="E162" s="187"/>
      <c r="F162" s="65"/>
      <c r="G162" s="65"/>
      <c r="H162" s="136"/>
      <c r="I162" s="16"/>
      <c r="J162" s="16"/>
      <c r="K162" s="60"/>
      <c r="L162" s="6"/>
    </row>
    <row r="163" spans="1:12" hidden="1" x14ac:dyDescent="0.25">
      <c r="A163" s="5"/>
      <c r="B163" s="88"/>
      <c r="C163" s="224"/>
      <c r="D163" s="204"/>
      <c r="E163" s="236"/>
      <c r="F163" s="254"/>
      <c r="G163" s="254"/>
      <c r="H163" s="18"/>
      <c r="I163" s="16"/>
      <c r="J163" s="16"/>
      <c r="K163" s="57"/>
      <c r="L163" s="6"/>
    </row>
    <row r="164" spans="1:12" hidden="1" x14ac:dyDescent="0.25">
      <c r="A164" s="5"/>
      <c r="B164" s="88"/>
      <c r="C164" s="14"/>
      <c r="D164" s="136"/>
      <c r="E164" s="261"/>
      <c r="F164" s="65"/>
      <c r="G164" s="65"/>
      <c r="H164" s="136"/>
      <c r="I164" s="16"/>
      <c r="J164" s="16"/>
      <c r="K164" s="60"/>
      <c r="L164" s="6"/>
    </row>
    <row r="165" spans="1:12" hidden="1" x14ac:dyDescent="0.25">
      <c r="A165" s="5"/>
      <c r="B165" s="88"/>
      <c r="C165" s="224"/>
      <c r="D165" s="204"/>
      <c r="E165" s="236"/>
      <c r="F165" s="254"/>
      <c r="G165" s="254"/>
      <c r="H165" s="18"/>
      <c r="I165" s="171"/>
      <c r="J165" s="34"/>
      <c r="K165" s="57"/>
      <c r="L165" s="6"/>
    </row>
    <row r="166" spans="1:12" hidden="1" x14ac:dyDescent="0.25">
      <c r="A166" s="5"/>
      <c r="B166" s="88"/>
      <c r="C166" s="14"/>
      <c r="D166" s="136"/>
      <c r="E166" s="261"/>
      <c r="F166" s="259"/>
      <c r="G166" s="259"/>
      <c r="H166" s="136"/>
      <c r="I166" s="16"/>
      <c r="J166" s="16"/>
      <c r="K166" s="60"/>
      <c r="L166" s="6"/>
    </row>
    <row r="167" spans="1:12" hidden="1" x14ac:dyDescent="0.25">
      <c r="A167" s="5"/>
      <c r="B167" s="88"/>
      <c r="C167" s="224"/>
      <c r="D167" s="204"/>
      <c r="E167" s="236"/>
      <c r="F167" s="254"/>
      <c r="G167" s="254"/>
      <c r="H167" s="18"/>
      <c r="I167" s="206"/>
      <c r="J167" s="16"/>
      <c r="K167" s="57"/>
      <c r="L167" s="6"/>
    </row>
    <row r="168" spans="1:12" hidden="1" x14ac:dyDescent="0.25">
      <c r="A168" s="5"/>
      <c r="B168" s="88"/>
      <c r="C168" s="14"/>
      <c r="D168" s="136"/>
      <c r="E168" s="261"/>
      <c r="F168" s="65"/>
      <c r="G168" s="65"/>
      <c r="H168" s="136"/>
      <c r="I168" s="16"/>
      <c r="J168" s="16"/>
      <c r="K168" s="60"/>
      <c r="L168" s="6"/>
    </row>
    <row r="169" spans="1:12" hidden="1" x14ac:dyDescent="0.25">
      <c r="A169" s="5"/>
      <c r="B169" s="88"/>
      <c r="C169" s="224"/>
      <c r="D169" s="204"/>
      <c r="E169" s="236"/>
      <c r="F169" s="254"/>
      <c r="G169" s="254"/>
      <c r="H169" s="18"/>
      <c r="I169" s="171"/>
      <c r="J169" s="171"/>
      <c r="K169" s="57"/>
      <c r="L169" s="6"/>
    </row>
    <row r="170" spans="1:12" hidden="1" x14ac:dyDescent="0.25">
      <c r="A170" s="5"/>
      <c r="B170" s="88"/>
      <c r="C170" s="14"/>
      <c r="D170" s="136"/>
      <c r="E170" s="187"/>
      <c r="F170" s="65"/>
      <c r="G170" s="65"/>
      <c r="H170" s="136"/>
      <c r="I170" s="16"/>
      <c r="J170" s="16"/>
      <c r="K170" s="60"/>
      <c r="L170" s="6"/>
    </row>
    <row r="171" spans="1:12" hidden="1" x14ac:dyDescent="0.25">
      <c r="A171" s="5"/>
      <c r="B171" s="88"/>
      <c r="C171" s="127"/>
      <c r="D171" s="221"/>
      <c r="E171" s="234"/>
      <c r="F171" s="65"/>
      <c r="G171" s="65"/>
      <c r="H171" s="25"/>
      <c r="I171" s="120"/>
      <c r="J171" s="120"/>
      <c r="K171" s="25"/>
      <c r="L171" s="6"/>
    </row>
    <row r="172" spans="1:12" hidden="1" x14ac:dyDescent="0.25">
      <c r="A172" s="5"/>
      <c r="B172" s="214"/>
      <c r="C172" s="235"/>
      <c r="D172" s="218"/>
      <c r="E172" s="236"/>
      <c r="F172" s="254"/>
      <c r="G172" s="254"/>
      <c r="H172" s="18"/>
      <c r="I172" s="34"/>
      <c r="J172" s="34"/>
      <c r="K172" s="57"/>
      <c r="L172" s="6"/>
    </row>
    <row r="173" spans="1:12" hidden="1" x14ac:dyDescent="0.25">
      <c r="A173" s="5"/>
      <c r="B173" s="214"/>
      <c r="C173" s="235"/>
      <c r="D173" s="218"/>
      <c r="E173" s="197"/>
      <c r="F173" s="254"/>
      <c r="G173" s="254"/>
      <c r="H173" s="18"/>
      <c r="I173" s="34"/>
      <c r="J173" s="34"/>
      <c r="K173" s="57"/>
      <c r="L173" s="6"/>
    </row>
    <row r="174" spans="1:12" hidden="1" x14ac:dyDescent="0.25">
      <c r="A174" s="5"/>
      <c r="B174" s="88"/>
      <c r="C174" s="14"/>
      <c r="D174" s="18"/>
      <c r="E174" s="191"/>
      <c r="F174" s="65"/>
      <c r="G174" s="65"/>
      <c r="H174" s="18"/>
      <c r="I174" s="34"/>
      <c r="J174" s="34"/>
      <c r="K174" s="57"/>
      <c r="L174" s="6"/>
    </row>
    <row r="175" spans="1:12" hidden="1" x14ac:dyDescent="0.25">
      <c r="A175" s="5"/>
      <c r="B175" s="88"/>
      <c r="C175" s="224"/>
      <c r="D175" s="204"/>
      <c r="E175" s="236"/>
      <c r="F175" s="254"/>
      <c r="G175" s="254"/>
      <c r="H175" s="18"/>
      <c r="I175" s="171"/>
      <c r="J175" s="171"/>
      <c r="K175" s="57"/>
      <c r="L175" s="10"/>
    </row>
    <row r="176" spans="1:12" hidden="1" x14ac:dyDescent="0.25">
      <c r="A176" s="5"/>
      <c r="B176" s="88"/>
      <c r="C176" s="14"/>
      <c r="D176" s="136"/>
      <c r="E176" s="273"/>
      <c r="F176" s="65"/>
      <c r="G176" s="65"/>
      <c r="H176" s="136"/>
      <c r="I176" s="16"/>
      <c r="J176" s="16"/>
      <c r="K176" s="60"/>
      <c r="L176" s="6"/>
    </row>
    <row r="177" spans="1:12" hidden="1" x14ac:dyDescent="0.25">
      <c r="A177" s="5"/>
      <c r="B177" s="88"/>
      <c r="C177" s="224"/>
      <c r="D177" s="263"/>
      <c r="E177" s="328"/>
      <c r="F177" s="254"/>
      <c r="G177" s="254"/>
      <c r="H177" s="15"/>
      <c r="I177" s="169"/>
      <c r="J177" s="169"/>
      <c r="K177" s="57"/>
      <c r="L177" s="10"/>
    </row>
    <row r="178" spans="1:12" hidden="1" x14ac:dyDescent="0.25">
      <c r="A178" s="5"/>
      <c r="B178" s="88"/>
      <c r="C178" s="14"/>
      <c r="D178" s="136"/>
      <c r="E178" s="187"/>
      <c r="F178" s="65"/>
      <c r="G178" s="65"/>
      <c r="H178" s="136"/>
      <c r="I178" s="16"/>
      <c r="J178" s="16"/>
      <c r="K178" s="60"/>
      <c r="L178" s="6"/>
    </row>
    <row r="179" spans="1:12" hidden="1" x14ac:dyDescent="0.25">
      <c r="A179" s="5"/>
      <c r="B179" s="216"/>
      <c r="C179" s="217"/>
      <c r="D179" s="213"/>
      <c r="E179" s="220"/>
      <c r="F179" s="254"/>
      <c r="G179" s="254"/>
      <c r="H179" s="15"/>
      <c r="I179" s="166"/>
      <c r="J179" s="15"/>
      <c r="K179" s="57"/>
      <c r="L179" s="10"/>
    </row>
    <row r="180" spans="1:12" x14ac:dyDescent="0.25">
      <c r="A180" s="5"/>
      <c r="B180" s="88"/>
      <c r="C180" s="14"/>
      <c r="D180" s="78"/>
      <c r="E180" s="180"/>
      <c r="F180" s="65"/>
      <c r="G180" s="65"/>
      <c r="H180" s="136"/>
      <c r="I180" s="16"/>
      <c r="J180" s="16"/>
      <c r="K180" s="60"/>
      <c r="L180" s="6"/>
    </row>
    <row r="181" spans="1:12" x14ac:dyDescent="0.25">
      <c r="A181" s="5"/>
      <c r="B181" s="88">
        <v>1</v>
      </c>
      <c r="C181" s="14" t="s">
        <v>159</v>
      </c>
      <c r="D181" s="78"/>
      <c r="E181" s="180"/>
      <c r="F181" s="65"/>
      <c r="G181" s="65"/>
      <c r="H181" s="18"/>
      <c r="I181" s="11"/>
      <c r="J181" s="11"/>
      <c r="K181" s="57"/>
      <c r="L181" s="10"/>
    </row>
    <row r="182" spans="1:12" x14ac:dyDescent="0.25">
      <c r="A182" s="5"/>
      <c r="B182" s="114"/>
      <c r="C182" s="224"/>
      <c r="D182" s="204"/>
      <c r="E182" s="256"/>
      <c r="F182" s="254"/>
      <c r="G182" s="254"/>
      <c r="H182" s="18"/>
      <c r="I182" s="171"/>
      <c r="J182" s="11"/>
      <c r="K182" s="57"/>
      <c r="L182" s="10"/>
    </row>
    <row r="183" spans="1:12" x14ac:dyDescent="0.25">
      <c r="A183" s="5"/>
      <c r="B183" s="114" t="s">
        <v>19</v>
      </c>
      <c r="C183" s="304" t="s">
        <v>100</v>
      </c>
      <c r="D183" s="312" t="s">
        <v>126</v>
      </c>
      <c r="E183" s="360">
        <v>2.6</v>
      </c>
      <c r="F183" s="253">
        <v>0</v>
      </c>
      <c r="G183" s="253">
        <f>E183*F183</f>
        <v>0</v>
      </c>
      <c r="H183" s="18"/>
      <c r="I183" s="11"/>
      <c r="J183" s="11"/>
      <c r="K183" s="57"/>
      <c r="L183" s="10"/>
    </row>
    <row r="184" spans="1:12" x14ac:dyDescent="0.25">
      <c r="A184" s="5"/>
      <c r="B184" s="237"/>
      <c r="C184" s="217"/>
      <c r="D184" s="218"/>
      <c r="E184" s="211"/>
      <c r="F184" s="253"/>
      <c r="G184" s="253"/>
      <c r="H184" s="18"/>
      <c r="I184" s="171"/>
      <c r="J184" s="11"/>
      <c r="K184" s="57"/>
      <c r="L184" s="10"/>
    </row>
    <row r="185" spans="1:12" hidden="1" x14ac:dyDescent="0.25">
      <c r="A185" s="5"/>
      <c r="B185" s="88"/>
      <c r="C185" s="14"/>
      <c r="D185" s="136"/>
      <c r="E185" s="180"/>
      <c r="F185" s="65"/>
      <c r="G185" s="65"/>
      <c r="H185" s="136"/>
      <c r="I185" s="16"/>
      <c r="J185" s="16"/>
      <c r="K185" s="60"/>
      <c r="L185" s="6"/>
    </row>
    <row r="186" spans="1:12" x14ac:dyDescent="0.25">
      <c r="A186" s="5"/>
      <c r="B186" s="91">
        <v>2</v>
      </c>
      <c r="C186" s="14" t="s">
        <v>607</v>
      </c>
      <c r="D186" s="15"/>
      <c r="E186" s="180"/>
      <c r="F186" s="65"/>
      <c r="G186" s="65"/>
      <c r="H186" s="15"/>
      <c r="I186" s="15"/>
      <c r="J186" s="15"/>
      <c r="K186" s="57"/>
      <c r="L186" s="10"/>
    </row>
    <row r="187" spans="1:12" x14ac:dyDescent="0.25">
      <c r="A187" s="5"/>
      <c r="B187" s="114" t="s">
        <v>19</v>
      </c>
      <c r="C187" s="304" t="s">
        <v>608</v>
      </c>
      <c r="D187" s="312" t="s">
        <v>172</v>
      </c>
      <c r="E187" s="360">
        <v>6.2</v>
      </c>
      <c r="F187" s="253">
        <v>0</v>
      </c>
      <c r="G187" s="253">
        <f>E187*F187</f>
        <v>0</v>
      </c>
      <c r="H187" s="168"/>
      <c r="I187" s="171"/>
      <c r="J187" s="11"/>
      <c r="K187" s="57"/>
      <c r="L187" s="10"/>
    </row>
    <row r="188" spans="1:12" x14ac:dyDescent="0.25">
      <c r="A188" s="5"/>
      <c r="B188" s="97"/>
      <c r="C188" s="141"/>
      <c r="D188" s="25"/>
      <c r="E188" s="207"/>
      <c r="F188" s="125"/>
      <c r="G188" s="125"/>
      <c r="H188" s="25"/>
      <c r="I188" s="121"/>
      <c r="J188" s="121"/>
      <c r="K188" s="140"/>
      <c r="L188" s="5"/>
    </row>
    <row r="189" spans="1:12" hidden="1" x14ac:dyDescent="0.25">
      <c r="A189" s="5"/>
      <c r="B189" s="88"/>
      <c r="C189" s="14"/>
      <c r="D189" s="18"/>
      <c r="E189" s="266"/>
      <c r="F189" s="65"/>
      <c r="G189" s="65"/>
      <c r="H189" s="18"/>
      <c r="I189" s="11"/>
      <c r="J189" s="11"/>
      <c r="K189" s="57"/>
      <c r="L189" s="10"/>
    </row>
    <row r="190" spans="1:12" hidden="1" x14ac:dyDescent="0.25">
      <c r="A190" s="5"/>
      <c r="B190" s="94"/>
      <c r="C190" s="311"/>
      <c r="D190" s="204"/>
      <c r="E190" s="256"/>
      <c r="F190" s="254"/>
      <c r="G190" s="254"/>
      <c r="H190" s="18"/>
      <c r="I190" s="18"/>
      <c r="J190" s="18"/>
      <c r="K190" s="57"/>
      <c r="L190" s="10"/>
    </row>
    <row r="191" spans="1:12" hidden="1" x14ac:dyDescent="0.25">
      <c r="A191" s="5"/>
      <c r="B191" s="94"/>
      <c r="C191" s="311"/>
      <c r="D191" s="204"/>
      <c r="E191" s="256"/>
      <c r="F191" s="254"/>
      <c r="G191" s="254"/>
      <c r="H191" s="18"/>
      <c r="I191" s="11"/>
      <c r="J191" s="11"/>
      <c r="K191" s="57"/>
      <c r="L191" s="10"/>
    </row>
    <row r="192" spans="1:12" hidden="1" x14ac:dyDescent="0.25">
      <c r="A192" s="5"/>
      <c r="B192" s="97"/>
      <c r="C192" s="141"/>
      <c r="D192" s="25"/>
      <c r="E192" s="207"/>
      <c r="F192" s="125"/>
      <c r="G192" s="125"/>
      <c r="H192" s="25"/>
      <c r="I192" s="121"/>
      <c r="J192" s="121"/>
      <c r="K192" s="140"/>
      <c r="L192" s="5"/>
    </row>
    <row r="193" spans="1:12" hidden="1" x14ac:dyDescent="0.25">
      <c r="A193" s="5"/>
      <c r="B193" s="88"/>
      <c r="C193" s="311"/>
      <c r="D193" s="204"/>
      <c r="E193" s="256"/>
      <c r="F193" s="264"/>
      <c r="G193" s="254"/>
      <c r="H193" s="18"/>
      <c r="I193" s="11"/>
      <c r="J193" s="11"/>
      <c r="K193" s="57"/>
      <c r="L193" s="10"/>
    </row>
    <row r="194" spans="1:12" hidden="1" x14ac:dyDescent="0.25">
      <c r="A194" s="5"/>
      <c r="B194" s="97"/>
      <c r="C194" s="141"/>
      <c r="D194" s="25"/>
      <c r="E194" s="207"/>
      <c r="F194" s="125"/>
      <c r="G194" s="125"/>
      <c r="H194" s="25"/>
      <c r="I194" s="121"/>
      <c r="J194" s="121"/>
      <c r="K194" s="140"/>
      <c r="L194" s="5"/>
    </row>
    <row r="195" spans="1:12" hidden="1" x14ac:dyDescent="0.25">
      <c r="A195" s="5"/>
      <c r="B195" s="88"/>
      <c r="C195" s="224"/>
      <c r="D195" s="263"/>
      <c r="E195" s="256"/>
      <c r="F195" s="264"/>
      <c r="G195" s="254"/>
      <c r="H195" s="15"/>
      <c r="I195" s="11"/>
      <c r="J195" s="11"/>
      <c r="K195" s="57"/>
      <c r="L195" s="10"/>
    </row>
    <row r="196" spans="1:12" hidden="1" x14ac:dyDescent="0.25">
      <c r="A196" s="5"/>
      <c r="B196" s="214"/>
      <c r="C196" s="235"/>
      <c r="D196" s="263"/>
      <c r="E196" s="256"/>
      <c r="F196" s="264"/>
      <c r="G196" s="254"/>
      <c r="H196" s="15"/>
      <c r="I196" s="34"/>
      <c r="J196" s="34"/>
      <c r="K196" s="57"/>
      <c r="L196" s="10"/>
    </row>
    <row r="197" spans="1:12" hidden="1" x14ac:dyDescent="0.25">
      <c r="A197" s="5"/>
      <c r="B197" s="88"/>
      <c r="C197" s="14"/>
      <c r="D197" s="18"/>
      <c r="E197" s="180"/>
      <c r="F197" s="65"/>
      <c r="G197" s="65"/>
      <c r="H197" s="18"/>
      <c r="I197" s="11"/>
      <c r="J197" s="11"/>
      <c r="K197" s="57"/>
      <c r="L197" s="10"/>
    </row>
    <row r="198" spans="1:12" hidden="1" x14ac:dyDescent="0.25">
      <c r="A198" s="5"/>
      <c r="B198" s="88"/>
      <c r="C198" s="224"/>
      <c r="D198" s="303"/>
      <c r="E198" s="523"/>
      <c r="F198" s="264"/>
      <c r="G198" s="254"/>
      <c r="H198" s="19"/>
      <c r="I198" s="171"/>
      <c r="J198" s="11"/>
      <c r="K198" s="57"/>
      <c r="L198" s="10"/>
    </row>
    <row r="199" spans="1:12" hidden="1" x14ac:dyDescent="0.25">
      <c r="A199" s="5"/>
      <c r="B199" s="97"/>
      <c r="C199" s="141"/>
      <c r="D199" s="86"/>
      <c r="E199" s="207"/>
      <c r="F199" s="125"/>
      <c r="G199" s="125"/>
      <c r="H199" s="25"/>
      <c r="I199" s="121"/>
      <c r="J199" s="121"/>
      <c r="K199" s="140"/>
      <c r="L199" s="5"/>
    </row>
    <row r="200" spans="1:12" hidden="1" x14ac:dyDescent="0.25">
      <c r="A200" s="5"/>
      <c r="B200" s="88"/>
      <c r="C200" s="224"/>
      <c r="D200" s="204"/>
      <c r="E200" s="256"/>
      <c r="F200" s="264"/>
      <c r="G200" s="254"/>
      <c r="H200" s="168"/>
      <c r="I200" s="11"/>
      <c r="J200" s="11"/>
      <c r="K200" s="57"/>
      <c r="L200" s="10"/>
    </row>
    <row r="201" spans="1:12" hidden="1" x14ac:dyDescent="0.25">
      <c r="A201" s="5"/>
      <c r="B201" s="88"/>
      <c r="C201" s="224"/>
      <c r="D201" s="204"/>
      <c r="E201" s="256"/>
      <c r="F201" s="308"/>
      <c r="G201" s="308"/>
      <c r="H201" s="18"/>
      <c r="I201" s="11"/>
      <c r="J201" s="11"/>
      <c r="K201" s="57"/>
      <c r="L201" s="10"/>
    </row>
    <row r="202" spans="1:12" hidden="1" x14ac:dyDescent="0.25">
      <c r="A202" s="5"/>
      <c r="B202" s="88"/>
      <c r="C202" s="224"/>
      <c r="D202" s="204"/>
      <c r="E202" s="256"/>
      <c r="F202" s="264"/>
      <c r="G202" s="254"/>
      <c r="H202" s="18"/>
      <c r="I202" s="11"/>
      <c r="J202" s="11"/>
      <c r="K202" s="57"/>
      <c r="L202" s="10"/>
    </row>
    <row r="203" spans="1:12" ht="2.1" hidden="1" customHeight="1" x14ac:dyDescent="0.25">
      <c r="A203" s="5"/>
      <c r="B203" s="97"/>
      <c r="C203" s="141"/>
      <c r="D203" s="25"/>
      <c r="E203" s="207"/>
      <c r="F203" s="125"/>
      <c r="G203" s="125"/>
      <c r="H203" s="25"/>
      <c r="I203" s="121"/>
      <c r="J203" s="121"/>
      <c r="K203" s="140"/>
      <c r="L203" s="5"/>
    </row>
    <row r="204" spans="1:12" x14ac:dyDescent="0.25">
      <c r="A204" s="5"/>
      <c r="B204" s="88">
        <v>3</v>
      </c>
      <c r="C204" s="14" t="s">
        <v>609</v>
      </c>
      <c r="D204" s="18"/>
      <c r="E204" s="180"/>
      <c r="F204" s="262"/>
      <c r="G204" s="253"/>
      <c r="H204" s="18"/>
      <c r="I204" s="11"/>
      <c r="J204" s="11"/>
      <c r="K204" s="57"/>
      <c r="L204" s="10"/>
    </row>
    <row r="205" spans="1:12" x14ac:dyDescent="0.25">
      <c r="A205" s="5"/>
      <c r="B205" s="88" t="s">
        <v>19</v>
      </c>
      <c r="C205" s="304" t="s">
        <v>608</v>
      </c>
      <c r="D205" s="312" t="s">
        <v>172</v>
      </c>
      <c r="E205" s="360">
        <v>3.7</v>
      </c>
      <c r="F205" s="253">
        <v>0</v>
      </c>
      <c r="G205" s="253">
        <f>E205*F205</f>
        <v>0</v>
      </c>
      <c r="H205" s="18"/>
      <c r="I205" s="11"/>
      <c r="J205" s="11"/>
      <c r="K205" s="57"/>
      <c r="L205" s="10"/>
    </row>
    <row r="206" spans="1:12" x14ac:dyDescent="0.25">
      <c r="A206" s="5"/>
      <c r="B206" s="88"/>
      <c r="C206" s="14"/>
      <c r="D206" s="18"/>
      <c r="E206" s="180"/>
      <c r="F206" s="65"/>
      <c r="G206" s="65"/>
      <c r="H206" s="18"/>
      <c r="I206" s="11"/>
      <c r="J206" s="11"/>
      <c r="K206" s="57"/>
      <c r="L206" s="10"/>
    </row>
    <row r="207" spans="1:12" hidden="1" x14ac:dyDescent="0.25">
      <c r="A207" s="5"/>
      <c r="B207" s="238"/>
      <c r="C207" s="217"/>
      <c r="D207" s="218"/>
      <c r="E207" s="240"/>
      <c r="F207" s="264"/>
      <c r="G207" s="254"/>
      <c r="H207" s="18"/>
      <c r="I207" s="34"/>
      <c r="J207" s="34"/>
      <c r="K207" s="56"/>
      <c r="L207" s="10"/>
    </row>
    <row r="208" spans="1:12" hidden="1" x14ac:dyDescent="0.25">
      <c r="A208" s="5"/>
      <c r="B208" s="88"/>
      <c r="C208" s="14"/>
      <c r="D208" s="18"/>
      <c r="E208" s="180"/>
      <c r="F208" s="65"/>
      <c r="G208" s="65"/>
      <c r="H208" s="18"/>
      <c r="I208" s="11"/>
      <c r="J208" s="11"/>
      <c r="K208" s="57"/>
      <c r="L208" s="10"/>
    </row>
    <row r="209" spans="1:12" x14ac:dyDescent="0.25">
      <c r="A209" s="5"/>
      <c r="B209" s="91">
        <v>4</v>
      </c>
      <c r="C209" s="14" t="s">
        <v>130</v>
      </c>
      <c r="D209" s="10" t="s">
        <v>172</v>
      </c>
      <c r="E209" s="180">
        <v>20</v>
      </c>
      <c r="F209" s="262">
        <v>0</v>
      </c>
      <c r="G209" s="253">
        <f>E209*F209</f>
        <v>0</v>
      </c>
      <c r="H209" s="10"/>
      <c r="I209" s="111"/>
      <c r="J209" s="111"/>
      <c r="K209" s="56"/>
      <c r="L209" s="10"/>
    </row>
    <row r="210" spans="1:12" x14ac:dyDescent="0.25">
      <c r="A210" s="5"/>
      <c r="B210" s="97"/>
      <c r="C210" s="141"/>
      <c r="D210" s="25"/>
      <c r="E210" s="207"/>
      <c r="F210" s="149"/>
      <c r="G210" s="149"/>
      <c r="H210" s="25"/>
      <c r="I210" s="121"/>
      <c r="J210" s="121"/>
      <c r="K210" s="140"/>
      <c r="L210" s="5"/>
    </row>
    <row r="211" spans="1:12" hidden="1" x14ac:dyDescent="0.25">
      <c r="A211" s="5"/>
      <c r="B211" s="238"/>
      <c r="C211" s="217"/>
      <c r="D211" s="218"/>
      <c r="E211" s="240"/>
      <c r="F211" s="264"/>
      <c r="G211" s="254"/>
      <c r="H211" s="18"/>
      <c r="I211" s="34"/>
      <c r="J211" s="34"/>
      <c r="K211" s="56"/>
      <c r="L211" s="10"/>
    </row>
    <row r="212" spans="1:12" hidden="1" x14ac:dyDescent="0.25">
      <c r="A212" s="5"/>
      <c r="B212" s="238"/>
      <c r="C212" s="217"/>
      <c r="D212" s="218"/>
      <c r="E212" s="240"/>
      <c r="F212" s="264"/>
      <c r="G212" s="254"/>
      <c r="H212" s="18"/>
      <c r="I212" s="34"/>
      <c r="J212" s="34"/>
      <c r="K212" s="56"/>
      <c r="L212" s="10"/>
    </row>
    <row r="213" spans="1:12" ht="25.5" x14ac:dyDescent="0.25">
      <c r="A213" s="5"/>
      <c r="B213" s="406">
        <v>5</v>
      </c>
      <c r="C213" s="407" t="s">
        <v>210</v>
      </c>
      <c r="D213" s="408" t="s">
        <v>25</v>
      </c>
      <c r="E213" s="409">
        <v>0.1</v>
      </c>
      <c r="F213" s="350">
        <v>0</v>
      </c>
      <c r="G213" s="253">
        <f>E213*F213</f>
        <v>0</v>
      </c>
      <c r="H213" s="18"/>
      <c r="I213" s="34"/>
      <c r="J213" s="34"/>
      <c r="K213" s="56"/>
      <c r="L213" s="10"/>
    </row>
    <row r="214" spans="1:12" x14ac:dyDescent="0.25">
      <c r="A214" s="5"/>
      <c r="B214" s="97"/>
      <c r="C214" s="141"/>
      <c r="D214" s="86"/>
      <c r="E214" s="44"/>
      <c r="F214" s="149"/>
      <c r="G214" s="149"/>
      <c r="H214" s="25"/>
      <c r="I214" s="121"/>
      <c r="J214" s="121"/>
      <c r="K214" s="140"/>
      <c r="L214" s="5"/>
    </row>
    <row r="215" spans="1:12" ht="15.75" thickBot="1" x14ac:dyDescent="0.3">
      <c r="A215" s="5"/>
      <c r="B215" s="88"/>
      <c r="C215" s="70" t="s">
        <v>187</v>
      </c>
      <c r="D215" s="82"/>
      <c r="E215" s="71"/>
      <c r="F215" s="72"/>
      <c r="G215" s="265">
        <f>SUM(G155:G213)</f>
        <v>0</v>
      </c>
      <c r="H215" s="136"/>
      <c r="I215" s="16"/>
      <c r="J215" s="16"/>
      <c r="K215" s="60"/>
      <c r="L215" s="6"/>
    </row>
    <row r="216" spans="1:12" ht="15.75" thickTop="1" x14ac:dyDescent="0.25">
      <c r="A216" s="5"/>
      <c r="B216" s="97"/>
      <c r="C216" s="141"/>
      <c r="D216" s="86"/>
      <c r="E216" s="44"/>
      <c r="F216" s="149"/>
      <c r="G216" s="149"/>
      <c r="H216" s="25"/>
      <c r="I216" s="121"/>
      <c r="J216" s="121"/>
      <c r="K216" s="140"/>
      <c r="L216" s="5"/>
    </row>
    <row r="217" spans="1:12" x14ac:dyDescent="0.25">
      <c r="A217" s="5"/>
      <c r="B217" s="97"/>
      <c r="C217" s="141"/>
      <c r="D217" s="86"/>
      <c r="E217" s="44"/>
      <c r="F217" s="149"/>
      <c r="G217" s="149"/>
      <c r="H217" s="25"/>
      <c r="I217" s="121"/>
      <c r="J217" s="121"/>
      <c r="K217" s="140"/>
      <c r="L217" s="5"/>
    </row>
    <row r="218" spans="1:12" x14ac:dyDescent="0.25">
      <c r="A218" s="5"/>
      <c r="B218" s="97"/>
      <c r="C218" s="141"/>
      <c r="D218" s="86"/>
      <c r="E218" s="44"/>
      <c r="F218" s="149"/>
      <c r="G218" s="149"/>
      <c r="H218" s="25"/>
      <c r="I218" s="121"/>
      <c r="J218" s="121"/>
      <c r="K218" s="140"/>
      <c r="L218" s="5"/>
    </row>
    <row r="219" spans="1:12" hidden="1" x14ac:dyDescent="0.25">
      <c r="A219" s="25"/>
      <c r="B219" s="92"/>
      <c r="C219" s="25"/>
      <c r="D219" s="143"/>
      <c r="E219" s="144"/>
      <c r="F219" s="145"/>
      <c r="G219" s="145"/>
      <c r="H219" s="146"/>
      <c r="I219" s="147"/>
      <c r="J219" s="147"/>
      <c r="K219" s="148"/>
      <c r="L219" s="25"/>
    </row>
    <row r="220" spans="1:12" hidden="1" x14ac:dyDescent="0.25">
      <c r="A220" s="25"/>
      <c r="B220" s="91"/>
      <c r="C220" s="50"/>
      <c r="D220" s="79"/>
      <c r="E220" s="20"/>
      <c r="F220" s="66"/>
      <c r="G220" s="66"/>
      <c r="H220" s="54"/>
      <c r="I220" s="20"/>
      <c r="J220" s="20"/>
      <c r="K220" s="60"/>
      <c r="L220" s="25"/>
    </row>
    <row r="221" spans="1:12" hidden="1" x14ac:dyDescent="0.25">
      <c r="A221" s="25"/>
      <c r="B221" s="91"/>
      <c r="C221" s="50"/>
      <c r="D221" s="79"/>
      <c r="E221" s="20"/>
      <c r="F221" s="66"/>
      <c r="G221" s="66"/>
      <c r="H221" s="54"/>
      <c r="I221" s="20"/>
      <c r="J221" s="20"/>
      <c r="K221" s="60"/>
      <c r="L221" s="25"/>
    </row>
    <row r="222" spans="1:12" hidden="1" x14ac:dyDescent="0.25">
      <c r="A222" s="5"/>
      <c r="B222" s="91"/>
      <c r="C222" s="224"/>
      <c r="D222" s="287"/>
      <c r="E222" s="326"/>
      <c r="F222" s="415"/>
      <c r="G222" s="254"/>
      <c r="H222" s="73"/>
      <c r="I222" s="11"/>
      <c r="J222" s="11"/>
      <c r="K222" s="57"/>
      <c r="L222" s="10"/>
    </row>
    <row r="223" spans="1:12" hidden="1" x14ac:dyDescent="0.25">
      <c r="A223" s="5"/>
      <c r="B223" s="91"/>
      <c r="C223" s="14"/>
      <c r="D223" s="18"/>
      <c r="E223" s="10"/>
      <c r="F223" s="65"/>
      <c r="G223" s="65"/>
      <c r="H223" s="18"/>
      <c r="I223" s="11"/>
      <c r="J223" s="11"/>
      <c r="K223" s="57"/>
      <c r="L223" s="10"/>
    </row>
    <row r="224" spans="1:12" hidden="1" x14ac:dyDescent="0.25">
      <c r="A224" s="5"/>
      <c r="B224" s="91"/>
      <c r="C224" s="217"/>
      <c r="D224" s="291"/>
      <c r="E224" s="580"/>
      <c r="F224" s="415"/>
      <c r="G224" s="254"/>
      <c r="H224" s="73"/>
      <c r="I224" s="11"/>
      <c r="J224" s="11"/>
      <c r="K224" s="57"/>
      <c r="L224" s="10"/>
    </row>
    <row r="225" spans="1:12" hidden="1" x14ac:dyDescent="0.25">
      <c r="A225" s="5"/>
      <c r="B225" s="91"/>
      <c r="C225" s="14"/>
      <c r="D225" s="78"/>
      <c r="E225" s="10"/>
      <c r="F225" s="65"/>
      <c r="G225" s="65"/>
      <c r="H225" s="18"/>
      <c r="I225" s="11"/>
      <c r="J225" s="11"/>
      <c r="K225" s="57"/>
      <c r="L225" s="10"/>
    </row>
    <row r="226" spans="1:12" hidden="1" x14ac:dyDescent="0.25">
      <c r="A226" s="5"/>
      <c r="B226" s="88"/>
      <c r="C226" s="8"/>
      <c r="D226" s="75"/>
      <c r="E226" s="6"/>
      <c r="F226" s="65"/>
      <c r="G226" s="253"/>
      <c r="H226" s="136"/>
      <c r="I226" s="16"/>
      <c r="J226" s="16"/>
      <c r="K226" s="60"/>
      <c r="L226" s="6"/>
    </row>
    <row r="227" spans="1:12" hidden="1" x14ac:dyDescent="0.25">
      <c r="A227" s="5"/>
      <c r="B227" s="91"/>
      <c r="C227" s="8"/>
      <c r="D227" s="75"/>
      <c r="E227" s="10"/>
      <c r="F227" s="65"/>
      <c r="G227" s="65"/>
      <c r="H227" s="18"/>
      <c r="I227" s="11"/>
      <c r="J227" s="11"/>
      <c r="K227" s="57"/>
      <c r="L227" s="10"/>
    </row>
    <row r="228" spans="1:12" hidden="1" x14ac:dyDescent="0.25">
      <c r="A228" s="5"/>
      <c r="B228" s="91"/>
      <c r="C228" s="8"/>
      <c r="D228" s="75"/>
      <c r="E228" s="10"/>
      <c r="F228" s="65"/>
      <c r="G228" s="65"/>
      <c r="H228" s="18"/>
      <c r="I228" s="11"/>
      <c r="J228" s="11"/>
      <c r="K228" s="57"/>
      <c r="L228" s="10"/>
    </row>
    <row r="229" spans="1:12" hidden="1" x14ac:dyDescent="0.25">
      <c r="A229" s="120"/>
      <c r="B229" s="91"/>
      <c r="C229" s="8"/>
      <c r="D229" s="75"/>
      <c r="E229" s="10"/>
      <c r="F229" s="65"/>
      <c r="G229" s="65"/>
      <c r="H229" s="18"/>
      <c r="I229" s="11"/>
      <c r="J229" s="11"/>
      <c r="K229" s="57"/>
      <c r="L229" s="10"/>
    </row>
    <row r="230" spans="1:12" hidden="1" x14ac:dyDescent="0.25">
      <c r="A230" s="25"/>
      <c r="B230" s="92"/>
      <c r="C230" s="25"/>
      <c r="D230" s="143"/>
      <c r="E230" s="144"/>
      <c r="F230" s="145"/>
      <c r="G230" s="145"/>
      <c r="H230" s="146"/>
      <c r="I230" s="147"/>
      <c r="J230" s="147"/>
      <c r="K230" s="148"/>
      <c r="L230" s="25"/>
    </row>
    <row r="231" spans="1:12" ht="15.75" hidden="1" x14ac:dyDescent="0.25">
      <c r="A231" s="90"/>
      <c r="B231" s="678"/>
      <c r="C231" s="678"/>
      <c r="D231" s="678"/>
      <c r="E231" s="678"/>
      <c r="F231" s="678"/>
      <c r="G231" s="678"/>
      <c r="H231" s="678"/>
      <c r="I231" s="678"/>
      <c r="J231" s="678"/>
      <c r="K231" s="678"/>
      <c r="L231" s="25"/>
    </row>
    <row r="232" spans="1:12" hidden="1" x14ac:dyDescent="0.25">
      <c r="A232" s="120"/>
      <c r="B232" s="88"/>
      <c r="C232" s="14"/>
      <c r="D232" s="78"/>
      <c r="E232" s="26"/>
      <c r="F232" s="67"/>
      <c r="G232" s="67"/>
      <c r="H232" s="18"/>
      <c r="I232" s="11"/>
      <c r="J232" s="11"/>
      <c r="K232" s="57"/>
      <c r="L232" s="10"/>
    </row>
    <row r="233" spans="1:12" hidden="1" x14ac:dyDescent="0.25">
      <c r="A233" s="25"/>
      <c r="B233" s="91"/>
      <c r="C233" s="50"/>
      <c r="D233" s="79"/>
      <c r="E233" s="20"/>
      <c r="F233" s="66"/>
      <c r="G233" s="66"/>
      <c r="H233" s="54"/>
      <c r="I233" s="20"/>
      <c r="J233" s="20"/>
      <c r="K233" s="60"/>
      <c r="L233" s="25"/>
    </row>
    <row r="234" spans="1:12" hidden="1" x14ac:dyDescent="0.25">
      <c r="A234" s="120"/>
      <c r="B234" s="93"/>
      <c r="C234" s="21"/>
      <c r="D234" s="84"/>
      <c r="E234" s="26"/>
      <c r="F234" s="67"/>
      <c r="G234" s="67"/>
      <c r="H234" s="40"/>
      <c r="I234" s="27"/>
      <c r="J234" s="27"/>
      <c r="K234" s="57"/>
      <c r="L234" s="10"/>
    </row>
    <row r="235" spans="1:12" hidden="1" x14ac:dyDescent="0.25">
      <c r="A235" s="120"/>
      <c r="B235" s="93"/>
      <c r="C235" s="21"/>
      <c r="D235" s="28"/>
      <c r="E235" s="28"/>
      <c r="F235" s="87"/>
      <c r="G235" s="87"/>
      <c r="H235" s="28"/>
      <c r="I235" s="24"/>
      <c r="J235" s="24"/>
      <c r="K235" s="57"/>
      <c r="L235" s="10"/>
    </row>
    <row r="236" spans="1:12" hidden="1" x14ac:dyDescent="0.25">
      <c r="A236" s="120"/>
      <c r="B236" s="92"/>
      <c r="C236" s="246"/>
      <c r="D236" s="314"/>
      <c r="E236" s="247"/>
      <c r="F236" s="415"/>
      <c r="G236" s="254"/>
      <c r="H236" s="25"/>
      <c r="I236" s="24"/>
      <c r="J236" s="24"/>
      <c r="K236" s="57"/>
      <c r="L236" s="10"/>
    </row>
    <row r="237" spans="1:12" hidden="1" x14ac:dyDescent="0.25">
      <c r="A237" s="120"/>
      <c r="B237" s="92"/>
      <c r="C237" s="246"/>
      <c r="D237" s="247"/>
      <c r="E237" s="247"/>
      <c r="F237" s="415"/>
      <c r="G237" s="254"/>
      <c r="H237" s="28"/>
      <c r="I237" s="24"/>
      <c r="J237" s="24"/>
      <c r="K237" s="57"/>
      <c r="L237" s="10"/>
    </row>
    <row r="238" spans="1:12" hidden="1" x14ac:dyDescent="0.25">
      <c r="A238" s="120"/>
      <c r="B238" s="93"/>
      <c r="C238" s="246"/>
      <c r="D238" s="333"/>
      <c r="E238" s="595"/>
      <c r="F238" s="334"/>
      <c r="G238" s="334"/>
      <c r="H238" s="40"/>
      <c r="I238" s="27"/>
      <c r="J238" s="27"/>
      <c r="K238" s="57"/>
      <c r="L238" s="10"/>
    </row>
    <row r="239" spans="1:12" hidden="1" x14ac:dyDescent="0.25">
      <c r="A239" s="120"/>
      <c r="B239" s="93"/>
      <c r="C239" s="246"/>
      <c r="D239" s="247"/>
      <c r="E239" s="595"/>
      <c r="F239" s="415"/>
      <c r="G239" s="254"/>
      <c r="H239" s="28"/>
      <c r="I239" s="27"/>
      <c r="J239" s="27"/>
      <c r="K239" s="57"/>
      <c r="L239" s="10"/>
    </row>
    <row r="240" spans="1:12" hidden="1" x14ac:dyDescent="0.25">
      <c r="A240" s="120"/>
      <c r="B240" s="93"/>
      <c r="C240" s="21"/>
      <c r="D240" s="40"/>
      <c r="E240" s="26"/>
      <c r="F240" s="67"/>
      <c r="G240" s="67"/>
      <c r="H240" s="40"/>
      <c r="I240" s="27"/>
      <c r="J240" s="27"/>
      <c r="K240" s="57"/>
      <c r="L240" s="10"/>
    </row>
    <row r="241" spans="1:12" hidden="1" x14ac:dyDescent="0.25">
      <c r="A241" s="120"/>
      <c r="B241" s="231"/>
      <c r="C241" s="232"/>
      <c r="D241" s="241"/>
      <c r="E241" s="630"/>
      <c r="F241" s="415"/>
      <c r="G241" s="254"/>
      <c r="H241" s="28"/>
      <c r="I241" s="27"/>
      <c r="J241" s="27"/>
      <c r="K241" s="57"/>
      <c r="L241" s="10"/>
    </row>
    <row r="242" spans="1:12" hidden="1" x14ac:dyDescent="0.25">
      <c r="A242" s="120"/>
      <c r="B242" s="93"/>
      <c r="C242" s="21"/>
      <c r="D242" s="40"/>
      <c r="E242" s="26"/>
      <c r="F242" s="67"/>
      <c r="G242" s="67"/>
      <c r="H242" s="40"/>
      <c r="I242" s="27"/>
      <c r="J242" s="27"/>
      <c r="K242" s="57"/>
      <c r="L242" s="10"/>
    </row>
    <row r="243" spans="1:12" hidden="1" x14ac:dyDescent="0.25">
      <c r="A243" s="120"/>
      <c r="B243" s="231"/>
      <c r="C243" s="232"/>
      <c r="D243" s="241"/>
      <c r="E243" s="241"/>
      <c r="F243" s="415"/>
      <c r="G243" s="254"/>
      <c r="H243" s="28"/>
      <c r="I243" s="27"/>
      <c r="J243" s="27"/>
      <c r="K243" s="57"/>
      <c r="L243" s="10"/>
    </row>
    <row r="244" spans="1:12" hidden="1" x14ac:dyDescent="0.25">
      <c r="A244" s="120"/>
      <c r="B244" s="93"/>
      <c r="C244" s="21"/>
      <c r="D244" s="28"/>
      <c r="E244" s="26"/>
      <c r="F244" s="67"/>
      <c r="G244" s="67"/>
      <c r="H244" s="28"/>
      <c r="I244" s="24"/>
      <c r="J244" s="24"/>
      <c r="K244" s="57"/>
      <c r="L244" s="10"/>
    </row>
    <row r="245" spans="1:12" hidden="1" x14ac:dyDescent="0.25">
      <c r="A245" s="120"/>
      <c r="B245" s="93"/>
      <c r="C245" s="585"/>
      <c r="D245" s="314"/>
      <c r="E245" s="596"/>
      <c r="F245" s="415"/>
      <c r="G245" s="254"/>
      <c r="H245" s="25"/>
      <c r="I245" s="121"/>
      <c r="J245" s="121"/>
      <c r="K245" s="140"/>
      <c r="L245" s="10"/>
    </row>
    <row r="246" spans="1:12" hidden="1" x14ac:dyDescent="0.25">
      <c r="A246" s="120"/>
      <c r="B246" s="93"/>
      <c r="C246" s="246"/>
      <c r="D246" s="247"/>
      <c r="E246" s="595"/>
      <c r="F246" s="334"/>
      <c r="G246" s="334"/>
      <c r="H246" s="28"/>
      <c r="I246" s="24"/>
      <c r="J246" s="24"/>
      <c r="K246" s="57"/>
      <c r="L246" s="10"/>
    </row>
    <row r="247" spans="1:12" hidden="1" x14ac:dyDescent="0.25">
      <c r="A247" s="120"/>
      <c r="B247" s="93"/>
      <c r="C247" s="246"/>
      <c r="D247" s="247"/>
      <c r="E247" s="595"/>
      <c r="F247" s="415"/>
      <c r="G247" s="254"/>
      <c r="H247" s="28"/>
      <c r="I247" s="24"/>
      <c r="J247" s="24"/>
      <c r="K247" s="57"/>
      <c r="L247" s="10"/>
    </row>
    <row r="248" spans="1:12" hidden="1" x14ac:dyDescent="0.25">
      <c r="A248" s="120"/>
      <c r="B248" s="594"/>
      <c r="C248" s="21"/>
      <c r="D248" s="28"/>
      <c r="E248" s="26"/>
      <c r="F248" s="67"/>
      <c r="G248" s="67"/>
      <c r="H248" s="28"/>
      <c r="I248" s="24"/>
      <c r="J248" s="24"/>
      <c r="K248" s="57"/>
      <c r="L248" s="10"/>
    </row>
    <row r="249" spans="1:12" hidden="1" x14ac:dyDescent="0.25">
      <c r="A249" s="120"/>
      <c r="B249" s="93"/>
      <c r="C249" s="246"/>
      <c r="D249" s="247"/>
      <c r="E249" s="595"/>
      <c r="F249" s="415"/>
      <c r="G249" s="254"/>
      <c r="H249" s="28"/>
      <c r="I249" s="24"/>
      <c r="J249" s="24"/>
      <c r="K249" s="57"/>
      <c r="L249" s="10"/>
    </row>
    <row r="250" spans="1:12" hidden="1" x14ac:dyDescent="0.25">
      <c r="A250" s="120"/>
      <c r="B250" s="93"/>
      <c r="C250" s="123"/>
      <c r="D250" s="25"/>
      <c r="E250" s="120"/>
      <c r="F250" s="125"/>
      <c r="G250" s="125"/>
      <c r="H250" s="25"/>
      <c r="I250" s="121"/>
      <c r="J250" s="121"/>
      <c r="K250" s="140"/>
      <c r="L250" s="10"/>
    </row>
    <row r="251" spans="1:12" hidden="1" x14ac:dyDescent="0.25">
      <c r="A251" s="120"/>
      <c r="B251" s="245"/>
      <c r="C251" s="246"/>
      <c r="D251" s="247"/>
      <c r="E251" s="595"/>
      <c r="F251" s="415"/>
      <c r="G251" s="254"/>
      <c r="H251" s="28"/>
      <c r="I251" s="208"/>
      <c r="J251" s="24"/>
      <c r="K251" s="57"/>
      <c r="L251" s="10"/>
    </row>
    <row r="252" spans="1:12" hidden="1" x14ac:dyDescent="0.25">
      <c r="A252" s="120"/>
      <c r="B252" s="93"/>
      <c r="C252" s="21"/>
      <c r="D252" s="28"/>
      <c r="E252" s="26"/>
      <c r="F252" s="67"/>
      <c r="G252" s="67"/>
      <c r="H252" s="28"/>
      <c r="I252" s="24"/>
      <c r="J252" s="24"/>
      <c r="K252" s="57"/>
      <c r="L252" s="10"/>
    </row>
    <row r="253" spans="1:12" hidden="1" x14ac:dyDescent="0.25">
      <c r="A253" s="120"/>
      <c r="B253" s="93"/>
      <c r="C253" s="246"/>
      <c r="D253" s="247"/>
      <c r="E253" s="595"/>
      <c r="F253" s="415"/>
      <c r="G253" s="254"/>
      <c r="H253" s="28"/>
      <c r="I253" s="208"/>
      <c r="J253" s="24"/>
      <c r="K253" s="57"/>
      <c r="L253" s="10"/>
    </row>
    <row r="254" spans="1:12" hidden="1" x14ac:dyDescent="0.25">
      <c r="A254" s="120"/>
      <c r="B254" s="93"/>
      <c r="C254" s="21"/>
      <c r="D254" s="84"/>
      <c r="E254" s="26"/>
      <c r="F254" s="67"/>
      <c r="G254" s="67"/>
      <c r="H254" s="28"/>
      <c r="I254" s="24"/>
      <c r="J254" s="24"/>
      <c r="K254" s="57"/>
      <c r="L254" s="10"/>
    </row>
    <row r="255" spans="1:12" hidden="1" x14ac:dyDescent="0.25">
      <c r="A255" s="120"/>
      <c r="B255" s="93"/>
      <c r="C255" s="21"/>
      <c r="D255" s="84"/>
      <c r="E255" s="26"/>
      <c r="F255" s="67"/>
      <c r="G255" s="67"/>
      <c r="H255" s="28"/>
      <c r="I255" s="24"/>
      <c r="J255" s="24"/>
      <c r="K255" s="57"/>
      <c r="L255" s="10"/>
    </row>
    <row r="256" spans="1:12" hidden="1" x14ac:dyDescent="0.25">
      <c r="A256" s="120"/>
      <c r="B256" s="93"/>
      <c r="C256" s="337"/>
      <c r="D256" s="247"/>
      <c r="E256" s="536"/>
      <c r="F256" s="415"/>
      <c r="G256" s="254"/>
      <c r="H256" s="28"/>
      <c r="I256" s="208"/>
      <c r="J256" s="24"/>
      <c r="K256" s="57"/>
      <c r="L256" s="10"/>
    </row>
    <row r="257" spans="1:12" hidden="1" x14ac:dyDescent="0.25">
      <c r="A257" s="120"/>
      <c r="B257" s="93"/>
      <c r="C257" s="249"/>
      <c r="D257" s="241"/>
      <c r="E257" s="537"/>
      <c r="F257" s="415"/>
      <c r="G257" s="254"/>
      <c r="H257" s="28"/>
      <c r="I257" s="24"/>
      <c r="J257" s="24"/>
      <c r="K257" s="57"/>
      <c r="L257" s="10"/>
    </row>
    <row r="258" spans="1:12" hidden="1" x14ac:dyDescent="0.25">
      <c r="A258" s="120"/>
      <c r="B258" s="93"/>
      <c r="C258" s="249"/>
      <c r="D258" s="241"/>
      <c r="E258" s="537"/>
      <c r="F258" s="415"/>
      <c r="G258" s="254"/>
      <c r="H258" s="28"/>
      <c r="I258" s="24"/>
      <c r="J258" s="24"/>
      <c r="K258" s="57"/>
      <c r="L258" s="10"/>
    </row>
    <row r="259" spans="1:12" hidden="1" x14ac:dyDescent="0.25">
      <c r="A259" s="120"/>
      <c r="B259" s="93"/>
      <c r="C259" s="249"/>
      <c r="D259" s="241"/>
      <c r="E259" s="537"/>
      <c r="F259" s="415"/>
      <c r="G259" s="254"/>
      <c r="H259" s="28"/>
      <c r="I259" s="24"/>
      <c r="J259" s="24"/>
      <c r="K259" s="57"/>
      <c r="L259" s="10"/>
    </row>
    <row r="260" spans="1:12" hidden="1" x14ac:dyDescent="0.25">
      <c r="A260" s="120"/>
      <c r="B260" s="93"/>
      <c r="C260" s="138"/>
      <c r="D260" s="28"/>
      <c r="E260" s="24"/>
      <c r="F260" s="67"/>
      <c r="G260" s="67"/>
      <c r="H260" s="28"/>
      <c r="I260" s="24"/>
      <c r="J260" s="24"/>
      <c r="K260" s="57"/>
      <c r="L260" s="10"/>
    </row>
    <row r="261" spans="1:12" hidden="1" x14ac:dyDescent="0.25">
      <c r="A261" s="120"/>
      <c r="B261" s="93"/>
      <c r="C261" s="246"/>
      <c r="D261" s="247"/>
      <c r="E261" s="536"/>
      <c r="F261" s="415"/>
      <c r="G261" s="254"/>
      <c r="H261" s="28"/>
      <c r="I261" s="208"/>
      <c r="J261" s="24"/>
      <c r="K261" s="57"/>
      <c r="L261" s="10"/>
    </row>
    <row r="262" spans="1:12" hidden="1" x14ac:dyDescent="0.25">
      <c r="A262" s="120"/>
      <c r="B262" s="93"/>
      <c r="C262" s="21"/>
      <c r="D262" s="28"/>
      <c r="E262" s="24"/>
      <c r="F262" s="67"/>
      <c r="G262" s="67"/>
      <c r="H262" s="28"/>
      <c r="I262" s="24"/>
      <c r="J262" s="24"/>
      <c r="K262" s="57"/>
      <c r="L262" s="10"/>
    </row>
    <row r="263" spans="1:12" hidden="1" x14ac:dyDescent="0.25">
      <c r="A263" s="120"/>
      <c r="B263" s="93"/>
      <c r="C263" s="21"/>
      <c r="D263" s="28"/>
      <c r="E263" s="24"/>
      <c r="F263" s="67"/>
      <c r="G263" s="67"/>
      <c r="H263" s="28"/>
      <c r="I263" s="24"/>
      <c r="J263" s="24"/>
      <c r="K263" s="57"/>
      <c r="L263" s="10"/>
    </row>
    <row r="264" spans="1:12" hidden="1" x14ac:dyDescent="0.25">
      <c r="A264" s="120"/>
      <c r="B264" s="93"/>
      <c r="C264" s="251"/>
      <c r="D264" s="241"/>
      <c r="E264" s="537"/>
      <c r="F264" s="415"/>
      <c r="G264" s="254"/>
      <c r="H264" s="28"/>
      <c r="I264" s="208"/>
      <c r="J264" s="24"/>
      <c r="K264" s="57"/>
      <c r="L264" s="10"/>
    </row>
    <row r="265" spans="1:12" hidden="1" x14ac:dyDescent="0.25">
      <c r="A265" s="120"/>
      <c r="B265" s="93"/>
      <c r="C265" s="470"/>
      <c r="D265" s="247"/>
      <c r="E265" s="536"/>
      <c r="F265" s="471"/>
      <c r="G265" s="254"/>
      <c r="H265" s="28"/>
      <c r="I265" s="24"/>
      <c r="J265" s="24"/>
      <c r="K265" s="57"/>
      <c r="L265" s="10"/>
    </row>
    <row r="266" spans="1:12" hidden="1" x14ac:dyDescent="0.25">
      <c r="A266" s="120"/>
      <c r="B266" s="93"/>
      <c r="C266" s="251"/>
      <c r="D266" s="241"/>
      <c r="E266" s="537"/>
      <c r="F266" s="415"/>
      <c r="G266" s="254"/>
      <c r="H266" s="28"/>
      <c r="I266" s="24"/>
      <c r="J266" s="24"/>
      <c r="K266" s="57"/>
      <c r="L266" s="10"/>
    </row>
    <row r="267" spans="1:12" hidden="1" x14ac:dyDescent="0.25">
      <c r="A267" s="120"/>
      <c r="B267" s="93"/>
      <c r="C267" s="251"/>
      <c r="D267" s="241"/>
      <c r="E267" s="537"/>
      <c r="F267" s="415"/>
      <c r="G267" s="254"/>
      <c r="H267" s="28"/>
      <c r="I267" s="24"/>
      <c r="J267" s="24"/>
      <c r="K267" s="57"/>
      <c r="L267" s="10"/>
    </row>
    <row r="268" spans="1:12" hidden="1" x14ac:dyDescent="0.25">
      <c r="A268" s="120"/>
      <c r="B268" s="93"/>
      <c r="C268" s="251"/>
      <c r="D268" s="241"/>
      <c r="E268" s="537"/>
      <c r="F268" s="415"/>
      <c r="G268" s="254"/>
      <c r="H268" s="28"/>
      <c r="I268" s="24"/>
      <c r="J268" s="24"/>
      <c r="K268" s="57"/>
      <c r="L268" s="10"/>
    </row>
    <row r="269" spans="1:12" hidden="1" x14ac:dyDescent="0.25">
      <c r="A269" s="120"/>
      <c r="B269" s="93"/>
      <c r="C269" s="251"/>
      <c r="D269" s="241"/>
      <c r="E269" s="537"/>
      <c r="F269" s="415"/>
      <c r="G269" s="254"/>
      <c r="H269" s="28"/>
      <c r="I269" s="24"/>
      <c r="J269" s="24"/>
      <c r="K269" s="57"/>
      <c r="L269" s="10"/>
    </row>
    <row r="270" spans="1:12" hidden="1" x14ac:dyDescent="0.25">
      <c r="A270" s="120"/>
      <c r="B270" s="93"/>
      <c r="C270" s="251"/>
      <c r="D270" s="241"/>
      <c r="E270" s="537"/>
      <c r="F270" s="415"/>
      <c r="G270" s="254"/>
      <c r="H270" s="28"/>
      <c r="I270" s="24"/>
      <c r="J270" s="24"/>
      <c r="K270" s="57"/>
      <c r="L270" s="10"/>
    </row>
    <row r="271" spans="1:12" hidden="1" x14ac:dyDescent="0.25">
      <c r="A271" s="120"/>
      <c r="B271" s="93"/>
      <c r="C271" s="137"/>
      <c r="D271" s="28"/>
      <c r="E271" s="24"/>
      <c r="F271" s="67"/>
      <c r="G271" s="67"/>
      <c r="H271" s="28"/>
      <c r="I271" s="24"/>
      <c r="J271" s="24"/>
      <c r="K271" s="57"/>
      <c r="L271" s="10"/>
    </row>
    <row r="272" spans="1:12" hidden="1" x14ac:dyDescent="0.25">
      <c r="A272" s="120"/>
      <c r="B272" s="231"/>
      <c r="C272" s="232"/>
      <c r="D272" s="241"/>
      <c r="E272" s="537"/>
      <c r="F272" s="415"/>
      <c r="G272" s="254"/>
      <c r="H272" s="28"/>
      <c r="I272" s="24"/>
      <c r="J272" s="24"/>
      <c r="K272" s="57"/>
      <c r="L272" s="10"/>
    </row>
    <row r="273" spans="1:12" hidden="1" x14ac:dyDescent="0.25">
      <c r="A273" s="120"/>
      <c r="B273" s="93"/>
      <c r="C273" s="21"/>
      <c r="D273" s="28"/>
      <c r="E273" s="24"/>
      <c r="F273" s="67"/>
      <c r="G273" s="67"/>
      <c r="H273" s="28"/>
      <c r="I273" s="24"/>
      <c r="J273" s="24"/>
      <c r="K273" s="57"/>
      <c r="L273" s="10"/>
    </row>
    <row r="274" spans="1:12" hidden="1" x14ac:dyDescent="0.25">
      <c r="A274" s="120"/>
      <c r="B274" s="93"/>
      <c r="C274" s="246"/>
      <c r="D274" s="247"/>
      <c r="E274" s="536"/>
      <c r="F274" s="415"/>
      <c r="G274" s="254"/>
      <c r="H274" s="28"/>
      <c r="I274" s="208"/>
      <c r="J274" s="24"/>
      <c r="K274" s="57"/>
      <c r="L274" s="10"/>
    </row>
    <row r="275" spans="1:12" hidden="1" x14ac:dyDescent="0.25">
      <c r="A275" s="120"/>
      <c r="B275" s="93"/>
      <c r="C275" s="21"/>
      <c r="D275" s="28"/>
      <c r="E275" s="24"/>
      <c r="F275" s="67"/>
      <c r="G275" s="67"/>
      <c r="H275" s="28"/>
      <c r="I275" s="24"/>
      <c r="J275" s="24"/>
      <c r="K275" s="57"/>
      <c r="L275" s="10"/>
    </row>
    <row r="276" spans="1:12" hidden="1" x14ac:dyDescent="0.25">
      <c r="A276" s="120"/>
      <c r="B276" s="93"/>
      <c r="C276" s="246"/>
      <c r="D276" s="247"/>
      <c r="E276" s="536"/>
      <c r="F276" s="415"/>
      <c r="G276" s="254"/>
      <c r="H276" s="28"/>
      <c r="I276" s="208"/>
      <c r="J276" s="24"/>
      <c r="K276" s="57"/>
      <c r="L276" s="10"/>
    </row>
    <row r="277" spans="1:12" hidden="1" x14ac:dyDescent="0.25">
      <c r="A277" s="120"/>
      <c r="B277" s="93"/>
      <c r="C277" s="21"/>
      <c r="D277" s="28"/>
      <c r="E277" s="24"/>
      <c r="F277" s="67"/>
      <c r="G277" s="67"/>
      <c r="H277" s="28"/>
      <c r="I277" s="24"/>
      <c r="J277" s="24"/>
      <c r="K277" s="57"/>
      <c r="L277" s="10"/>
    </row>
    <row r="278" spans="1:12" hidden="1" x14ac:dyDescent="0.25">
      <c r="A278" s="120"/>
      <c r="B278" s="93"/>
      <c r="C278" s="246"/>
      <c r="D278" s="247"/>
      <c r="E278" s="536"/>
      <c r="F278" s="415"/>
      <c r="G278" s="254"/>
      <c r="H278" s="28"/>
      <c r="I278" s="24"/>
      <c r="J278" s="24"/>
      <c r="K278" s="151"/>
      <c r="L278" s="10"/>
    </row>
    <row r="279" spans="1:12" hidden="1" x14ac:dyDescent="0.25">
      <c r="A279" s="120"/>
      <c r="B279" s="93"/>
      <c r="C279" s="21"/>
      <c r="D279" s="28"/>
      <c r="E279" s="24"/>
      <c r="F279" s="67"/>
      <c r="G279" s="67"/>
      <c r="H279" s="28"/>
      <c r="I279" s="24"/>
      <c r="J279" s="24"/>
      <c r="K279" s="151"/>
      <c r="L279" s="10"/>
    </row>
    <row r="280" spans="1:12" hidden="1" x14ac:dyDescent="0.25">
      <c r="A280" s="120"/>
      <c r="B280" s="93"/>
      <c r="C280" s="246"/>
      <c r="D280" s="247"/>
      <c r="E280" s="536"/>
      <c r="F280" s="415"/>
      <c r="G280" s="254"/>
      <c r="H280" s="28"/>
      <c r="I280" s="24"/>
      <c r="J280" s="24"/>
      <c r="K280" s="151"/>
      <c r="L280" s="10"/>
    </row>
    <row r="281" spans="1:12" hidden="1" x14ac:dyDescent="0.25">
      <c r="A281" s="120"/>
      <c r="B281" s="93"/>
      <c r="C281" s="21"/>
      <c r="D281" s="28"/>
      <c r="E281" s="24"/>
      <c r="F281" s="67"/>
      <c r="G281" s="67"/>
      <c r="H281" s="28"/>
      <c r="I281" s="24"/>
      <c r="J281" s="24"/>
      <c r="K281" s="151"/>
      <c r="L281" s="10"/>
    </row>
    <row r="282" spans="1:12" hidden="1" x14ac:dyDescent="0.25">
      <c r="A282" s="120"/>
      <c r="B282" s="231"/>
      <c r="C282" s="232"/>
      <c r="D282" s="241"/>
      <c r="E282" s="537"/>
      <c r="F282" s="415"/>
      <c r="G282" s="254"/>
      <c r="H282" s="28"/>
      <c r="I282" s="24"/>
      <c r="J282" s="24"/>
      <c r="K282" s="151"/>
      <c r="L282" s="10"/>
    </row>
    <row r="283" spans="1:12" hidden="1" x14ac:dyDescent="0.25">
      <c r="A283" s="120"/>
      <c r="B283" s="93"/>
      <c r="C283" s="21"/>
      <c r="D283" s="28"/>
      <c r="E283" s="24"/>
      <c r="F283" s="67"/>
      <c r="G283" s="67"/>
      <c r="H283" s="28"/>
      <c r="I283" s="24"/>
      <c r="J283" s="24"/>
      <c r="K283" s="151"/>
      <c r="L283" s="10"/>
    </row>
    <row r="284" spans="1:12" hidden="1" x14ac:dyDescent="0.25">
      <c r="A284" s="120"/>
      <c r="B284" s="93"/>
      <c r="C284" s="232"/>
      <c r="D284" s="241"/>
      <c r="E284" s="537"/>
      <c r="F284" s="415"/>
      <c r="G284" s="254"/>
      <c r="H284" s="28"/>
      <c r="I284" s="24"/>
      <c r="J284" s="24"/>
      <c r="K284" s="151"/>
      <c r="L284" s="10"/>
    </row>
    <row r="285" spans="1:12" hidden="1" x14ac:dyDescent="0.25">
      <c r="A285" s="120"/>
      <c r="B285" s="93"/>
      <c r="C285" s="21"/>
      <c r="D285" s="28"/>
      <c r="E285" s="24"/>
      <c r="F285" s="67"/>
      <c r="G285" s="67"/>
      <c r="H285" s="28"/>
      <c r="I285" s="24"/>
      <c r="J285" s="24"/>
      <c r="K285" s="151"/>
      <c r="L285" s="10"/>
    </row>
    <row r="286" spans="1:12" hidden="1" x14ac:dyDescent="0.25">
      <c r="A286" s="120"/>
      <c r="B286" s="231"/>
      <c r="C286" s="232"/>
      <c r="D286" s="241"/>
      <c r="E286" s="537"/>
      <c r="F286" s="415"/>
      <c r="G286" s="254"/>
      <c r="H286" s="28"/>
      <c r="I286" s="24"/>
      <c r="J286" s="24"/>
      <c r="K286" s="128"/>
      <c r="L286" s="10"/>
    </row>
    <row r="287" spans="1:12" hidden="1" x14ac:dyDescent="0.25">
      <c r="A287" s="120"/>
      <c r="B287" s="93"/>
      <c r="C287" s="21"/>
      <c r="D287" s="28"/>
      <c r="E287" s="24"/>
      <c r="F287" s="67"/>
      <c r="G287" s="67"/>
      <c r="H287" s="28"/>
      <c r="I287" s="24"/>
      <c r="J287" s="24"/>
      <c r="K287" s="128"/>
      <c r="L287" s="10"/>
    </row>
    <row r="288" spans="1:12" hidden="1" x14ac:dyDescent="0.25">
      <c r="A288" s="120"/>
      <c r="B288" s="231"/>
      <c r="C288" s="232"/>
      <c r="D288" s="241"/>
      <c r="E288" s="537"/>
      <c r="F288" s="415"/>
      <c r="G288" s="254"/>
      <c r="H288" s="28"/>
      <c r="I288" s="24"/>
      <c r="J288" s="24"/>
      <c r="K288" s="128"/>
      <c r="L288" s="10"/>
    </row>
    <row r="289" spans="1:12" hidden="1" x14ac:dyDescent="0.25">
      <c r="A289" s="120"/>
      <c r="B289" s="93"/>
      <c r="C289" s="21"/>
      <c r="D289" s="28"/>
      <c r="E289" s="24"/>
      <c r="F289" s="67"/>
      <c r="G289" s="67"/>
      <c r="H289" s="28"/>
      <c r="I289" s="24"/>
      <c r="J289" s="24"/>
      <c r="K289" s="57"/>
      <c r="L289" s="10"/>
    </row>
    <row r="290" spans="1:12" hidden="1" x14ac:dyDescent="0.25">
      <c r="A290" s="120"/>
      <c r="B290" s="93"/>
      <c r="C290" s="246"/>
      <c r="D290" s="247"/>
      <c r="E290" s="536"/>
      <c r="F290" s="415"/>
      <c r="G290" s="254"/>
      <c r="H290" s="28"/>
      <c r="I290" s="24"/>
      <c r="J290" s="24"/>
      <c r="K290" s="57"/>
      <c r="L290" s="10"/>
    </row>
    <row r="291" spans="1:12" hidden="1" x14ac:dyDescent="0.25">
      <c r="A291" s="120"/>
      <c r="B291" s="93"/>
      <c r="C291" s="21"/>
      <c r="D291" s="28"/>
      <c r="E291" s="24"/>
      <c r="F291" s="67"/>
      <c r="G291" s="67"/>
      <c r="H291" s="28"/>
      <c r="I291" s="24"/>
      <c r="J291" s="24"/>
      <c r="K291" s="57"/>
      <c r="L291" s="10"/>
    </row>
    <row r="292" spans="1:12" hidden="1" x14ac:dyDescent="0.25">
      <c r="A292" s="120"/>
      <c r="B292" s="231"/>
      <c r="C292" s="252"/>
      <c r="D292" s="241"/>
      <c r="E292" s="32"/>
      <c r="F292" s="415"/>
      <c r="G292" s="254"/>
      <c r="H292" s="18"/>
      <c r="I292" s="34"/>
      <c r="J292" s="34"/>
      <c r="K292" s="56"/>
      <c r="L292" s="10"/>
    </row>
    <row r="293" spans="1:12" hidden="1" x14ac:dyDescent="0.25">
      <c r="A293" s="120"/>
      <c r="B293" s="92"/>
      <c r="C293" s="21"/>
      <c r="D293" s="83"/>
      <c r="E293" s="28"/>
      <c r="F293" s="87"/>
      <c r="G293" s="87"/>
      <c r="H293" s="28"/>
      <c r="I293" s="24"/>
      <c r="J293" s="24"/>
      <c r="K293" s="57"/>
      <c r="L293" s="10"/>
    </row>
    <row r="294" spans="1:12" hidden="1" x14ac:dyDescent="0.25">
      <c r="A294" s="120"/>
      <c r="B294" s="88"/>
      <c r="C294" s="8"/>
      <c r="D294" s="75"/>
      <c r="E294" s="6"/>
      <c r="F294" s="65"/>
      <c r="G294" s="253"/>
      <c r="H294" s="136"/>
      <c r="I294" s="16"/>
      <c r="J294" s="16"/>
      <c r="K294" s="60"/>
      <c r="L294" s="6"/>
    </row>
    <row r="295" spans="1:12" hidden="1" x14ac:dyDescent="0.25">
      <c r="A295" s="120"/>
      <c r="B295" s="93"/>
      <c r="C295" s="123"/>
      <c r="D295" s="84"/>
      <c r="E295" s="120"/>
      <c r="F295" s="125"/>
      <c r="G295" s="125"/>
      <c r="H295" s="25"/>
      <c r="I295" s="121"/>
      <c r="J295" s="121"/>
      <c r="K295" s="140"/>
      <c r="L295" s="5"/>
    </row>
    <row r="296" spans="1:12" hidden="1" x14ac:dyDescent="0.25">
      <c r="A296" s="5"/>
      <c r="B296" s="97"/>
      <c r="C296" s="141"/>
      <c r="D296" s="86"/>
      <c r="E296" s="44"/>
      <c r="F296" s="149"/>
      <c r="G296" s="149"/>
      <c r="H296" s="25"/>
      <c r="I296" s="121"/>
      <c r="J296" s="121"/>
      <c r="K296" s="140"/>
      <c r="L296" s="5"/>
    </row>
    <row r="297" spans="1:12" x14ac:dyDescent="0.25">
      <c r="A297" s="5"/>
      <c r="B297" s="97"/>
      <c r="C297" s="141"/>
      <c r="D297" s="86"/>
      <c r="E297" s="44"/>
      <c r="F297" s="149"/>
      <c r="G297" s="149"/>
      <c r="H297" s="25"/>
      <c r="I297" s="121"/>
      <c r="J297" s="121"/>
      <c r="K297" s="140"/>
      <c r="L297" s="5"/>
    </row>
    <row r="298" spans="1:12" x14ac:dyDescent="0.25">
      <c r="A298" s="5"/>
      <c r="B298" s="92"/>
      <c r="C298" s="21"/>
      <c r="D298" s="143" t="s">
        <v>154</v>
      </c>
      <c r="E298" s="144"/>
      <c r="F298" s="145"/>
      <c r="G298" s="145"/>
      <c r="H298" s="146"/>
      <c r="I298" s="147"/>
      <c r="J298" s="147"/>
      <c r="K298" s="148"/>
      <c r="L298" s="10"/>
    </row>
    <row r="299" spans="1:12" x14ac:dyDescent="0.25">
      <c r="A299" s="25"/>
      <c r="B299" s="91" t="s">
        <v>3</v>
      </c>
      <c r="C299" s="50" t="s">
        <v>6</v>
      </c>
      <c r="D299" s="79"/>
      <c r="E299" s="20" t="s">
        <v>17</v>
      </c>
      <c r="F299" s="66"/>
      <c r="G299" s="66"/>
      <c r="H299" s="54"/>
      <c r="I299" s="20"/>
      <c r="J299" s="20"/>
      <c r="K299" s="60"/>
      <c r="L299" s="25"/>
    </row>
    <row r="300" spans="1:12" x14ac:dyDescent="0.25">
      <c r="A300" s="5"/>
      <c r="B300" s="92"/>
      <c r="C300" s="21"/>
      <c r="D300" s="83"/>
      <c r="E300" s="28"/>
      <c r="F300" s="87"/>
      <c r="G300" s="87"/>
      <c r="H300" s="28"/>
      <c r="I300" s="24"/>
      <c r="J300" s="24"/>
      <c r="K300" s="57"/>
      <c r="L300" s="10"/>
    </row>
    <row r="301" spans="1:12" hidden="1" x14ac:dyDescent="0.25">
      <c r="A301" s="5"/>
      <c r="B301" s="93"/>
      <c r="C301" s="22"/>
      <c r="D301" s="30"/>
      <c r="E301" s="196"/>
      <c r="F301" s="87"/>
      <c r="G301" s="87"/>
      <c r="H301" s="30"/>
      <c r="I301" s="24"/>
      <c r="J301" s="24"/>
      <c r="K301" s="140"/>
      <c r="L301" s="10"/>
    </row>
    <row r="302" spans="1:12" hidden="1" x14ac:dyDescent="0.25">
      <c r="A302" s="5"/>
      <c r="B302" s="92"/>
      <c r="C302" s="338"/>
      <c r="D302" s="339"/>
      <c r="E302" s="211"/>
      <c r="F302" s="277"/>
      <c r="G302" s="254"/>
      <c r="H302" s="30"/>
      <c r="I302" s="24"/>
      <c r="J302" s="24"/>
      <c r="K302" s="57"/>
      <c r="L302" s="10"/>
    </row>
    <row r="303" spans="1:12" hidden="1" x14ac:dyDescent="0.25">
      <c r="A303" s="5"/>
      <c r="B303" s="92"/>
      <c r="C303" s="338"/>
      <c r="D303" s="339"/>
      <c r="E303" s="401"/>
      <c r="F303" s="264"/>
      <c r="G303" s="264"/>
      <c r="H303" s="30"/>
      <c r="I303" s="24"/>
      <c r="J303" s="24"/>
      <c r="K303" s="57"/>
      <c r="L303" s="10"/>
    </row>
    <row r="304" spans="1:12" hidden="1" x14ac:dyDescent="0.25">
      <c r="A304" s="5"/>
      <c r="B304" s="92"/>
      <c r="C304" s="21"/>
      <c r="D304" s="28"/>
      <c r="E304" s="196"/>
      <c r="F304" s="87"/>
      <c r="G304" s="87"/>
      <c r="H304" s="28"/>
      <c r="I304" s="24"/>
      <c r="J304" s="24"/>
      <c r="K304" s="57"/>
      <c r="L304" s="10"/>
    </row>
    <row r="305" spans="1:12" hidden="1" x14ac:dyDescent="0.25">
      <c r="A305" s="5"/>
      <c r="B305" s="93"/>
      <c r="C305" s="402"/>
      <c r="D305" s="25"/>
      <c r="E305" s="184"/>
      <c r="F305" s="125"/>
      <c r="G305" s="125"/>
      <c r="H305" s="25"/>
      <c r="I305" s="121"/>
      <c r="J305" s="121"/>
      <c r="K305" s="140"/>
      <c r="L305" s="10"/>
    </row>
    <row r="306" spans="1:12" hidden="1" x14ac:dyDescent="0.25">
      <c r="A306" s="5"/>
      <c r="B306" s="92"/>
      <c r="C306" s="382"/>
      <c r="D306" s="279"/>
      <c r="E306" s="275"/>
      <c r="F306" s="277"/>
      <c r="G306" s="254"/>
      <c r="H306" s="30"/>
      <c r="I306" s="24"/>
      <c r="J306" s="24"/>
      <c r="K306" s="57"/>
      <c r="L306" s="10"/>
    </row>
    <row r="307" spans="1:12" hidden="1" x14ac:dyDescent="0.25">
      <c r="A307" s="5"/>
      <c r="B307" s="92"/>
      <c r="C307" s="473"/>
      <c r="D307" s="279"/>
      <c r="E307" s="275"/>
      <c r="F307" s="277"/>
      <c r="G307" s="254"/>
      <c r="H307" s="30"/>
      <c r="I307" s="208"/>
      <c r="J307" s="24"/>
      <c r="K307" s="57"/>
      <c r="L307" s="10"/>
    </row>
    <row r="308" spans="1:12" hidden="1" x14ac:dyDescent="0.25">
      <c r="A308" s="5"/>
      <c r="B308" s="92"/>
      <c r="C308" s="382"/>
      <c r="D308" s="279"/>
      <c r="E308" s="236"/>
      <c r="F308" s="277"/>
      <c r="G308" s="254"/>
      <c r="H308" s="28"/>
      <c r="I308" s="24"/>
      <c r="J308" s="24"/>
      <c r="K308" s="57"/>
      <c r="L308" s="10"/>
    </row>
    <row r="309" spans="1:12" hidden="1" x14ac:dyDescent="0.25">
      <c r="A309" s="5"/>
      <c r="B309" s="92"/>
      <c r="C309" s="21"/>
      <c r="D309" s="28"/>
      <c r="E309" s="196"/>
      <c r="F309" s="87"/>
      <c r="G309" s="87"/>
      <c r="H309" s="28"/>
      <c r="I309" s="24"/>
      <c r="J309" s="24"/>
      <c r="K309" s="57"/>
      <c r="L309" s="10"/>
    </row>
    <row r="310" spans="1:12" hidden="1" x14ac:dyDescent="0.25">
      <c r="A310" s="5"/>
      <c r="B310" s="93"/>
      <c r="C310" s="224"/>
      <c r="D310" s="279"/>
      <c r="E310" s="236"/>
      <c r="F310" s="277"/>
      <c r="G310" s="254"/>
      <c r="H310" s="30"/>
      <c r="I310" s="11"/>
      <c r="J310" s="11"/>
      <c r="K310" s="57"/>
      <c r="L310" s="10"/>
    </row>
    <row r="311" spans="1:12" hidden="1" x14ac:dyDescent="0.25">
      <c r="A311" s="5"/>
      <c r="B311" s="92"/>
      <c r="C311" s="21"/>
      <c r="D311" s="28"/>
      <c r="E311" s="196"/>
      <c r="F311" s="87"/>
      <c r="G311" s="87"/>
      <c r="H311" s="28"/>
      <c r="I311" s="24"/>
      <c r="J311" s="24"/>
      <c r="K311" s="57"/>
      <c r="L311" s="10"/>
    </row>
    <row r="312" spans="1:12" hidden="1" x14ac:dyDescent="0.25">
      <c r="A312" s="5"/>
      <c r="B312" s="93"/>
      <c r="C312" s="246"/>
      <c r="D312" s="279"/>
      <c r="E312" s="275"/>
      <c r="F312" s="277"/>
      <c r="G312" s="254"/>
      <c r="H312" s="30"/>
      <c r="I312" s="208"/>
      <c r="J312" s="24"/>
      <c r="K312" s="57"/>
      <c r="L312" s="10"/>
    </row>
    <row r="313" spans="1:12" ht="51" x14ac:dyDescent="0.25">
      <c r="A313" s="5"/>
      <c r="B313" s="93">
        <v>1</v>
      </c>
      <c r="C313" s="153" t="s">
        <v>411</v>
      </c>
      <c r="D313" s="296" t="s">
        <v>326</v>
      </c>
      <c r="E313" s="260">
        <v>3.7</v>
      </c>
      <c r="F313" s="281">
        <v>0</v>
      </c>
      <c r="G313" s="253">
        <f>E313*F313</f>
        <v>0</v>
      </c>
      <c r="H313" s="28"/>
      <c r="I313" s="24"/>
      <c r="J313" s="24"/>
      <c r="K313" s="57"/>
      <c r="L313" s="10"/>
    </row>
    <row r="314" spans="1:12" x14ac:dyDescent="0.25">
      <c r="A314" s="5"/>
      <c r="B314" s="93"/>
      <c r="C314" s="153"/>
      <c r="D314" s="296"/>
      <c r="E314" s="260"/>
      <c r="F314" s="281"/>
      <c r="G314" s="253"/>
      <c r="H314" s="28"/>
      <c r="I314" s="24"/>
      <c r="J314" s="24"/>
      <c r="K314" s="61"/>
      <c r="L314" s="10"/>
    </row>
    <row r="315" spans="1:12" ht="51" x14ac:dyDescent="0.25">
      <c r="A315" s="5"/>
      <c r="B315" s="88">
        <v>2</v>
      </c>
      <c r="C315" s="153" t="s">
        <v>412</v>
      </c>
      <c r="D315" s="296" t="s">
        <v>326</v>
      </c>
      <c r="E315" s="260">
        <v>6.2</v>
      </c>
      <c r="F315" s="281">
        <v>0</v>
      </c>
      <c r="G315" s="253">
        <f>E315*F315</f>
        <v>0</v>
      </c>
      <c r="H315" s="28"/>
      <c r="I315" s="24"/>
      <c r="J315" s="24"/>
      <c r="K315" s="57"/>
      <c r="L315" s="10"/>
    </row>
    <row r="316" spans="1:12" hidden="1" x14ac:dyDescent="0.25">
      <c r="A316" s="5"/>
      <c r="B316" s="93"/>
      <c r="C316" s="246"/>
      <c r="D316" s="279"/>
      <c r="E316" s="236"/>
      <c r="F316" s="277"/>
      <c r="G316" s="254"/>
      <c r="H316" s="30"/>
      <c r="I316" s="24"/>
      <c r="J316" s="24"/>
      <c r="K316" s="57"/>
      <c r="L316" s="10"/>
    </row>
    <row r="317" spans="1:12" x14ac:dyDescent="0.25">
      <c r="A317" s="5"/>
      <c r="B317" s="154"/>
      <c r="C317" s="14"/>
      <c r="D317" s="78"/>
      <c r="E317" s="10"/>
      <c r="F317" s="65"/>
      <c r="G317" s="65"/>
      <c r="H317" s="18"/>
      <c r="I317" s="11"/>
      <c r="J317" s="11"/>
      <c r="K317" s="57"/>
      <c r="L317" s="10"/>
    </row>
    <row r="318" spans="1:12" ht="15.75" thickBot="1" x14ac:dyDescent="0.3">
      <c r="A318" s="5"/>
      <c r="B318" s="88"/>
      <c r="C318" s="70" t="s">
        <v>167</v>
      </c>
      <c r="D318" s="82"/>
      <c r="E318" s="71"/>
      <c r="F318" s="72"/>
      <c r="G318" s="265">
        <f>SUM(G302:G316)</f>
        <v>0</v>
      </c>
      <c r="H318" s="136"/>
      <c r="I318" s="16"/>
      <c r="J318" s="16"/>
      <c r="K318" s="60"/>
      <c r="L318" s="6"/>
    </row>
    <row r="319" spans="1:12" ht="15.75" thickTop="1" x14ac:dyDescent="0.25">
      <c r="A319" s="5"/>
      <c r="B319" s="154"/>
      <c r="C319" s="14"/>
      <c r="D319" s="78"/>
      <c r="E319" s="10"/>
      <c r="F319" s="65"/>
      <c r="G319" s="65"/>
      <c r="H319" s="18"/>
      <c r="I319" s="11"/>
      <c r="J319" s="11"/>
      <c r="K319" s="57"/>
      <c r="L319" s="10"/>
    </row>
    <row r="320" spans="1:12" x14ac:dyDescent="0.25">
      <c r="A320" s="5"/>
      <c r="B320" s="154"/>
      <c r="C320" s="14"/>
      <c r="D320" s="78"/>
      <c r="E320" s="10"/>
      <c r="F320" s="65"/>
      <c r="G320" s="65"/>
      <c r="H320" s="18"/>
      <c r="I320" s="11"/>
      <c r="J320" s="11"/>
      <c r="K320" s="57"/>
      <c r="L320" s="10"/>
    </row>
    <row r="321" spans="1:12" x14ac:dyDescent="0.25">
      <c r="A321" s="5"/>
      <c r="B321" s="154"/>
      <c r="C321" s="14"/>
      <c r="D321" s="78"/>
      <c r="E321" s="10"/>
      <c r="F321" s="65"/>
      <c r="G321" s="65"/>
      <c r="H321" s="18"/>
      <c r="I321" s="11"/>
      <c r="J321" s="11"/>
      <c r="K321" s="57"/>
      <c r="L321" s="10"/>
    </row>
    <row r="322" spans="1:12" x14ac:dyDescent="0.25">
      <c r="A322" s="5"/>
      <c r="B322" s="154"/>
      <c r="C322" s="14"/>
      <c r="D322" s="143" t="s">
        <v>154</v>
      </c>
      <c r="E322" s="144"/>
      <c r="F322" s="145"/>
      <c r="G322" s="145"/>
      <c r="H322" s="146"/>
      <c r="I322" s="147"/>
      <c r="J322" s="147"/>
      <c r="K322" s="148"/>
      <c r="L322" s="10"/>
    </row>
    <row r="323" spans="1:12" x14ac:dyDescent="0.25">
      <c r="A323" s="25"/>
      <c r="B323" s="91" t="s">
        <v>7</v>
      </c>
      <c r="C323" s="50" t="s">
        <v>8</v>
      </c>
      <c r="D323" s="79"/>
      <c r="E323" s="20"/>
      <c r="F323" s="66"/>
      <c r="G323" s="66"/>
      <c r="H323" s="54"/>
      <c r="I323" s="20"/>
      <c r="J323" s="20"/>
      <c r="K323" s="60"/>
      <c r="L323" s="25"/>
    </row>
    <row r="324" spans="1:12" x14ac:dyDescent="0.25">
      <c r="A324" s="5"/>
      <c r="B324" s="88"/>
      <c r="C324" s="14"/>
      <c r="D324" s="78"/>
      <c r="E324" s="10"/>
      <c r="F324" s="65"/>
      <c r="G324" s="65"/>
      <c r="H324" s="136"/>
      <c r="I324" s="16"/>
      <c r="J324" s="16"/>
      <c r="K324" s="57"/>
      <c r="L324" s="10"/>
    </row>
    <row r="325" spans="1:12" x14ac:dyDescent="0.25">
      <c r="A325" s="5"/>
      <c r="B325" s="88">
        <v>1</v>
      </c>
      <c r="C325" s="14" t="s">
        <v>168</v>
      </c>
      <c r="D325" s="15" t="s">
        <v>150</v>
      </c>
      <c r="E325" s="274">
        <v>3.7</v>
      </c>
      <c r="F325" s="276">
        <v>0</v>
      </c>
      <c r="G325" s="253">
        <f>E325*F325</f>
        <v>0</v>
      </c>
      <c r="H325" s="15"/>
      <c r="I325" s="121"/>
      <c r="J325" s="121"/>
      <c r="K325" s="57"/>
      <c r="L325" s="10"/>
    </row>
    <row r="326" spans="1:12" x14ac:dyDescent="0.25">
      <c r="A326" s="5"/>
      <c r="B326" s="88"/>
      <c r="C326" s="31"/>
      <c r="D326" s="18"/>
      <c r="E326" s="178"/>
      <c r="F326" s="65"/>
      <c r="G326" s="65"/>
      <c r="H326" s="18"/>
      <c r="I326" s="11"/>
      <c r="J326" s="11"/>
      <c r="K326" s="57"/>
      <c r="L326" s="10"/>
    </row>
    <row r="327" spans="1:12" hidden="1" x14ac:dyDescent="0.25">
      <c r="A327" s="5"/>
      <c r="B327" s="88"/>
      <c r="C327" s="217"/>
      <c r="D327" s="213"/>
      <c r="E327" s="236"/>
      <c r="F327" s="277"/>
      <c r="G327" s="254"/>
      <c r="H327" s="15"/>
      <c r="I327" s="15"/>
      <c r="J327" s="15"/>
      <c r="K327" s="57"/>
      <c r="L327" s="10"/>
    </row>
    <row r="328" spans="1:12" hidden="1" x14ac:dyDescent="0.25">
      <c r="A328" s="5"/>
      <c r="B328" s="88"/>
      <c r="C328" s="31"/>
      <c r="D328" s="18"/>
      <c r="E328" s="178"/>
      <c r="F328" s="65"/>
      <c r="G328" s="65"/>
      <c r="H328" s="18"/>
      <c r="I328" s="11"/>
      <c r="J328" s="11"/>
      <c r="K328" s="57"/>
      <c r="L328" s="10"/>
    </row>
    <row r="329" spans="1:12" hidden="1" x14ac:dyDescent="0.25">
      <c r="A329" s="5"/>
      <c r="B329" s="88"/>
      <c r="C329" s="14"/>
      <c r="D329" s="18"/>
      <c r="E329" s="178"/>
      <c r="F329" s="65"/>
      <c r="G329" s="65"/>
      <c r="H329" s="18"/>
      <c r="I329" s="11"/>
      <c r="J329" s="11"/>
      <c r="K329" s="57"/>
      <c r="L329" s="10"/>
    </row>
    <row r="330" spans="1:12" hidden="1" x14ac:dyDescent="0.25">
      <c r="A330" s="5"/>
      <c r="B330" s="94"/>
      <c r="C330" s="224"/>
      <c r="D330" s="340"/>
      <c r="E330" s="275"/>
      <c r="F330" s="277"/>
      <c r="G330" s="254"/>
      <c r="H330" s="56"/>
      <c r="I330" s="12"/>
      <c r="J330" s="12"/>
      <c r="K330" s="57"/>
      <c r="L330" s="10"/>
    </row>
    <row r="331" spans="1:12" hidden="1" x14ac:dyDescent="0.25">
      <c r="A331" s="5"/>
      <c r="B331" s="94"/>
      <c r="C331" s="224"/>
      <c r="D331" s="340"/>
      <c r="E331" s="341"/>
      <c r="F331" s="277"/>
      <c r="G331" s="254"/>
      <c r="H331" s="56"/>
      <c r="I331" s="12"/>
      <c r="J331" s="12"/>
      <c r="K331" s="57"/>
      <c r="L331" s="10"/>
    </row>
    <row r="332" spans="1:12" hidden="1" x14ac:dyDescent="0.25">
      <c r="A332" s="5"/>
      <c r="B332" s="94"/>
      <c r="C332" s="217"/>
      <c r="D332" s="280"/>
      <c r="E332" s="236"/>
      <c r="F332" s="277"/>
      <c r="G332" s="254"/>
      <c r="H332" s="56"/>
      <c r="I332" s="12"/>
      <c r="J332" s="12"/>
      <c r="K332" s="57"/>
      <c r="L332" s="10"/>
    </row>
    <row r="333" spans="1:12" hidden="1" x14ac:dyDescent="0.25">
      <c r="A333" s="5"/>
      <c r="B333" s="94"/>
      <c r="C333" s="217"/>
      <c r="D333" s="280"/>
      <c r="E333" s="236"/>
      <c r="F333" s="277"/>
      <c r="G333" s="254"/>
      <c r="H333" s="56"/>
      <c r="I333" s="12"/>
      <c r="J333" s="12"/>
      <c r="K333" s="57"/>
      <c r="L333" s="10"/>
    </row>
    <row r="334" spans="1:12" hidden="1" x14ac:dyDescent="0.25">
      <c r="A334" s="5"/>
      <c r="B334" s="88"/>
      <c r="C334" s="31"/>
      <c r="D334" s="18"/>
      <c r="E334" s="178"/>
      <c r="F334" s="65"/>
      <c r="G334" s="65"/>
      <c r="H334" s="18"/>
      <c r="I334" s="11"/>
      <c r="J334" s="11"/>
      <c r="K334" s="57"/>
      <c r="L334" s="10"/>
    </row>
    <row r="335" spans="1:12" hidden="1" x14ac:dyDescent="0.25">
      <c r="A335" s="5"/>
      <c r="B335" s="88"/>
      <c r="C335" s="224"/>
      <c r="D335" s="263"/>
      <c r="E335" s="236"/>
      <c r="F335" s="277"/>
      <c r="G335" s="254"/>
      <c r="H335" s="15"/>
      <c r="I335" s="11"/>
      <c r="J335" s="11"/>
      <c r="K335" s="57"/>
      <c r="L335" s="10"/>
    </row>
    <row r="336" spans="1:12" hidden="1" x14ac:dyDescent="0.25">
      <c r="A336" s="5"/>
      <c r="B336" s="94"/>
      <c r="C336" s="224"/>
      <c r="D336" s="263"/>
      <c r="E336" s="236"/>
      <c r="F336" s="277"/>
      <c r="G336" s="254"/>
      <c r="H336" s="15"/>
      <c r="I336" s="11"/>
      <c r="J336" s="11"/>
      <c r="K336" s="57"/>
      <c r="L336" s="10"/>
    </row>
    <row r="337" spans="1:12" hidden="1" x14ac:dyDescent="0.25">
      <c r="A337" s="5"/>
      <c r="B337" s="88"/>
      <c r="C337" s="31"/>
      <c r="D337" s="18"/>
      <c r="E337" s="178"/>
      <c r="F337" s="65"/>
      <c r="G337" s="65"/>
      <c r="H337" s="18"/>
      <c r="I337" s="11"/>
      <c r="J337" s="11"/>
      <c r="K337" s="57"/>
      <c r="L337" s="10"/>
    </row>
    <row r="338" spans="1:12" hidden="1" x14ac:dyDescent="0.25">
      <c r="A338" s="5"/>
      <c r="B338" s="88"/>
      <c r="C338" s="224"/>
      <c r="D338" s="204"/>
      <c r="E338" s="236"/>
      <c r="F338" s="277"/>
      <c r="G338" s="254"/>
      <c r="H338" s="18"/>
      <c r="I338" s="11"/>
      <c r="J338" s="11"/>
      <c r="K338" s="57"/>
      <c r="L338" s="10"/>
    </row>
    <row r="339" spans="1:12" ht="0.95" customHeight="1" x14ac:dyDescent="0.25">
      <c r="A339" s="5"/>
      <c r="B339" s="88"/>
      <c r="C339" s="31"/>
      <c r="D339" s="18"/>
      <c r="E339" s="178"/>
      <c r="F339" s="65"/>
      <c r="G339" s="65"/>
      <c r="H339" s="18"/>
      <c r="I339" s="11"/>
      <c r="J339" s="11"/>
      <c r="K339" s="57"/>
      <c r="L339" s="10"/>
    </row>
    <row r="340" spans="1:12" ht="25.5" x14ac:dyDescent="0.25">
      <c r="A340" s="5"/>
      <c r="B340" s="88">
        <v>2</v>
      </c>
      <c r="C340" s="14" t="s">
        <v>34</v>
      </c>
      <c r="D340" s="282" t="s">
        <v>228</v>
      </c>
      <c r="E340" s="260">
        <v>3.7</v>
      </c>
      <c r="F340" s="281">
        <v>0</v>
      </c>
      <c r="G340" s="253">
        <f>E340*F340</f>
        <v>0</v>
      </c>
      <c r="H340" s="15"/>
      <c r="I340" s="11"/>
      <c r="J340" s="11"/>
      <c r="K340" s="57"/>
      <c r="L340" s="10"/>
    </row>
    <row r="341" spans="1:12" x14ac:dyDescent="0.25">
      <c r="A341" s="5"/>
      <c r="B341" s="88"/>
      <c r="C341" s="194" t="s">
        <v>611</v>
      </c>
      <c r="D341" s="282"/>
      <c r="E341" s="260"/>
      <c r="F341" s="281"/>
      <c r="G341" s="253"/>
      <c r="H341" s="15"/>
      <c r="I341" s="11"/>
      <c r="J341" s="11"/>
      <c r="K341" s="57"/>
      <c r="L341" s="10"/>
    </row>
    <row r="342" spans="1:12" x14ac:dyDescent="0.25">
      <c r="A342" s="5"/>
      <c r="B342" s="88"/>
      <c r="C342" s="31"/>
      <c r="D342" s="18"/>
      <c r="E342" s="178"/>
      <c r="F342" s="65"/>
      <c r="G342" s="65"/>
      <c r="H342" s="18"/>
      <c r="I342" s="11"/>
      <c r="J342" s="11"/>
      <c r="K342" s="57"/>
      <c r="L342" s="10"/>
    </row>
    <row r="343" spans="1:12" ht="25.5" x14ac:dyDescent="0.25">
      <c r="A343" s="5"/>
      <c r="B343" s="88">
        <v>3</v>
      </c>
      <c r="C343" s="14" t="s">
        <v>549</v>
      </c>
      <c r="D343" s="282" t="s">
        <v>228</v>
      </c>
      <c r="E343" s="260">
        <v>3.7</v>
      </c>
      <c r="F343" s="281">
        <v>0</v>
      </c>
      <c r="G343" s="253">
        <f>E343*F343</f>
        <v>0</v>
      </c>
      <c r="H343" s="15"/>
      <c r="I343" s="11"/>
      <c r="J343" s="11"/>
      <c r="K343" s="57"/>
      <c r="L343" s="10"/>
    </row>
    <row r="344" spans="1:12" x14ac:dyDescent="0.25">
      <c r="A344" s="5"/>
      <c r="B344" s="88"/>
      <c r="C344" s="14"/>
      <c r="D344" s="18"/>
      <c r="E344" s="178"/>
      <c r="F344" s="65"/>
      <c r="G344" s="65"/>
      <c r="H344" s="18"/>
      <c r="I344" s="11"/>
      <c r="J344" s="11"/>
      <c r="K344" s="57"/>
      <c r="L344" s="10"/>
    </row>
    <row r="345" spans="1:12" ht="63.75" x14ac:dyDescent="0.25">
      <c r="A345" s="5"/>
      <c r="B345" s="88">
        <v>4</v>
      </c>
      <c r="C345" s="304" t="s">
        <v>610</v>
      </c>
      <c r="D345" s="282" t="s">
        <v>228</v>
      </c>
      <c r="E345" s="260">
        <v>3.7</v>
      </c>
      <c r="F345" s="281">
        <v>0</v>
      </c>
      <c r="G345" s="253">
        <f>E345*F345</f>
        <v>0</v>
      </c>
      <c r="H345" s="15"/>
      <c r="I345" s="11"/>
      <c r="J345" s="11"/>
      <c r="K345" s="57"/>
      <c r="L345" s="10"/>
    </row>
    <row r="346" spans="1:12" x14ac:dyDescent="0.25">
      <c r="A346" s="5"/>
      <c r="B346" s="94"/>
      <c r="C346" s="14"/>
      <c r="D346" s="15"/>
      <c r="E346" s="178"/>
      <c r="F346" s="276"/>
      <c r="G346" s="253"/>
      <c r="H346" s="15"/>
      <c r="I346" s="11"/>
      <c r="J346" s="11"/>
      <c r="K346" s="57"/>
      <c r="L346" s="10"/>
    </row>
    <row r="347" spans="1:12" ht="25.5" x14ac:dyDescent="0.25">
      <c r="A347" s="5"/>
      <c r="B347" s="605">
        <v>5</v>
      </c>
      <c r="C347" s="14" t="s">
        <v>612</v>
      </c>
      <c r="D347" s="15" t="s">
        <v>151</v>
      </c>
      <c r="E347" s="260">
        <v>1</v>
      </c>
      <c r="F347" s="281">
        <v>0</v>
      </c>
      <c r="G347" s="253">
        <f>E347*F347</f>
        <v>0</v>
      </c>
      <c r="H347" s="15"/>
      <c r="I347" s="120"/>
      <c r="J347" s="120"/>
      <c r="K347" s="155"/>
      <c r="L347" s="10"/>
    </row>
    <row r="348" spans="1:12" hidden="1" x14ac:dyDescent="0.25">
      <c r="A348" s="5"/>
      <c r="B348" s="88"/>
      <c r="C348" s="31"/>
      <c r="D348" s="18"/>
      <c r="E348" s="178"/>
      <c r="F348" s="65"/>
      <c r="G348" s="65"/>
      <c r="H348" s="18"/>
      <c r="I348" s="11"/>
      <c r="J348" s="11"/>
      <c r="K348" s="57"/>
      <c r="L348" s="10"/>
    </row>
    <row r="349" spans="1:12" hidden="1" x14ac:dyDescent="0.25">
      <c r="A349" s="5"/>
      <c r="B349" s="88"/>
      <c r="C349" s="224"/>
      <c r="D349" s="263"/>
      <c r="E349" s="236"/>
      <c r="F349" s="277"/>
      <c r="G349" s="254"/>
      <c r="H349" s="18"/>
      <c r="I349" s="11"/>
      <c r="J349" s="11"/>
      <c r="K349" s="57"/>
      <c r="L349" s="10"/>
    </row>
    <row r="350" spans="1:12" hidden="1" x14ac:dyDescent="0.25">
      <c r="A350" s="5"/>
      <c r="B350" s="88"/>
      <c r="C350" s="14"/>
      <c r="D350" s="18"/>
      <c r="E350" s="178"/>
      <c r="F350" s="65"/>
      <c r="G350" s="65"/>
      <c r="H350" s="18"/>
      <c r="I350" s="11"/>
      <c r="J350" s="11"/>
      <c r="K350" s="57"/>
      <c r="L350" s="10"/>
    </row>
    <row r="351" spans="1:12" x14ac:dyDescent="0.25">
      <c r="A351" s="5"/>
      <c r="B351" s="88"/>
      <c r="C351" s="14"/>
      <c r="D351" s="18"/>
      <c r="E351" s="178"/>
      <c r="F351" s="65"/>
      <c r="G351" s="65"/>
      <c r="H351" s="18"/>
      <c r="I351" s="11"/>
      <c r="J351" s="11"/>
      <c r="K351" s="57"/>
      <c r="L351" s="10"/>
    </row>
    <row r="352" spans="1:12" ht="15.75" thickBot="1" x14ac:dyDescent="0.3">
      <c r="A352" s="5"/>
      <c r="B352" s="94"/>
      <c r="C352" s="70" t="s">
        <v>169</v>
      </c>
      <c r="D352" s="631"/>
      <c r="E352" s="633"/>
      <c r="F352" s="632"/>
      <c r="G352" s="265">
        <f>SUM(G325:G351)</f>
        <v>0</v>
      </c>
      <c r="H352" s="15"/>
      <c r="I352" s="11"/>
      <c r="J352" s="11"/>
      <c r="K352" s="57"/>
      <c r="L352" s="10"/>
    </row>
    <row r="353" spans="1:12" ht="14.1" customHeight="1" thickTop="1" x14ac:dyDescent="0.25">
      <c r="A353" s="5"/>
      <c r="B353" s="94"/>
      <c r="C353" s="217"/>
      <c r="D353" s="213"/>
      <c r="E353" s="467"/>
      <c r="F353" s="277"/>
      <c r="G353" s="254"/>
      <c r="H353" s="15"/>
      <c r="I353" s="11"/>
      <c r="J353" s="11"/>
      <c r="K353" s="57"/>
      <c r="L353" s="10"/>
    </row>
    <row r="354" spans="1:12" hidden="1" x14ac:dyDescent="0.25">
      <c r="A354" s="5"/>
      <c r="B354" s="94"/>
      <c r="C354" s="217"/>
      <c r="D354" s="213"/>
      <c r="E354" s="467"/>
      <c r="F354" s="277"/>
      <c r="G354" s="254"/>
      <c r="H354" s="15"/>
      <c r="I354" s="11"/>
      <c r="J354" s="11"/>
      <c r="K354" s="140"/>
      <c r="L354" s="10"/>
    </row>
    <row r="355" spans="1:12" hidden="1" x14ac:dyDescent="0.25">
      <c r="A355" s="5"/>
      <c r="B355" s="94"/>
      <c r="C355" s="217"/>
      <c r="D355" s="213"/>
      <c r="E355" s="467"/>
      <c r="F355" s="277"/>
      <c r="G355" s="254"/>
      <c r="H355" s="15"/>
      <c r="I355" s="11"/>
      <c r="J355" s="11"/>
      <c r="K355" s="57"/>
      <c r="L355" s="10"/>
    </row>
    <row r="356" spans="1:12" hidden="1" x14ac:dyDescent="0.25">
      <c r="A356" s="5"/>
      <c r="B356" s="94"/>
      <c r="C356" s="217"/>
      <c r="D356" s="213"/>
      <c r="E356" s="467"/>
      <c r="F356" s="277"/>
      <c r="G356" s="254"/>
      <c r="H356" s="15"/>
      <c r="I356" s="11"/>
      <c r="J356" s="11"/>
      <c r="K356" s="57"/>
      <c r="L356" s="10"/>
    </row>
    <row r="357" spans="1:12" hidden="1" x14ac:dyDescent="0.25">
      <c r="A357" s="5"/>
      <c r="B357" s="94"/>
      <c r="C357" s="217"/>
      <c r="D357" s="213"/>
      <c r="E357" s="467"/>
      <c r="F357" s="277"/>
      <c r="G357" s="254"/>
      <c r="H357" s="15"/>
      <c r="I357" s="11"/>
      <c r="J357" s="11"/>
      <c r="K357" s="57"/>
      <c r="L357" s="10"/>
    </row>
    <row r="358" spans="1:12" hidden="1" x14ac:dyDescent="0.25">
      <c r="A358" s="5"/>
      <c r="B358" s="94"/>
      <c r="C358" s="217"/>
      <c r="D358" s="213"/>
      <c r="E358" s="467"/>
      <c r="F358" s="277"/>
      <c r="G358" s="254"/>
      <c r="H358" s="15"/>
      <c r="I358" s="11"/>
      <c r="J358" s="11"/>
      <c r="K358" s="57"/>
      <c r="L358" s="10"/>
    </row>
    <row r="359" spans="1:12" hidden="1" x14ac:dyDescent="0.25">
      <c r="A359" s="5"/>
      <c r="B359" s="88"/>
      <c r="C359" s="217"/>
      <c r="D359" s="218"/>
      <c r="E359" s="11"/>
      <c r="F359" s="65"/>
      <c r="G359" s="65"/>
      <c r="H359" s="18"/>
      <c r="I359" s="11"/>
      <c r="J359" s="11"/>
      <c r="K359" s="57"/>
      <c r="L359" s="10"/>
    </row>
    <row r="360" spans="1:12" hidden="1" x14ac:dyDescent="0.25">
      <c r="A360" s="5"/>
      <c r="B360" s="88"/>
      <c r="C360" s="217"/>
      <c r="D360" s="213"/>
      <c r="E360" s="467"/>
      <c r="F360" s="277"/>
      <c r="G360" s="254"/>
      <c r="H360" s="18"/>
      <c r="I360" s="11"/>
      <c r="J360" s="11"/>
      <c r="K360" s="57"/>
      <c r="L360" s="10"/>
    </row>
    <row r="361" spans="1:12" hidden="1" x14ac:dyDescent="0.25">
      <c r="A361" s="5"/>
      <c r="B361" s="88"/>
      <c r="C361" s="14"/>
      <c r="D361" s="18"/>
      <c r="E361" s="11"/>
      <c r="F361" s="65"/>
      <c r="G361" s="65"/>
      <c r="H361" s="18"/>
      <c r="I361" s="11"/>
      <c r="J361" s="11"/>
      <c r="K361" s="57"/>
      <c r="L361" s="10"/>
    </row>
    <row r="362" spans="1:12" x14ac:dyDescent="0.25">
      <c r="A362" s="5"/>
      <c r="B362" s="88"/>
      <c r="C362" s="14"/>
      <c r="D362" s="15"/>
      <c r="E362" s="395"/>
      <c r="F362" s="276"/>
      <c r="G362" s="253"/>
      <c r="H362" s="18"/>
      <c r="I362" s="11"/>
      <c r="J362" s="11"/>
      <c r="K362" s="57"/>
      <c r="L362" s="10"/>
    </row>
    <row r="363" spans="1:12" hidden="1" x14ac:dyDescent="0.25">
      <c r="A363" s="5"/>
      <c r="B363" s="88"/>
      <c r="C363" s="14"/>
      <c r="D363" s="18"/>
      <c r="E363" s="11"/>
      <c r="F363" s="65"/>
      <c r="G363" s="65"/>
      <c r="H363" s="18"/>
      <c r="I363" s="11"/>
      <c r="J363" s="11"/>
      <c r="K363" s="57"/>
      <c r="L363" s="10"/>
    </row>
    <row r="364" spans="1:12" hidden="1" x14ac:dyDescent="0.25">
      <c r="A364" s="5"/>
      <c r="B364" s="88"/>
      <c r="C364" s="224"/>
      <c r="D364" s="263"/>
      <c r="E364" s="467"/>
      <c r="F364" s="277"/>
      <c r="G364" s="254"/>
      <c r="H364" s="15"/>
      <c r="I364" s="11"/>
      <c r="J364" s="11"/>
      <c r="K364" s="57"/>
      <c r="L364" s="10"/>
    </row>
    <row r="365" spans="1:12" hidden="1" x14ac:dyDescent="0.25">
      <c r="A365" s="5"/>
      <c r="B365" s="88"/>
      <c r="C365" s="14"/>
      <c r="D365" s="18"/>
      <c r="E365" s="11"/>
      <c r="F365" s="65"/>
      <c r="G365" s="65"/>
      <c r="H365" s="18"/>
      <c r="I365" s="11"/>
      <c r="J365" s="11"/>
      <c r="K365" s="57"/>
      <c r="L365" s="10"/>
    </row>
    <row r="366" spans="1:12" hidden="1" x14ac:dyDescent="0.25">
      <c r="A366" s="5"/>
      <c r="B366" s="88"/>
      <c r="C366" s="14"/>
      <c r="D366" s="15"/>
      <c r="E366" s="323"/>
      <c r="F366" s="281"/>
      <c r="G366" s="253"/>
      <c r="H366" s="18"/>
      <c r="I366" s="33"/>
      <c r="J366" s="33"/>
      <c r="K366" s="57"/>
      <c r="L366" s="10"/>
    </row>
    <row r="367" spans="1:12" hidden="1" x14ac:dyDescent="0.25">
      <c r="A367" s="5"/>
      <c r="B367" s="88"/>
      <c r="C367" s="14"/>
      <c r="D367" s="18"/>
      <c r="E367" s="11"/>
      <c r="F367" s="65"/>
      <c r="G367" s="65"/>
      <c r="H367" s="18"/>
      <c r="I367" s="11"/>
      <c r="J367" s="11"/>
      <c r="K367" s="57"/>
      <c r="L367" s="10"/>
    </row>
    <row r="368" spans="1:12" hidden="1" x14ac:dyDescent="0.25">
      <c r="A368" s="5"/>
      <c r="B368" s="88"/>
      <c r="C368" s="14"/>
      <c r="D368" s="18"/>
      <c r="E368" s="11"/>
      <c r="F368" s="65"/>
      <c r="G368" s="65"/>
      <c r="H368" s="18"/>
      <c r="I368" s="11"/>
      <c r="J368" s="11"/>
      <c r="K368" s="57"/>
      <c r="L368" s="10"/>
    </row>
    <row r="369" spans="1:12" ht="0.95" hidden="1" customHeight="1" x14ac:dyDescent="0.25">
      <c r="A369" s="5"/>
      <c r="B369" s="94"/>
      <c r="C369" s="217"/>
      <c r="D369" s="213"/>
      <c r="E369" s="467"/>
      <c r="F369" s="277"/>
      <c r="G369" s="254"/>
      <c r="H369" s="15"/>
      <c r="I369" s="11"/>
      <c r="J369" s="11"/>
      <c r="K369" s="62"/>
      <c r="L369" s="10"/>
    </row>
    <row r="370" spans="1:12" hidden="1" x14ac:dyDescent="0.25">
      <c r="A370" s="5"/>
      <c r="B370" s="94"/>
      <c r="C370" s="217"/>
      <c r="D370" s="213"/>
      <c r="E370" s="467"/>
      <c r="F370" s="277"/>
      <c r="G370" s="254"/>
      <c r="H370" s="15"/>
      <c r="I370" s="11"/>
      <c r="J370" s="11"/>
      <c r="K370" s="62"/>
      <c r="L370" s="10"/>
    </row>
    <row r="371" spans="1:12" hidden="1" x14ac:dyDescent="0.25">
      <c r="A371" s="5"/>
      <c r="B371" s="94"/>
      <c r="C371" s="232"/>
      <c r="D371" s="213"/>
      <c r="E371" s="467"/>
      <c r="F371" s="277"/>
      <c r="G371" s="254"/>
      <c r="H371" s="15"/>
      <c r="I371" s="11"/>
      <c r="J371" s="11"/>
      <c r="K371" s="62"/>
      <c r="L371" s="10"/>
    </row>
    <row r="372" spans="1:12" hidden="1" x14ac:dyDescent="0.25">
      <c r="A372" s="5"/>
      <c r="B372" s="94"/>
      <c r="C372" s="246"/>
      <c r="D372" s="263"/>
      <c r="E372" s="467"/>
      <c r="F372" s="277"/>
      <c r="G372" s="254"/>
      <c r="H372" s="15"/>
      <c r="I372" s="11"/>
      <c r="J372" s="11"/>
      <c r="K372" s="62"/>
      <c r="L372" s="10"/>
    </row>
    <row r="373" spans="1:12" hidden="1" x14ac:dyDescent="0.25">
      <c r="A373" s="5"/>
      <c r="B373" s="94"/>
      <c r="C373" s="232"/>
      <c r="D373" s="213"/>
      <c r="E373" s="467"/>
      <c r="F373" s="277"/>
      <c r="G373" s="254"/>
      <c r="H373" s="15"/>
      <c r="I373" s="11"/>
      <c r="J373" s="11"/>
      <c r="K373" s="62"/>
      <c r="L373" s="10"/>
    </row>
    <row r="374" spans="1:12" hidden="1" x14ac:dyDescent="0.25">
      <c r="A374" s="5"/>
      <c r="B374" s="94"/>
      <c r="C374" s="232"/>
      <c r="D374" s="213"/>
      <c r="E374" s="467"/>
      <c r="F374" s="277"/>
      <c r="G374" s="254"/>
      <c r="H374" s="15"/>
      <c r="I374" s="11"/>
      <c r="J374" s="11"/>
      <c r="K374" s="62"/>
      <c r="L374" s="10"/>
    </row>
    <row r="375" spans="1:12" hidden="1" x14ac:dyDescent="0.25">
      <c r="A375" s="5"/>
      <c r="B375" s="94"/>
      <c r="C375" s="157"/>
      <c r="D375" s="15"/>
      <c r="E375" s="323"/>
      <c r="F375" s="281"/>
      <c r="G375" s="253"/>
      <c r="H375" s="15"/>
      <c r="I375" s="11"/>
      <c r="J375" s="11"/>
      <c r="K375" s="62"/>
      <c r="L375" s="10"/>
    </row>
    <row r="376" spans="1:12" ht="0.95" hidden="1" customHeight="1" x14ac:dyDescent="0.25">
      <c r="A376" s="5"/>
      <c r="B376" s="88"/>
      <c r="C376" s="14"/>
      <c r="D376" s="18"/>
      <c r="E376" s="11"/>
      <c r="F376" s="65"/>
      <c r="G376" s="65"/>
      <c r="H376" s="18"/>
      <c r="I376" s="11"/>
      <c r="J376" s="11"/>
      <c r="K376" s="57"/>
      <c r="L376" s="10"/>
    </row>
    <row r="377" spans="1:12" ht="63.75" hidden="1" x14ac:dyDescent="0.25">
      <c r="A377" s="5"/>
      <c r="B377" s="88">
        <v>9</v>
      </c>
      <c r="C377" s="14" t="s">
        <v>35</v>
      </c>
      <c r="D377" s="545" t="s">
        <v>371</v>
      </c>
      <c r="E377" s="634">
        <v>1</v>
      </c>
      <c r="F377" s="540">
        <v>18</v>
      </c>
      <c r="G377" s="546">
        <f>E377*F377</f>
        <v>18</v>
      </c>
      <c r="H377" s="18"/>
      <c r="I377" s="11"/>
      <c r="J377" s="11"/>
      <c r="K377" s="57"/>
      <c r="L377" s="10"/>
    </row>
    <row r="378" spans="1:12" hidden="1" x14ac:dyDescent="0.25">
      <c r="A378" s="5"/>
      <c r="B378" s="88"/>
      <c r="C378" s="14"/>
      <c r="D378" s="18"/>
      <c r="E378" s="11"/>
      <c r="F378" s="99"/>
      <c r="G378" s="99"/>
      <c r="H378" s="18"/>
      <c r="I378" s="11"/>
      <c r="J378" s="11"/>
      <c r="K378" s="57"/>
      <c r="L378" s="10"/>
    </row>
    <row r="379" spans="1:12" ht="0.95" hidden="1" customHeight="1" x14ac:dyDescent="0.25">
      <c r="A379" s="5"/>
      <c r="B379" s="88"/>
      <c r="C379" s="217"/>
      <c r="D379" s="213"/>
      <c r="E379" s="467"/>
      <c r="F379" s="277"/>
      <c r="G379" s="254"/>
      <c r="H379" s="18"/>
      <c r="I379" s="11"/>
      <c r="J379" s="11"/>
      <c r="K379" s="57"/>
      <c r="L379" s="10"/>
    </row>
    <row r="380" spans="1:12" hidden="1" x14ac:dyDescent="0.25">
      <c r="A380" s="5"/>
      <c r="B380" s="88"/>
      <c r="C380" s="14"/>
      <c r="D380" s="18"/>
      <c r="E380" s="34"/>
      <c r="F380" s="99"/>
      <c r="G380" s="99"/>
      <c r="H380" s="18"/>
      <c r="I380" s="34"/>
      <c r="J380" s="34"/>
      <c r="K380" s="57"/>
      <c r="L380" s="10"/>
    </row>
    <row r="381" spans="1:12" hidden="1" x14ac:dyDescent="0.25">
      <c r="A381" s="5"/>
      <c r="B381" s="88"/>
      <c r="C381" s="217"/>
      <c r="D381" s="18"/>
      <c r="E381" s="11"/>
      <c r="F381" s="65"/>
      <c r="G381" s="65"/>
      <c r="H381" s="18"/>
      <c r="I381" s="11"/>
      <c r="J381" s="11"/>
      <c r="K381" s="57"/>
      <c r="L381" s="10"/>
    </row>
    <row r="382" spans="1:12" hidden="1" x14ac:dyDescent="0.25">
      <c r="A382" s="5"/>
      <c r="B382" s="94"/>
      <c r="C382" s="217"/>
      <c r="D382" s="18"/>
      <c r="E382" s="11"/>
      <c r="F382" s="65"/>
      <c r="G382" s="65"/>
      <c r="H382" s="18"/>
      <c r="I382" s="11"/>
      <c r="J382" s="11"/>
      <c r="K382" s="57"/>
      <c r="L382" s="10"/>
    </row>
    <row r="383" spans="1:12" hidden="1" x14ac:dyDescent="0.25">
      <c r="A383" s="5"/>
      <c r="B383" s="94"/>
      <c r="C383" s="217"/>
      <c r="D383" s="213"/>
      <c r="E383" s="467"/>
      <c r="F383" s="277"/>
      <c r="G383" s="254"/>
      <c r="H383" s="15"/>
      <c r="I383" s="11"/>
      <c r="J383" s="11"/>
      <c r="K383" s="57"/>
      <c r="L383" s="10"/>
    </row>
    <row r="384" spans="1:12" hidden="1" x14ac:dyDescent="0.25">
      <c r="A384" s="5"/>
      <c r="B384" s="94"/>
      <c r="C384" s="14"/>
      <c r="D384" s="15"/>
      <c r="E384" s="323"/>
      <c r="F384" s="281"/>
      <c r="G384" s="253"/>
      <c r="H384" s="15"/>
      <c r="I384" s="11"/>
      <c r="J384" s="11"/>
      <c r="K384" s="57"/>
      <c r="L384" s="10"/>
    </row>
    <row r="385" spans="1:12" hidden="1" x14ac:dyDescent="0.25">
      <c r="A385" s="5"/>
      <c r="B385" s="88"/>
      <c r="C385" s="14"/>
      <c r="D385" s="18"/>
      <c r="E385" s="11"/>
      <c r="F385" s="65"/>
      <c r="G385" s="65"/>
      <c r="H385" s="18"/>
      <c r="I385" s="11"/>
      <c r="J385" s="11"/>
      <c r="K385" s="57"/>
      <c r="L385" s="10"/>
    </row>
    <row r="386" spans="1:12" hidden="1" x14ac:dyDescent="0.25">
      <c r="A386" s="5"/>
      <c r="B386" s="88"/>
      <c r="C386" s="14"/>
      <c r="D386" s="15"/>
      <c r="E386" s="323"/>
      <c r="F386" s="281"/>
      <c r="G386" s="253"/>
      <c r="H386" s="18"/>
      <c r="I386" s="11"/>
      <c r="J386" s="11"/>
      <c r="K386" s="57"/>
      <c r="L386" s="10"/>
    </row>
    <row r="387" spans="1:12" hidden="1" x14ac:dyDescent="0.25">
      <c r="A387" s="5"/>
      <c r="B387" s="94"/>
      <c r="C387" s="14"/>
      <c r="D387" s="18"/>
      <c r="E387" s="11"/>
      <c r="F387" s="65"/>
      <c r="G387" s="65"/>
      <c r="H387" s="18"/>
      <c r="I387" s="11"/>
      <c r="J387" s="11"/>
      <c r="K387" s="57"/>
      <c r="L387" s="10"/>
    </row>
    <row r="388" spans="1:12" hidden="1" x14ac:dyDescent="0.25">
      <c r="A388" s="5"/>
      <c r="B388" s="88"/>
      <c r="C388" s="14"/>
      <c r="D388" s="18"/>
      <c r="E388" s="11"/>
      <c r="F388" s="65"/>
      <c r="G388" s="65"/>
      <c r="H388" s="18"/>
      <c r="I388" s="11"/>
      <c r="J388" s="11"/>
      <c r="K388" s="57"/>
      <c r="L388" s="10"/>
    </row>
    <row r="389" spans="1:12" hidden="1" x14ac:dyDescent="0.25">
      <c r="A389" s="5"/>
      <c r="B389" s="88"/>
      <c r="C389" s="224"/>
      <c r="D389" s="263"/>
      <c r="E389" s="467"/>
      <c r="F389" s="277"/>
      <c r="G389" s="254"/>
      <c r="H389" s="18"/>
      <c r="I389" s="11"/>
      <c r="J389" s="11"/>
      <c r="K389" s="57"/>
      <c r="L389" s="10"/>
    </row>
    <row r="390" spans="1:12" hidden="1" x14ac:dyDescent="0.25">
      <c r="A390" s="5"/>
      <c r="B390" s="88"/>
      <c r="C390" s="14"/>
      <c r="D390" s="18"/>
      <c r="E390" s="11"/>
      <c r="F390" s="65"/>
      <c r="G390" s="65"/>
      <c r="H390" s="18"/>
      <c r="I390" s="11"/>
      <c r="J390" s="11"/>
      <c r="K390" s="57"/>
      <c r="L390" s="10"/>
    </row>
    <row r="391" spans="1:12" hidden="1" x14ac:dyDescent="0.25">
      <c r="A391" s="5"/>
      <c r="B391" s="88"/>
      <c r="C391" s="304"/>
      <c r="D391" s="282"/>
      <c r="E391" s="323"/>
      <c r="F391" s="281"/>
      <c r="G391" s="253"/>
      <c r="H391" s="18"/>
      <c r="I391" s="11"/>
      <c r="J391" s="11"/>
      <c r="K391" s="57"/>
      <c r="L391" s="10"/>
    </row>
    <row r="392" spans="1:12" hidden="1" x14ac:dyDescent="0.25">
      <c r="A392" s="5"/>
      <c r="B392" s="88"/>
      <c r="C392" s="14"/>
      <c r="D392" s="18"/>
      <c r="E392" s="11"/>
      <c r="F392" s="65"/>
      <c r="G392" s="65"/>
      <c r="H392" s="18"/>
      <c r="I392" s="11"/>
      <c r="J392" s="11"/>
      <c r="K392" s="57"/>
      <c r="L392" s="10"/>
    </row>
    <row r="393" spans="1:12" hidden="1" x14ac:dyDescent="0.25">
      <c r="A393" s="5"/>
      <c r="B393" s="88"/>
      <c r="C393" s="283"/>
      <c r="D393" s="218"/>
      <c r="E393" s="467"/>
      <c r="F393" s="277"/>
      <c r="G393" s="254"/>
      <c r="H393" s="18"/>
      <c r="I393" s="11"/>
      <c r="J393" s="11"/>
      <c r="K393" s="57"/>
      <c r="L393" s="10"/>
    </row>
    <row r="394" spans="1:12" hidden="1" x14ac:dyDescent="0.25">
      <c r="A394" s="5"/>
      <c r="B394" s="88"/>
      <c r="C394" s="37"/>
      <c r="D394" s="18"/>
      <c r="E394" s="11"/>
      <c r="F394" s="65"/>
      <c r="G394" s="65"/>
      <c r="H394" s="18"/>
      <c r="I394" s="11"/>
      <c r="J394" s="11"/>
      <c r="K394" s="57"/>
      <c r="L394" s="10"/>
    </row>
    <row r="395" spans="1:12" hidden="1" x14ac:dyDescent="0.25">
      <c r="A395" s="5"/>
      <c r="B395" s="88"/>
      <c r="C395" s="284"/>
      <c r="D395" s="218"/>
      <c r="E395" s="467"/>
      <c r="F395" s="277"/>
      <c r="G395" s="254"/>
      <c r="H395" s="18"/>
      <c r="I395" s="11"/>
      <c r="J395" s="11"/>
      <c r="K395" s="57"/>
      <c r="L395" s="10"/>
    </row>
    <row r="396" spans="1:12" hidden="1" x14ac:dyDescent="0.25">
      <c r="A396" s="5"/>
      <c r="B396" s="88"/>
      <c r="C396" s="37"/>
      <c r="D396" s="18"/>
      <c r="E396" s="11"/>
      <c r="F396" s="65"/>
      <c r="G396" s="65"/>
      <c r="H396" s="18"/>
      <c r="I396" s="11"/>
      <c r="J396" s="11"/>
      <c r="K396" s="57"/>
      <c r="L396" s="10"/>
    </row>
    <row r="397" spans="1:12" hidden="1" x14ac:dyDescent="0.25">
      <c r="A397" s="5"/>
      <c r="B397" s="88"/>
      <c r="C397" s="37"/>
      <c r="D397" s="18"/>
      <c r="E397" s="323"/>
      <c r="F397" s="386"/>
      <c r="G397" s="253"/>
      <c r="H397" s="18"/>
      <c r="I397" s="11"/>
      <c r="J397" s="11"/>
      <c r="K397" s="57"/>
      <c r="L397" s="10"/>
    </row>
    <row r="398" spans="1:12" hidden="1" x14ac:dyDescent="0.25">
      <c r="A398" s="5"/>
      <c r="B398" s="88"/>
      <c r="C398" s="14"/>
      <c r="D398" s="78"/>
      <c r="E398" s="10"/>
      <c r="F398" s="65"/>
      <c r="G398" s="65"/>
      <c r="H398" s="18"/>
      <c r="I398" s="11"/>
      <c r="J398" s="11"/>
      <c r="K398" s="57"/>
      <c r="L398" s="10"/>
    </row>
    <row r="399" spans="1:12" hidden="1" x14ac:dyDescent="0.25">
      <c r="A399" s="5"/>
      <c r="B399" s="88"/>
      <c r="C399" s="8"/>
      <c r="D399" s="75"/>
      <c r="E399" s="6"/>
      <c r="F399" s="65"/>
      <c r="G399" s="253"/>
      <c r="H399" s="136"/>
      <c r="I399" s="16"/>
      <c r="J399" s="16"/>
      <c r="K399" s="60"/>
      <c r="L399" s="6"/>
    </row>
    <row r="400" spans="1:12" hidden="1" x14ac:dyDescent="0.25">
      <c r="A400" s="5"/>
      <c r="B400" s="88"/>
      <c r="C400" s="14"/>
      <c r="D400" s="78"/>
      <c r="E400" s="10"/>
      <c r="F400" s="65"/>
      <c r="G400" s="65"/>
      <c r="H400" s="18"/>
      <c r="I400" s="11"/>
      <c r="J400" s="11"/>
      <c r="K400" s="57"/>
      <c r="L400" s="10"/>
    </row>
    <row r="401" spans="1:12" hidden="1" x14ac:dyDescent="0.25">
      <c r="A401" s="5"/>
      <c r="B401" s="88"/>
      <c r="C401" s="14"/>
      <c r="D401" s="78"/>
      <c r="E401" s="10"/>
      <c r="F401" s="65"/>
      <c r="G401" s="65"/>
      <c r="H401" s="18"/>
      <c r="I401" s="11"/>
      <c r="J401" s="11"/>
      <c r="K401" s="57"/>
      <c r="L401" s="10"/>
    </row>
    <row r="402" spans="1:12" hidden="1" x14ac:dyDescent="0.25">
      <c r="A402" s="5"/>
      <c r="B402" s="88"/>
      <c r="C402" s="14"/>
      <c r="D402" s="78"/>
      <c r="E402" s="9"/>
      <c r="F402" s="65"/>
      <c r="G402" s="65"/>
      <c r="H402" s="18"/>
      <c r="I402" s="11"/>
      <c r="J402" s="11"/>
      <c r="K402" s="57"/>
      <c r="L402" s="10"/>
    </row>
    <row r="403" spans="1:12" hidden="1" x14ac:dyDescent="0.25">
      <c r="A403" s="5"/>
      <c r="B403" s="88"/>
      <c r="C403" s="14"/>
      <c r="D403" s="143"/>
      <c r="E403" s="147"/>
      <c r="F403" s="148"/>
      <c r="G403" s="145"/>
      <c r="H403" s="146"/>
      <c r="I403" s="147"/>
      <c r="J403" s="147"/>
      <c r="K403" s="148"/>
      <c r="L403" s="10"/>
    </row>
    <row r="404" spans="1:12" hidden="1" x14ac:dyDescent="0.25">
      <c r="A404" s="25"/>
      <c r="B404" s="91"/>
      <c r="C404" s="50"/>
      <c r="D404" s="79"/>
      <c r="E404" s="20"/>
      <c r="F404" s="66"/>
      <c r="G404" s="66"/>
      <c r="H404" s="54"/>
      <c r="I404" s="20"/>
      <c r="J404" s="20"/>
      <c r="K404" s="60"/>
      <c r="L404" s="25"/>
    </row>
    <row r="405" spans="1:12" hidden="1" x14ac:dyDescent="0.25">
      <c r="A405" s="5"/>
      <c r="B405" s="88"/>
      <c r="C405" s="14"/>
      <c r="D405" s="78"/>
      <c r="E405" s="10"/>
      <c r="F405" s="65"/>
      <c r="G405" s="65"/>
      <c r="H405" s="136"/>
      <c r="I405" s="16"/>
      <c r="J405" s="16"/>
      <c r="K405" s="57"/>
      <c r="L405" s="10"/>
    </row>
    <row r="406" spans="1:12" hidden="1" x14ac:dyDescent="0.25">
      <c r="A406" s="5"/>
      <c r="B406" s="88"/>
      <c r="C406" s="101"/>
      <c r="D406" s="78"/>
      <c r="E406" s="10"/>
      <c r="F406" s="65"/>
      <c r="G406" s="65"/>
      <c r="H406" s="136"/>
      <c r="I406" s="16"/>
      <c r="J406" s="16"/>
      <c r="K406" s="57"/>
      <c r="L406" s="10"/>
    </row>
    <row r="407" spans="1:12" hidden="1" x14ac:dyDescent="0.25">
      <c r="A407" s="5"/>
      <c r="B407" s="88"/>
      <c r="C407" s="101"/>
      <c r="D407" s="136"/>
      <c r="E407" s="16"/>
      <c r="F407" s="65"/>
      <c r="G407" s="65"/>
      <c r="H407" s="136"/>
      <c r="I407" s="16"/>
      <c r="J407" s="16"/>
      <c r="K407" s="57"/>
      <c r="L407" s="10"/>
    </row>
    <row r="408" spans="1:12" hidden="1" x14ac:dyDescent="0.25">
      <c r="A408" s="5"/>
      <c r="B408" s="88"/>
      <c r="C408" s="14"/>
      <c r="D408" s="136"/>
      <c r="E408" s="16"/>
      <c r="F408" s="65"/>
      <c r="G408" s="65"/>
      <c r="H408" s="136"/>
      <c r="I408" s="16"/>
      <c r="J408" s="16"/>
      <c r="K408" s="57"/>
      <c r="L408" s="10"/>
    </row>
    <row r="409" spans="1:12" hidden="1" x14ac:dyDescent="0.25">
      <c r="A409" s="5"/>
      <c r="B409" s="91"/>
      <c r="C409" s="217"/>
      <c r="D409" s="18"/>
      <c r="E409" s="11"/>
      <c r="F409" s="65"/>
      <c r="G409" s="65"/>
      <c r="H409" s="18"/>
      <c r="I409" s="11"/>
      <c r="J409" s="11"/>
      <c r="K409" s="57"/>
      <c r="L409" s="10"/>
    </row>
    <row r="410" spans="1:12" hidden="1" x14ac:dyDescent="0.25">
      <c r="A410" s="5"/>
      <c r="B410" s="91"/>
      <c r="C410" s="224"/>
      <c r="D410" s="204"/>
      <c r="E410" s="467"/>
      <c r="F410" s="415"/>
      <c r="G410" s="254"/>
      <c r="H410" s="18"/>
      <c r="I410" s="11"/>
      <c r="J410" s="11"/>
      <c r="K410" s="57"/>
      <c r="L410" s="10"/>
    </row>
    <row r="411" spans="1:12" hidden="1" x14ac:dyDescent="0.25">
      <c r="A411" s="5"/>
      <c r="B411" s="88"/>
      <c r="C411" s="14"/>
      <c r="D411" s="18"/>
      <c r="E411" s="11"/>
      <c r="F411" s="65"/>
      <c r="G411" s="65"/>
      <c r="H411" s="18"/>
      <c r="I411" s="11"/>
      <c r="J411" s="11"/>
      <c r="K411" s="57"/>
      <c r="L411" s="10"/>
    </row>
    <row r="412" spans="1:12" hidden="1" x14ac:dyDescent="0.25">
      <c r="A412" s="100"/>
      <c r="B412" s="91"/>
      <c r="C412" s="224"/>
      <c r="D412" s="204"/>
      <c r="E412" s="467"/>
      <c r="F412" s="415"/>
      <c r="G412" s="254"/>
      <c r="H412" s="18"/>
      <c r="I412" s="34"/>
      <c r="J412" s="34"/>
      <c r="K412" s="57"/>
      <c r="L412" s="10"/>
    </row>
    <row r="413" spans="1:12" hidden="1" x14ac:dyDescent="0.25">
      <c r="A413" s="100"/>
      <c r="B413" s="94"/>
      <c r="C413" s="224"/>
      <c r="D413" s="204"/>
      <c r="E413" s="34"/>
      <c r="F413" s="74"/>
      <c r="G413" s="74"/>
      <c r="H413" s="18"/>
      <c r="I413" s="34"/>
      <c r="J413" s="34"/>
      <c r="K413" s="57"/>
      <c r="L413" s="10"/>
    </row>
    <row r="414" spans="1:12" hidden="1" x14ac:dyDescent="0.25">
      <c r="A414" s="100"/>
      <c r="B414" s="91"/>
      <c r="C414" s="224"/>
      <c r="D414" s="204"/>
      <c r="E414" s="467"/>
      <c r="F414" s="415"/>
      <c r="G414" s="254"/>
      <c r="H414" s="18"/>
      <c r="I414" s="34"/>
      <c r="J414" s="34"/>
      <c r="K414" s="57"/>
      <c r="L414" s="10"/>
    </row>
    <row r="415" spans="1:12" hidden="1" x14ac:dyDescent="0.25">
      <c r="A415" s="100"/>
      <c r="B415" s="94"/>
      <c r="C415" s="14"/>
      <c r="D415" s="18"/>
      <c r="E415" s="34"/>
      <c r="F415" s="74"/>
      <c r="G415" s="74"/>
      <c r="H415" s="18"/>
      <c r="I415" s="34"/>
      <c r="J415" s="34"/>
      <c r="K415" s="57"/>
      <c r="L415" s="10"/>
    </row>
    <row r="416" spans="1:12" hidden="1" x14ac:dyDescent="0.25">
      <c r="A416" s="100"/>
      <c r="B416" s="88"/>
      <c r="C416" s="217"/>
      <c r="D416" s="218"/>
      <c r="E416" s="467"/>
      <c r="F416" s="415"/>
      <c r="G416" s="254"/>
      <c r="H416" s="18"/>
      <c r="I416" s="34"/>
      <c r="J416" s="34"/>
      <c r="K416" s="57"/>
      <c r="L416" s="10"/>
    </row>
    <row r="417" spans="1:12" hidden="1" x14ac:dyDescent="0.25">
      <c r="A417" s="100"/>
      <c r="B417" s="94"/>
      <c r="C417" s="14"/>
      <c r="D417" s="18"/>
      <c r="E417" s="34"/>
      <c r="F417" s="74"/>
      <c r="G417" s="74"/>
      <c r="H417" s="18"/>
      <c r="I417" s="34"/>
      <c r="J417" s="34"/>
      <c r="K417" s="57"/>
      <c r="L417" s="10"/>
    </row>
    <row r="418" spans="1:12" hidden="1" x14ac:dyDescent="0.25">
      <c r="A418" s="100"/>
      <c r="B418" s="88"/>
      <c r="C418" s="217"/>
      <c r="D418" s="218"/>
      <c r="E418" s="467"/>
      <c r="F418" s="415"/>
      <c r="G418" s="254"/>
      <c r="H418" s="18"/>
      <c r="I418" s="34"/>
      <c r="J418" s="34"/>
      <c r="K418" s="57"/>
      <c r="L418" s="10"/>
    </row>
    <row r="419" spans="1:12" hidden="1" x14ac:dyDescent="0.25">
      <c r="A419" s="5"/>
      <c r="B419" s="88"/>
      <c r="C419" s="14"/>
      <c r="D419" s="18"/>
      <c r="E419" s="11"/>
      <c r="F419" s="65"/>
      <c r="G419" s="65"/>
      <c r="H419" s="18"/>
      <c r="I419" s="11"/>
      <c r="J419" s="11"/>
      <c r="K419" s="57"/>
      <c r="L419" s="10"/>
    </row>
    <row r="420" spans="1:12" hidden="1" x14ac:dyDescent="0.25">
      <c r="A420" s="100"/>
      <c r="B420" s="88"/>
      <c r="C420" s="217"/>
      <c r="D420" s="18"/>
      <c r="E420" s="34"/>
      <c r="F420" s="74"/>
      <c r="G420" s="74"/>
      <c r="H420" s="18"/>
      <c r="I420" s="34"/>
      <c r="J420" s="34"/>
      <c r="K420" s="57"/>
      <c r="L420" s="10"/>
    </row>
    <row r="421" spans="1:12" hidden="1" x14ac:dyDescent="0.25">
      <c r="A421" s="100"/>
      <c r="B421" s="94"/>
      <c r="C421" s="217"/>
      <c r="D421" s="218"/>
      <c r="E421" s="467"/>
      <c r="F421" s="415"/>
      <c r="G421" s="254"/>
      <c r="H421" s="18"/>
      <c r="I421" s="34"/>
      <c r="J421" s="34"/>
      <c r="K421" s="57"/>
      <c r="L421" s="10"/>
    </row>
    <row r="422" spans="1:12" hidden="1" x14ac:dyDescent="0.25">
      <c r="A422" s="100"/>
      <c r="B422" s="94"/>
      <c r="C422" s="217"/>
      <c r="D422" s="218"/>
      <c r="E422" s="467"/>
      <c r="F422" s="415"/>
      <c r="G422" s="254"/>
      <c r="H422" s="18"/>
      <c r="I422" s="34"/>
      <c r="J422" s="34"/>
      <c r="K422" s="57"/>
      <c r="L422" s="10"/>
    </row>
    <row r="423" spans="1:12" hidden="1" x14ac:dyDescent="0.25">
      <c r="A423" s="100"/>
      <c r="B423" s="94"/>
      <c r="C423" s="14"/>
      <c r="D423" s="18"/>
      <c r="E423" s="34"/>
      <c r="F423" s="74"/>
      <c r="G423" s="74"/>
      <c r="H423" s="18"/>
      <c r="I423" s="34"/>
      <c r="J423" s="34"/>
      <c r="K423" s="57"/>
      <c r="L423" s="10"/>
    </row>
    <row r="424" spans="1:12" hidden="1" x14ac:dyDescent="0.25">
      <c r="A424" s="100"/>
      <c r="B424" s="88"/>
      <c r="C424" s="217"/>
      <c r="D424" s="218"/>
      <c r="E424" s="204"/>
      <c r="F424" s="415"/>
      <c r="G424" s="254"/>
      <c r="H424" s="18"/>
      <c r="I424" s="102"/>
      <c r="J424" s="102"/>
      <c r="K424" s="57"/>
      <c r="L424" s="10"/>
    </row>
    <row r="425" spans="1:12" hidden="1" x14ac:dyDescent="0.25">
      <c r="A425" s="100"/>
      <c r="B425" s="94"/>
      <c r="C425" s="215"/>
      <c r="D425" s="218"/>
      <c r="E425" s="467"/>
      <c r="F425" s="415"/>
      <c r="G425" s="254"/>
      <c r="H425" s="18"/>
      <c r="I425" s="34"/>
      <c r="J425" s="34"/>
      <c r="K425" s="57"/>
      <c r="L425" s="10"/>
    </row>
    <row r="426" spans="1:12" hidden="1" x14ac:dyDescent="0.25">
      <c r="A426" s="100"/>
      <c r="B426" s="94"/>
      <c r="C426" s="215"/>
      <c r="D426" s="218"/>
      <c r="E426" s="467"/>
      <c r="F426" s="415"/>
      <c r="G426" s="254"/>
      <c r="H426" s="18"/>
      <c r="I426" s="34"/>
      <c r="J426" s="34"/>
      <c r="K426" s="57"/>
      <c r="L426" s="10"/>
    </row>
    <row r="427" spans="1:12" hidden="1" x14ac:dyDescent="0.25">
      <c r="A427" s="100"/>
      <c r="B427" s="94"/>
      <c r="C427" s="215"/>
      <c r="D427" s="218"/>
      <c r="E427" s="467"/>
      <c r="F427" s="415"/>
      <c r="G427" s="254"/>
      <c r="H427" s="18"/>
      <c r="I427" s="34"/>
      <c r="J427" s="34"/>
      <c r="K427" s="57"/>
      <c r="L427" s="10"/>
    </row>
    <row r="428" spans="1:12" hidden="1" x14ac:dyDescent="0.25">
      <c r="A428" s="100"/>
      <c r="B428" s="94"/>
      <c r="C428" s="14"/>
      <c r="D428" s="18"/>
      <c r="E428" s="34"/>
      <c r="F428" s="74"/>
      <c r="G428" s="74"/>
      <c r="H428" s="18"/>
      <c r="I428" s="34"/>
      <c r="J428" s="34"/>
      <c r="K428" s="57"/>
      <c r="L428" s="10"/>
    </row>
    <row r="429" spans="1:12" hidden="1" x14ac:dyDescent="0.25">
      <c r="A429" s="100"/>
      <c r="B429" s="91"/>
      <c r="C429" s="217"/>
      <c r="D429" s="218"/>
      <c r="E429" s="467"/>
      <c r="F429" s="415"/>
      <c r="G429" s="254"/>
      <c r="H429" s="18"/>
      <c r="I429" s="34"/>
      <c r="J429" s="34"/>
      <c r="K429" s="57"/>
      <c r="L429" s="10"/>
    </row>
    <row r="430" spans="1:12" hidden="1" x14ac:dyDescent="0.25">
      <c r="A430" s="100"/>
      <c r="B430" s="91"/>
      <c r="C430" s="14"/>
      <c r="D430" s="18"/>
      <c r="E430" s="34"/>
      <c r="F430" s="74"/>
      <c r="G430" s="74"/>
      <c r="H430" s="18"/>
      <c r="I430" s="34"/>
      <c r="J430" s="34"/>
      <c r="K430" s="57"/>
      <c r="L430" s="10"/>
    </row>
    <row r="431" spans="1:12" hidden="1" x14ac:dyDescent="0.25">
      <c r="A431" s="100"/>
      <c r="B431" s="88"/>
      <c r="C431" s="217"/>
      <c r="D431" s="218"/>
      <c r="E431" s="467"/>
      <c r="F431" s="415"/>
      <c r="G431" s="254"/>
      <c r="H431" s="18"/>
      <c r="I431" s="34"/>
      <c r="J431" s="34"/>
      <c r="K431" s="57"/>
      <c r="L431" s="10"/>
    </row>
    <row r="432" spans="1:12" hidden="1" x14ac:dyDescent="0.25">
      <c r="A432" s="100"/>
      <c r="B432" s="94"/>
      <c r="C432" s="14"/>
      <c r="D432" s="18"/>
      <c r="E432" s="34"/>
      <c r="F432" s="74"/>
      <c r="G432" s="74"/>
      <c r="H432" s="18"/>
      <c r="I432" s="34"/>
      <c r="J432" s="34"/>
      <c r="K432" s="57"/>
      <c r="L432" s="10"/>
    </row>
    <row r="433" spans="1:12" hidden="1" x14ac:dyDescent="0.25">
      <c r="A433" s="100"/>
      <c r="B433" s="88"/>
      <c r="C433" s="224"/>
      <c r="D433" s="204"/>
      <c r="E433" s="204"/>
      <c r="F433" s="415"/>
      <c r="G433" s="254"/>
      <c r="H433" s="18"/>
      <c r="I433" s="171"/>
      <c r="J433" s="34"/>
      <c r="K433" s="57"/>
      <c r="L433" s="10"/>
    </row>
    <row r="434" spans="1:12" hidden="1" x14ac:dyDescent="0.25">
      <c r="A434" s="100"/>
      <c r="B434" s="94"/>
      <c r="C434" s="14"/>
      <c r="D434" s="18"/>
      <c r="E434" s="34"/>
      <c r="F434" s="74"/>
      <c r="G434" s="74"/>
      <c r="H434" s="18"/>
      <c r="I434" s="34"/>
      <c r="J434" s="34"/>
      <c r="K434" s="57"/>
      <c r="L434" s="10"/>
    </row>
    <row r="435" spans="1:12" hidden="1" x14ac:dyDescent="0.25">
      <c r="A435" s="100"/>
      <c r="B435" s="88"/>
      <c r="C435" s="217"/>
      <c r="D435" s="218"/>
      <c r="E435" s="204"/>
      <c r="F435" s="415"/>
      <c r="G435" s="254"/>
      <c r="H435" s="18"/>
      <c r="I435" s="34"/>
      <c r="J435" s="34"/>
      <c r="K435" s="57"/>
      <c r="L435" s="10"/>
    </row>
    <row r="436" spans="1:12" hidden="1" x14ac:dyDescent="0.25">
      <c r="A436" s="100"/>
      <c r="B436" s="94"/>
      <c r="C436" s="14"/>
      <c r="D436" s="18"/>
      <c r="E436" s="34"/>
      <c r="F436" s="74"/>
      <c r="G436" s="74"/>
      <c r="H436" s="18"/>
      <c r="I436" s="34"/>
      <c r="J436" s="34"/>
      <c r="K436" s="57"/>
      <c r="L436" s="10"/>
    </row>
    <row r="437" spans="1:12" hidden="1" x14ac:dyDescent="0.25">
      <c r="A437" s="100"/>
      <c r="B437" s="88"/>
      <c r="C437" s="217"/>
      <c r="D437" s="218"/>
      <c r="E437" s="467"/>
      <c r="F437" s="415"/>
      <c r="G437" s="254"/>
      <c r="H437" s="18"/>
      <c r="I437" s="34"/>
      <c r="J437" s="34"/>
      <c r="K437" s="57"/>
      <c r="L437" s="10"/>
    </row>
    <row r="438" spans="1:12" hidden="1" x14ac:dyDescent="0.25">
      <c r="A438" s="100"/>
      <c r="B438" s="94"/>
      <c r="C438" s="14"/>
      <c r="D438" s="18"/>
      <c r="E438" s="34"/>
      <c r="F438" s="74"/>
      <c r="G438" s="74"/>
      <c r="H438" s="18"/>
      <c r="I438" s="34"/>
      <c r="J438" s="34"/>
      <c r="K438" s="57"/>
      <c r="L438" s="10"/>
    </row>
    <row r="439" spans="1:12" hidden="1" x14ac:dyDescent="0.25">
      <c r="A439" s="100"/>
      <c r="B439" s="88"/>
      <c r="C439" s="583"/>
      <c r="D439" s="204"/>
      <c r="E439" s="467"/>
      <c r="F439" s="415"/>
      <c r="G439" s="254"/>
      <c r="H439" s="18"/>
      <c r="I439" s="171"/>
      <c r="J439" s="34"/>
      <c r="K439" s="57"/>
      <c r="L439" s="10"/>
    </row>
    <row r="440" spans="1:12" hidden="1" x14ac:dyDescent="0.25">
      <c r="A440" s="100"/>
      <c r="B440" s="94"/>
      <c r="C440" s="14"/>
      <c r="D440" s="18"/>
      <c r="E440" s="34"/>
      <c r="F440" s="74"/>
      <c r="G440" s="74"/>
      <c r="H440" s="18"/>
      <c r="I440" s="34"/>
      <c r="J440" s="34"/>
      <c r="K440" s="57"/>
      <c r="L440" s="10"/>
    </row>
    <row r="441" spans="1:12" hidden="1" x14ac:dyDescent="0.25">
      <c r="A441" s="5"/>
      <c r="B441" s="88"/>
      <c r="C441" s="373"/>
      <c r="D441" s="218"/>
      <c r="E441" s="467"/>
      <c r="F441" s="415"/>
      <c r="G441" s="254"/>
      <c r="H441" s="18"/>
      <c r="I441" s="121"/>
      <c r="J441" s="121"/>
      <c r="K441" s="140"/>
      <c r="L441" s="5"/>
    </row>
    <row r="442" spans="1:12" hidden="1" x14ac:dyDescent="0.25">
      <c r="A442" s="100"/>
      <c r="B442" s="94"/>
      <c r="C442" s="14"/>
      <c r="D442" s="18"/>
      <c r="E442" s="34"/>
      <c r="F442" s="74"/>
      <c r="G442" s="74"/>
      <c r="H442" s="18"/>
      <c r="I442" s="34"/>
      <c r="J442" s="34"/>
      <c r="K442" s="57"/>
      <c r="L442" s="10"/>
    </row>
    <row r="443" spans="1:12" hidden="1" x14ac:dyDescent="0.25">
      <c r="A443" s="100"/>
      <c r="B443" s="88"/>
      <c r="C443" s="217"/>
      <c r="D443" s="218"/>
      <c r="E443" s="467"/>
      <c r="F443" s="415"/>
      <c r="G443" s="254"/>
      <c r="H443" s="18"/>
      <c r="I443" s="34"/>
      <c r="J443" s="34"/>
      <c r="K443" s="57"/>
      <c r="L443" s="10"/>
    </row>
    <row r="444" spans="1:12" hidden="1" x14ac:dyDescent="0.25">
      <c r="A444" s="100"/>
      <c r="B444" s="94"/>
      <c r="C444" s="14"/>
      <c r="D444" s="18"/>
      <c r="E444" s="34"/>
      <c r="F444" s="74"/>
      <c r="G444" s="74"/>
      <c r="H444" s="18"/>
      <c r="I444" s="34"/>
      <c r="J444" s="34"/>
      <c r="K444" s="57"/>
      <c r="L444" s="10"/>
    </row>
    <row r="445" spans="1:12" hidden="1" x14ac:dyDescent="0.25">
      <c r="A445" s="5"/>
      <c r="B445" s="88"/>
      <c r="C445" s="224"/>
      <c r="D445" s="204"/>
      <c r="E445" s="467"/>
      <c r="F445" s="415"/>
      <c r="G445" s="254"/>
      <c r="H445" s="18"/>
      <c r="I445" s="11"/>
      <c r="J445" s="11"/>
      <c r="K445" s="57"/>
      <c r="L445" s="10"/>
    </row>
    <row r="446" spans="1:12" hidden="1" x14ac:dyDescent="0.25">
      <c r="A446" s="5"/>
      <c r="B446" s="88"/>
      <c r="C446" s="14"/>
      <c r="D446" s="18"/>
      <c r="E446" s="11"/>
      <c r="F446" s="65"/>
      <c r="G446" s="65"/>
      <c r="H446" s="18"/>
      <c r="I446" s="11"/>
      <c r="J446" s="11"/>
      <c r="K446" s="57"/>
      <c r="L446" s="10"/>
    </row>
    <row r="447" spans="1:12" hidden="1" x14ac:dyDescent="0.25">
      <c r="A447" s="5"/>
      <c r="B447" s="88"/>
      <c r="C447" s="217"/>
      <c r="D447" s="18"/>
      <c r="E447" s="34"/>
      <c r="F447" s="120"/>
      <c r="G447" s="65"/>
      <c r="H447" s="18"/>
      <c r="I447" s="34"/>
      <c r="J447" s="34"/>
      <c r="K447" s="57"/>
      <c r="L447" s="10"/>
    </row>
    <row r="448" spans="1:12" hidden="1" x14ac:dyDescent="0.25">
      <c r="A448" s="5"/>
      <c r="B448" s="94"/>
      <c r="C448" s="215"/>
      <c r="D448" s="218"/>
      <c r="E448" s="467"/>
      <c r="F448" s="415"/>
      <c r="G448" s="254"/>
      <c r="H448" s="18"/>
      <c r="I448" s="34"/>
      <c r="J448" s="34"/>
      <c r="K448" s="57"/>
      <c r="L448" s="10"/>
    </row>
    <row r="449" spans="1:12" hidden="1" x14ac:dyDescent="0.25">
      <c r="A449" s="5"/>
      <c r="B449" s="94"/>
      <c r="C449" s="215"/>
      <c r="D449" s="218"/>
      <c r="E449" s="204"/>
      <c r="F449" s="415"/>
      <c r="G449" s="254"/>
      <c r="H449" s="18"/>
      <c r="I449" s="34"/>
      <c r="J449" s="34"/>
      <c r="K449" s="57"/>
      <c r="L449" s="10"/>
    </row>
    <row r="450" spans="1:12" hidden="1" x14ac:dyDescent="0.25">
      <c r="A450" s="5"/>
      <c r="B450" s="88"/>
      <c r="C450" s="14"/>
      <c r="D450" s="18"/>
      <c r="E450" s="11"/>
      <c r="F450" s="65"/>
      <c r="G450" s="65"/>
      <c r="H450" s="18"/>
      <c r="I450" s="11"/>
      <c r="J450" s="11"/>
      <c r="K450" s="57"/>
      <c r="L450" s="10"/>
    </row>
    <row r="451" spans="1:12" hidden="1" x14ac:dyDescent="0.25">
      <c r="A451" s="5"/>
      <c r="B451" s="88"/>
      <c r="C451" s="217"/>
      <c r="D451" s="218"/>
      <c r="E451" s="204"/>
      <c r="F451" s="415"/>
      <c r="G451" s="254"/>
      <c r="H451" s="18"/>
      <c r="I451" s="11"/>
      <c r="J451" s="11"/>
      <c r="K451" s="57"/>
      <c r="L451" s="10"/>
    </row>
    <row r="452" spans="1:12" hidden="1" x14ac:dyDescent="0.25">
      <c r="A452" s="5"/>
      <c r="B452" s="88"/>
      <c r="C452" s="217"/>
      <c r="D452" s="218"/>
      <c r="E452" s="204"/>
      <c r="F452" s="415"/>
      <c r="G452" s="254"/>
      <c r="H452" s="18"/>
      <c r="I452" s="11"/>
      <c r="J452" s="11"/>
      <c r="K452" s="57"/>
      <c r="L452" s="10"/>
    </row>
    <row r="453" spans="1:12" ht="0.95" hidden="1" customHeight="1" x14ac:dyDescent="0.25">
      <c r="A453" s="5"/>
      <c r="B453" s="88"/>
      <c r="C453" s="224"/>
      <c r="D453" s="204"/>
      <c r="E453" s="204"/>
      <c r="F453" s="415"/>
      <c r="G453" s="254"/>
      <c r="H453" s="18"/>
      <c r="I453" s="11"/>
      <c r="J453" s="11"/>
      <c r="K453" s="57"/>
      <c r="L453" s="10"/>
    </row>
    <row r="454" spans="1:12" hidden="1" x14ac:dyDescent="0.25">
      <c r="A454" s="5"/>
      <c r="B454" s="88"/>
      <c r="C454" s="14"/>
      <c r="D454" s="78"/>
      <c r="E454" s="10"/>
      <c r="F454" s="65"/>
      <c r="G454" s="65"/>
      <c r="H454" s="18"/>
      <c r="I454" s="11"/>
      <c r="J454" s="11"/>
      <c r="K454" s="57"/>
      <c r="L454" s="10"/>
    </row>
    <row r="455" spans="1:12" hidden="1" x14ac:dyDescent="0.25">
      <c r="A455" s="5"/>
      <c r="B455" s="88"/>
      <c r="C455" s="8"/>
      <c r="D455" s="75"/>
      <c r="E455" s="6"/>
      <c r="F455" s="65"/>
      <c r="G455" s="253"/>
      <c r="H455" s="136"/>
      <c r="I455" s="16"/>
      <c r="J455" s="16"/>
      <c r="K455" s="60"/>
      <c r="L455" s="6"/>
    </row>
    <row r="456" spans="1:12" hidden="1" x14ac:dyDescent="0.25">
      <c r="A456" s="5"/>
      <c r="B456" s="88"/>
      <c r="C456" s="14"/>
      <c r="D456" s="78"/>
      <c r="E456" s="10"/>
      <c r="F456" s="65"/>
      <c r="G456" s="65"/>
      <c r="H456" s="18"/>
      <c r="I456" s="11"/>
      <c r="J456" s="11"/>
      <c r="K456" s="57"/>
      <c r="L456" s="10"/>
    </row>
    <row r="457" spans="1:12" hidden="1" x14ac:dyDescent="0.25">
      <c r="A457" s="5"/>
      <c r="B457" s="88"/>
      <c r="C457" s="14"/>
      <c r="D457" s="78"/>
      <c r="E457" s="10"/>
      <c r="F457" s="65"/>
      <c r="G457" s="65"/>
      <c r="H457" s="18"/>
      <c r="I457" s="11"/>
      <c r="J457" s="11"/>
      <c r="K457" s="57"/>
      <c r="L457" s="10"/>
    </row>
    <row r="458" spans="1:12" hidden="1" x14ac:dyDescent="0.25">
      <c r="A458" s="5"/>
      <c r="B458" s="88"/>
      <c r="C458" s="14"/>
      <c r="D458" s="78"/>
      <c r="E458" s="10"/>
      <c r="F458" s="65"/>
      <c r="G458" s="65"/>
      <c r="H458" s="18"/>
      <c r="I458" s="11"/>
      <c r="J458" s="11"/>
      <c r="K458" s="57"/>
      <c r="L458" s="10"/>
    </row>
    <row r="459" spans="1:12" hidden="1" x14ac:dyDescent="0.25">
      <c r="A459" s="5"/>
      <c r="B459" s="88"/>
      <c r="C459" s="14"/>
      <c r="D459" s="143"/>
      <c r="E459" s="144"/>
      <c r="F459" s="145"/>
      <c r="G459" s="145"/>
      <c r="H459" s="146"/>
      <c r="I459" s="147"/>
      <c r="J459" s="147"/>
      <c r="K459" s="148"/>
      <c r="L459" s="10"/>
    </row>
    <row r="460" spans="1:12" hidden="1" x14ac:dyDescent="0.25">
      <c r="A460" s="25"/>
      <c r="B460" s="91"/>
      <c r="C460" s="50"/>
      <c r="D460" s="79"/>
      <c r="E460" s="20"/>
      <c r="F460" s="66"/>
      <c r="G460" s="66"/>
      <c r="H460" s="54"/>
      <c r="I460" s="20"/>
      <c r="J460" s="20"/>
      <c r="K460" s="60"/>
      <c r="L460" s="25"/>
    </row>
    <row r="461" spans="1:12" hidden="1" x14ac:dyDescent="0.25">
      <c r="A461" s="5"/>
      <c r="B461" s="88"/>
      <c r="C461" s="14"/>
      <c r="D461" s="78"/>
      <c r="E461" s="10"/>
      <c r="F461" s="65"/>
      <c r="G461" s="65"/>
      <c r="H461" s="136"/>
      <c r="I461" s="16"/>
      <c r="J461" s="16"/>
      <c r="K461" s="57"/>
      <c r="L461" s="10"/>
    </row>
    <row r="462" spans="1:12" hidden="1" x14ac:dyDescent="0.25">
      <c r="A462" s="5"/>
      <c r="B462" s="88"/>
      <c r="C462" s="224"/>
      <c r="D462" s="287"/>
      <c r="E462" s="577"/>
      <c r="F462" s="415"/>
      <c r="G462" s="254"/>
      <c r="H462" s="73"/>
      <c r="I462" s="35"/>
      <c r="J462" s="35"/>
      <c r="K462" s="57"/>
      <c r="L462" s="10"/>
    </row>
    <row r="463" spans="1:12" hidden="1" x14ac:dyDescent="0.25">
      <c r="A463" s="5"/>
      <c r="B463" s="88"/>
      <c r="C463" s="14"/>
      <c r="D463" s="18"/>
      <c r="E463" s="11"/>
      <c r="F463" s="65"/>
      <c r="G463" s="65"/>
      <c r="H463" s="18"/>
      <c r="I463" s="11"/>
      <c r="J463" s="11"/>
      <c r="K463" s="57"/>
      <c r="L463" s="10"/>
    </row>
    <row r="464" spans="1:12" hidden="1" x14ac:dyDescent="0.25">
      <c r="A464" s="5"/>
      <c r="B464" s="88"/>
      <c r="C464" s="14"/>
      <c r="D464" s="18"/>
      <c r="E464" s="11"/>
      <c r="F464" s="65"/>
      <c r="G464" s="65"/>
      <c r="H464" s="18"/>
      <c r="I464" s="11"/>
      <c r="J464" s="11"/>
      <c r="K464" s="57"/>
      <c r="L464" s="10"/>
    </row>
    <row r="465" spans="1:12" hidden="1" x14ac:dyDescent="0.25">
      <c r="A465" s="5"/>
      <c r="B465" s="91"/>
      <c r="C465" s="224"/>
      <c r="D465" s="287"/>
      <c r="E465" s="577"/>
      <c r="F465" s="415"/>
      <c r="G465" s="254"/>
      <c r="H465" s="18"/>
      <c r="I465" s="11"/>
      <c r="J465" s="11"/>
      <c r="K465" s="57"/>
      <c r="L465" s="10"/>
    </row>
    <row r="466" spans="1:12" hidden="1" x14ac:dyDescent="0.25">
      <c r="A466" s="5"/>
      <c r="B466" s="114"/>
      <c r="C466" s="217"/>
      <c r="D466" s="218"/>
      <c r="E466" s="577"/>
      <c r="F466" s="415"/>
      <c r="G466" s="254"/>
      <c r="H466" s="18"/>
      <c r="I466" s="11"/>
      <c r="J466" s="11"/>
      <c r="K466" s="62"/>
      <c r="L466" s="10"/>
    </row>
    <row r="467" spans="1:12" hidden="1" x14ac:dyDescent="0.25">
      <c r="A467" s="5"/>
      <c r="B467" s="114"/>
      <c r="C467" s="217"/>
      <c r="D467" s="218"/>
      <c r="E467" s="577"/>
      <c r="F467" s="415"/>
      <c r="G467" s="254"/>
      <c r="H467" s="18"/>
      <c r="I467" s="11"/>
      <c r="J467" s="11"/>
      <c r="K467" s="57"/>
      <c r="L467" s="10"/>
    </row>
    <row r="468" spans="1:12" hidden="1" x14ac:dyDescent="0.25">
      <c r="A468" s="5"/>
      <c r="B468" s="114"/>
      <c r="C468" s="217"/>
      <c r="D468" s="218"/>
      <c r="E468" s="577"/>
      <c r="F468" s="415"/>
      <c r="G468" s="254"/>
      <c r="H468" s="18"/>
      <c r="I468" s="11"/>
      <c r="J468" s="11"/>
      <c r="K468" s="57"/>
      <c r="L468" s="10"/>
    </row>
    <row r="469" spans="1:12" hidden="1" x14ac:dyDescent="0.25">
      <c r="A469" s="5"/>
      <c r="B469" s="114"/>
      <c r="C469" s="217"/>
      <c r="D469" s="218"/>
      <c r="E469" s="577"/>
      <c r="F469" s="415"/>
      <c r="G469" s="254"/>
      <c r="H469" s="18"/>
      <c r="I469" s="11"/>
      <c r="J469" s="11"/>
      <c r="K469" s="57"/>
      <c r="L469" s="10"/>
    </row>
    <row r="470" spans="1:12" hidden="1" x14ac:dyDescent="0.25">
      <c r="A470" s="5"/>
      <c r="B470" s="114"/>
      <c r="C470" s="217"/>
      <c r="D470" s="218"/>
      <c r="E470" s="577"/>
      <c r="F470" s="415"/>
      <c r="G470" s="254"/>
      <c r="H470" s="18"/>
      <c r="I470" s="11"/>
      <c r="J470" s="11"/>
      <c r="K470" s="57"/>
      <c r="L470" s="10"/>
    </row>
    <row r="471" spans="1:12" hidden="1" x14ac:dyDescent="0.25">
      <c r="A471" s="5"/>
      <c r="B471" s="91"/>
      <c r="C471" s="14"/>
      <c r="D471" s="18"/>
      <c r="E471" s="11"/>
      <c r="F471" s="65"/>
      <c r="G471" s="65"/>
      <c r="H471" s="18"/>
      <c r="I471" s="11"/>
      <c r="J471" s="11"/>
      <c r="K471" s="57"/>
      <c r="L471" s="10"/>
    </row>
    <row r="472" spans="1:12" hidden="1" x14ac:dyDescent="0.25">
      <c r="A472" s="5"/>
      <c r="B472" s="91"/>
      <c r="C472" s="217"/>
      <c r="D472" s="218"/>
      <c r="E472" s="577"/>
      <c r="F472" s="415"/>
      <c r="G472" s="254"/>
      <c r="H472" s="18"/>
      <c r="I472" s="11"/>
      <c r="J472" s="11"/>
      <c r="K472" s="57"/>
      <c r="L472" s="10"/>
    </row>
    <row r="473" spans="1:12" hidden="1" x14ac:dyDescent="0.25">
      <c r="A473" s="5"/>
      <c r="B473" s="88"/>
      <c r="C473" s="14"/>
      <c r="D473" s="18"/>
      <c r="E473" s="11"/>
      <c r="F473" s="65"/>
      <c r="G473" s="65"/>
      <c r="H473" s="18"/>
      <c r="I473" s="11"/>
      <c r="J473" s="11"/>
      <c r="K473" s="57"/>
      <c r="L473" s="10"/>
    </row>
    <row r="474" spans="1:12" hidden="1" x14ac:dyDescent="0.25">
      <c r="A474" s="5"/>
      <c r="B474" s="88"/>
      <c r="C474" s="217"/>
      <c r="D474" s="218"/>
      <c r="E474" s="11"/>
      <c r="F474" s="65"/>
      <c r="G474" s="65"/>
      <c r="H474" s="18"/>
      <c r="I474" s="11"/>
      <c r="J474" s="11"/>
      <c r="K474" s="57"/>
      <c r="L474" s="10"/>
    </row>
    <row r="475" spans="1:12" hidden="1" x14ac:dyDescent="0.25">
      <c r="A475" s="5"/>
      <c r="B475" s="94"/>
      <c r="C475" s="217"/>
      <c r="D475" s="218"/>
      <c r="E475" s="577"/>
      <c r="F475" s="415"/>
      <c r="G475" s="254"/>
      <c r="H475" s="18"/>
      <c r="I475" s="11"/>
      <c r="J475" s="11"/>
      <c r="K475" s="57"/>
      <c r="L475" s="10"/>
    </row>
    <row r="476" spans="1:12" hidden="1" x14ac:dyDescent="0.25">
      <c r="A476" s="5"/>
      <c r="B476" s="94"/>
      <c r="C476" s="217"/>
      <c r="D476" s="218"/>
      <c r="E476" s="577"/>
      <c r="F476" s="415"/>
      <c r="G476" s="254"/>
      <c r="H476" s="18"/>
      <c r="I476" s="11"/>
      <c r="J476" s="11"/>
      <c r="K476" s="57"/>
      <c r="L476" s="10"/>
    </row>
    <row r="477" spans="1:12" hidden="1" x14ac:dyDescent="0.25">
      <c r="A477" s="5"/>
      <c r="B477" s="88"/>
      <c r="C477" s="14"/>
      <c r="D477" s="18"/>
      <c r="E477" s="11"/>
      <c r="F477" s="65"/>
      <c r="G477" s="65"/>
      <c r="H477" s="18"/>
      <c r="I477" s="11"/>
      <c r="J477" s="11"/>
      <c r="K477" s="57"/>
      <c r="L477" s="10"/>
    </row>
    <row r="478" spans="1:12" hidden="1" x14ac:dyDescent="0.25">
      <c r="A478" s="5"/>
      <c r="B478" s="88"/>
      <c r="C478" s="217"/>
      <c r="D478" s="218"/>
      <c r="E478" s="577"/>
      <c r="F478" s="415"/>
      <c r="G478" s="254"/>
      <c r="H478" s="18"/>
      <c r="I478" s="11"/>
      <c r="J478" s="11"/>
      <c r="K478" s="57"/>
      <c r="L478" s="10"/>
    </row>
    <row r="479" spans="1:12" hidden="1" x14ac:dyDescent="0.25">
      <c r="A479" s="5"/>
      <c r="B479" s="88"/>
      <c r="C479" s="14"/>
      <c r="D479" s="18"/>
      <c r="E479" s="11"/>
      <c r="F479" s="65"/>
      <c r="G479" s="65"/>
      <c r="H479" s="18"/>
      <c r="I479" s="11"/>
      <c r="J479" s="11"/>
      <c r="K479" s="57"/>
      <c r="L479" s="10"/>
    </row>
    <row r="480" spans="1:12" hidden="1" x14ac:dyDescent="0.25">
      <c r="A480" s="5"/>
      <c r="B480" s="88"/>
      <c r="C480" s="217"/>
      <c r="D480" s="218"/>
      <c r="E480" s="577"/>
      <c r="F480" s="415"/>
      <c r="G480" s="254"/>
      <c r="H480" s="18"/>
      <c r="I480" s="11"/>
      <c r="J480" s="11"/>
      <c r="K480" s="57"/>
      <c r="L480" s="10"/>
    </row>
    <row r="481" spans="1:12" hidden="1" x14ac:dyDescent="0.25">
      <c r="A481" s="5"/>
      <c r="B481" s="88"/>
      <c r="C481" s="14"/>
      <c r="D481" s="18"/>
      <c r="E481" s="11"/>
      <c r="F481" s="65"/>
      <c r="G481" s="65"/>
      <c r="H481" s="18"/>
      <c r="I481" s="11"/>
      <c r="J481" s="11"/>
      <c r="K481" s="57"/>
      <c r="L481" s="10"/>
    </row>
    <row r="482" spans="1:12" hidden="1" x14ac:dyDescent="0.25">
      <c r="A482" s="5"/>
      <c r="B482" s="88"/>
      <c r="C482" s="217"/>
      <c r="D482" s="218"/>
      <c r="E482" s="577"/>
      <c r="F482" s="415"/>
      <c r="G482" s="254"/>
      <c r="H482" s="18"/>
      <c r="I482" s="11"/>
      <c r="J482" s="11"/>
      <c r="K482" s="57"/>
      <c r="L482" s="10"/>
    </row>
    <row r="483" spans="1:12" hidden="1" x14ac:dyDescent="0.25">
      <c r="A483" s="5"/>
      <c r="B483" s="88"/>
      <c r="C483" s="14"/>
      <c r="D483" s="18"/>
      <c r="E483" s="11"/>
      <c r="F483" s="65"/>
      <c r="G483" s="65"/>
      <c r="H483" s="18"/>
      <c r="I483" s="11"/>
      <c r="J483" s="11"/>
      <c r="K483" s="57"/>
      <c r="L483" s="10"/>
    </row>
    <row r="484" spans="1:12" hidden="1" x14ac:dyDescent="0.25">
      <c r="A484" s="5"/>
      <c r="B484" s="88"/>
      <c r="C484" s="217"/>
      <c r="D484" s="218"/>
      <c r="E484" s="577"/>
      <c r="F484" s="415"/>
      <c r="G484" s="254"/>
      <c r="H484" s="18"/>
      <c r="I484" s="11"/>
      <c r="J484" s="11"/>
      <c r="K484" s="57"/>
      <c r="L484" s="10"/>
    </row>
    <row r="485" spans="1:12" hidden="1" x14ac:dyDescent="0.25">
      <c r="A485" s="5"/>
      <c r="B485" s="88"/>
      <c r="C485" s="14"/>
      <c r="D485" s="18"/>
      <c r="E485" s="11"/>
      <c r="F485" s="65"/>
      <c r="G485" s="65"/>
      <c r="H485" s="18"/>
      <c r="I485" s="11"/>
      <c r="J485" s="11"/>
      <c r="K485" s="57"/>
      <c r="L485" s="10"/>
    </row>
    <row r="486" spans="1:12" hidden="1" x14ac:dyDescent="0.25">
      <c r="A486" s="5"/>
      <c r="B486" s="88"/>
      <c r="C486" s="217"/>
      <c r="D486" s="218"/>
      <c r="E486" s="577"/>
      <c r="F486" s="415"/>
      <c r="G486" s="254"/>
      <c r="H486" s="18"/>
      <c r="I486" s="11"/>
      <c r="J486" s="11"/>
      <c r="K486" s="57"/>
      <c r="L486" s="10"/>
    </row>
    <row r="487" spans="1:12" hidden="1" x14ac:dyDescent="0.25">
      <c r="A487" s="5"/>
      <c r="B487" s="88"/>
      <c r="C487" s="14"/>
      <c r="D487" s="18"/>
      <c r="E487" s="11"/>
      <c r="F487" s="65"/>
      <c r="G487" s="65"/>
      <c r="H487" s="18"/>
      <c r="I487" s="11"/>
      <c r="J487" s="11"/>
      <c r="K487" s="57"/>
      <c r="L487" s="10"/>
    </row>
    <row r="488" spans="1:12" hidden="1" x14ac:dyDescent="0.25">
      <c r="A488" s="5"/>
      <c r="B488" s="88"/>
      <c r="C488" s="217"/>
      <c r="D488" s="218"/>
      <c r="E488" s="577"/>
      <c r="F488" s="415"/>
      <c r="G488" s="254"/>
      <c r="H488" s="18"/>
      <c r="I488" s="11"/>
      <c r="J488" s="11"/>
      <c r="K488" s="57"/>
      <c r="L488" s="10"/>
    </row>
    <row r="489" spans="1:12" hidden="1" x14ac:dyDescent="0.25">
      <c r="A489" s="5"/>
      <c r="B489" s="88"/>
      <c r="C489" s="14"/>
      <c r="D489" s="18"/>
      <c r="E489" s="11"/>
      <c r="F489" s="65"/>
      <c r="G489" s="65"/>
      <c r="H489" s="18"/>
      <c r="I489" s="11"/>
      <c r="J489" s="11"/>
      <c r="K489" s="57"/>
      <c r="L489" s="10"/>
    </row>
    <row r="490" spans="1:12" hidden="1" x14ac:dyDescent="0.25">
      <c r="A490" s="5"/>
      <c r="B490" s="88"/>
      <c r="C490" s="217"/>
      <c r="D490" s="218"/>
      <c r="E490" s="577"/>
      <c r="F490" s="415"/>
      <c r="G490" s="254"/>
      <c r="H490" s="18"/>
      <c r="I490" s="11"/>
      <c r="J490" s="11"/>
      <c r="K490" s="57"/>
      <c r="L490" s="10"/>
    </row>
    <row r="491" spans="1:12" hidden="1" x14ac:dyDescent="0.25">
      <c r="A491" s="5"/>
      <c r="B491" s="88"/>
      <c r="C491" s="14"/>
      <c r="D491" s="18"/>
      <c r="E491" s="11"/>
      <c r="F491" s="65"/>
      <c r="G491" s="65"/>
      <c r="H491" s="18"/>
      <c r="I491" s="11"/>
      <c r="J491" s="11"/>
      <c r="K491" s="57"/>
      <c r="L491" s="10"/>
    </row>
    <row r="492" spans="1:12" hidden="1" x14ac:dyDescent="0.25">
      <c r="A492" s="5"/>
      <c r="B492" s="88"/>
      <c r="C492" s="14"/>
      <c r="D492" s="18"/>
      <c r="E492" s="11"/>
      <c r="F492" s="65"/>
      <c r="G492" s="65"/>
      <c r="H492" s="18"/>
      <c r="I492" s="11"/>
      <c r="J492" s="11"/>
      <c r="K492" s="57"/>
      <c r="L492" s="10"/>
    </row>
    <row r="493" spans="1:12" hidden="1" x14ac:dyDescent="0.25">
      <c r="A493" s="5"/>
      <c r="B493" s="88"/>
      <c r="C493" s="217"/>
      <c r="D493" s="218"/>
      <c r="E493" s="577"/>
      <c r="F493" s="415"/>
      <c r="G493" s="254"/>
      <c r="H493" s="18"/>
      <c r="I493" s="11"/>
      <c r="J493" s="11"/>
      <c r="K493" s="57"/>
      <c r="L493" s="10"/>
    </row>
    <row r="494" spans="1:12" hidden="1" x14ac:dyDescent="0.25">
      <c r="A494" s="5"/>
      <c r="B494" s="88"/>
      <c r="C494" s="14"/>
      <c r="D494" s="78"/>
      <c r="E494" s="10"/>
      <c r="F494" s="65"/>
      <c r="G494" s="65"/>
      <c r="H494" s="18"/>
      <c r="I494" s="11"/>
      <c r="J494" s="11"/>
      <c r="K494" s="57"/>
      <c r="L494" s="10"/>
    </row>
    <row r="495" spans="1:12" hidden="1" x14ac:dyDescent="0.25">
      <c r="A495" s="5"/>
      <c r="B495" s="88"/>
      <c r="C495" s="8"/>
      <c r="D495" s="75"/>
      <c r="E495" s="6"/>
      <c r="F495" s="65"/>
      <c r="G495" s="253"/>
      <c r="H495" s="136"/>
      <c r="I495" s="16"/>
      <c r="J495" s="16"/>
      <c r="K495" s="60"/>
      <c r="L495" s="6"/>
    </row>
    <row r="496" spans="1:12" hidden="1" x14ac:dyDescent="0.25">
      <c r="A496" s="5"/>
      <c r="B496" s="88"/>
      <c r="C496" s="14"/>
      <c r="D496" s="78"/>
      <c r="E496" s="10"/>
      <c r="F496" s="65"/>
      <c r="G496" s="65"/>
      <c r="H496" s="18"/>
      <c r="I496" s="11"/>
      <c r="J496" s="11"/>
      <c r="K496" s="57"/>
      <c r="L496" s="10"/>
    </row>
    <row r="497" spans="1:12" hidden="1" x14ac:dyDescent="0.25">
      <c r="A497" s="5"/>
      <c r="B497" s="88"/>
      <c r="C497" s="14"/>
      <c r="D497" s="78"/>
      <c r="E497" s="10"/>
      <c r="F497" s="65"/>
      <c r="G497" s="65"/>
      <c r="H497" s="18"/>
      <c r="I497" s="11"/>
      <c r="J497" s="11"/>
      <c r="K497" s="57"/>
      <c r="L497" s="10"/>
    </row>
    <row r="498" spans="1:12" hidden="1" x14ac:dyDescent="0.25">
      <c r="A498" s="5"/>
      <c r="B498" s="88"/>
      <c r="C498" s="14"/>
      <c r="D498" s="78"/>
      <c r="E498" s="10"/>
      <c r="F498" s="65"/>
      <c r="G498" s="65"/>
      <c r="H498" s="18"/>
      <c r="I498" s="11"/>
      <c r="J498" s="11"/>
      <c r="K498" s="57"/>
      <c r="L498" s="10"/>
    </row>
    <row r="499" spans="1:12" hidden="1" x14ac:dyDescent="0.25">
      <c r="A499" s="5"/>
      <c r="B499" s="88"/>
      <c r="C499" s="14"/>
      <c r="D499" s="143"/>
      <c r="E499" s="144"/>
      <c r="F499" s="145"/>
      <c r="G499" s="145"/>
      <c r="H499" s="146"/>
      <c r="I499" s="147"/>
      <c r="J499" s="147"/>
      <c r="K499" s="148"/>
      <c r="L499" s="10"/>
    </row>
    <row r="500" spans="1:12" hidden="1" x14ac:dyDescent="0.25">
      <c r="A500" s="25"/>
      <c r="B500" s="91"/>
      <c r="C500" s="50"/>
      <c r="D500" s="79"/>
      <c r="E500" s="20"/>
      <c r="F500" s="66"/>
      <c r="G500" s="66"/>
      <c r="H500" s="54"/>
      <c r="I500" s="20"/>
      <c r="J500" s="20"/>
      <c r="K500" s="60"/>
      <c r="L500" s="25"/>
    </row>
    <row r="501" spans="1:12" hidden="1" x14ac:dyDescent="0.25">
      <c r="A501" s="5"/>
      <c r="B501" s="88"/>
      <c r="C501" s="14"/>
      <c r="D501" s="78"/>
      <c r="E501" s="10"/>
      <c r="F501" s="65"/>
      <c r="G501" s="65"/>
      <c r="H501" s="18"/>
      <c r="I501" s="11"/>
      <c r="J501" s="11"/>
      <c r="K501" s="57"/>
      <c r="L501" s="10"/>
    </row>
    <row r="502" spans="1:12" ht="0.95" hidden="1" customHeight="1" x14ac:dyDescent="0.25">
      <c r="A502" s="5"/>
      <c r="B502" s="88"/>
      <c r="C502" s="217"/>
      <c r="D502" s="213"/>
      <c r="E502" s="577"/>
      <c r="F502" s="415"/>
      <c r="G502" s="254"/>
      <c r="H502" s="15"/>
      <c r="I502" s="15"/>
      <c r="J502" s="15"/>
      <c r="K502" s="57"/>
      <c r="L502" s="10"/>
    </row>
    <row r="503" spans="1:12" hidden="1" x14ac:dyDescent="0.25">
      <c r="A503" s="5"/>
      <c r="B503" s="88"/>
      <c r="C503" s="14"/>
      <c r="D503" s="18"/>
      <c r="E503" s="11"/>
      <c r="F503" s="65"/>
      <c r="G503" s="65"/>
      <c r="H503" s="18"/>
      <c r="I503" s="11"/>
      <c r="J503" s="11"/>
      <c r="K503" s="57"/>
      <c r="L503" s="10"/>
    </row>
    <row r="504" spans="1:12" hidden="1" x14ac:dyDescent="0.25">
      <c r="A504" s="5"/>
      <c r="B504" s="93"/>
      <c r="C504" s="232"/>
      <c r="D504" s="213"/>
      <c r="E504" s="577"/>
      <c r="F504" s="415"/>
      <c r="G504" s="254"/>
      <c r="H504" s="15"/>
      <c r="I504" s="15"/>
      <c r="J504" s="15"/>
      <c r="K504" s="57"/>
      <c r="L504" s="10"/>
    </row>
    <row r="505" spans="1:12" hidden="1" x14ac:dyDescent="0.25">
      <c r="A505" s="5"/>
      <c r="B505" s="93"/>
      <c r="C505" s="21"/>
      <c r="D505" s="73"/>
      <c r="E505" s="13"/>
      <c r="F505" s="65"/>
      <c r="G505" s="65"/>
      <c r="H505" s="73"/>
      <c r="I505" s="13"/>
      <c r="J505" s="13"/>
      <c r="K505" s="57"/>
      <c r="L505" s="10"/>
    </row>
    <row r="506" spans="1:12" hidden="1" x14ac:dyDescent="0.25">
      <c r="A506" s="5"/>
      <c r="B506" s="93"/>
      <c r="C506" s="232"/>
      <c r="D506" s="213"/>
      <c r="E506" s="577"/>
      <c r="F506" s="415"/>
      <c r="G506" s="254"/>
      <c r="H506" s="15"/>
      <c r="I506" s="15"/>
      <c r="J506" s="15"/>
      <c r="K506" s="57"/>
      <c r="L506" s="10"/>
    </row>
    <row r="507" spans="1:12" hidden="1" x14ac:dyDescent="0.25">
      <c r="A507" s="5"/>
      <c r="B507" s="93"/>
      <c r="C507" s="36"/>
      <c r="D507" s="73"/>
      <c r="E507" s="13"/>
      <c r="F507" s="65"/>
      <c r="G507" s="65"/>
      <c r="H507" s="73"/>
      <c r="I507" s="13"/>
      <c r="J507" s="13"/>
      <c r="K507" s="57"/>
      <c r="L507" s="10"/>
    </row>
    <row r="508" spans="1:12" hidden="1" x14ac:dyDescent="0.25">
      <c r="A508" s="5"/>
      <c r="B508" s="93"/>
      <c r="C508" s="232"/>
      <c r="D508" s="213"/>
      <c r="E508" s="577"/>
      <c r="F508" s="415"/>
      <c r="G508" s="254"/>
      <c r="H508" s="15"/>
      <c r="I508" s="15"/>
      <c r="J508" s="15"/>
      <c r="K508" s="57"/>
      <c r="L508" s="10"/>
    </row>
    <row r="509" spans="1:12" hidden="1" x14ac:dyDescent="0.25">
      <c r="A509" s="5"/>
      <c r="B509" s="88"/>
      <c r="C509" s="14"/>
      <c r="D509" s="18"/>
      <c r="E509" s="11"/>
      <c r="F509" s="65"/>
      <c r="G509" s="65"/>
      <c r="H509" s="18"/>
      <c r="I509" s="11"/>
      <c r="J509" s="11"/>
      <c r="K509" s="57"/>
      <c r="L509" s="10"/>
    </row>
    <row r="510" spans="1:12" hidden="1" x14ac:dyDescent="0.25">
      <c r="A510" s="5"/>
      <c r="B510" s="88"/>
      <c r="C510" s="217"/>
      <c r="D510" s="213"/>
      <c r="E510" s="577"/>
      <c r="F510" s="415"/>
      <c r="G510" s="254"/>
      <c r="H510" s="18"/>
      <c r="I510" s="11"/>
      <c r="J510" s="11"/>
      <c r="K510" s="57"/>
      <c r="L510" s="10"/>
    </row>
    <row r="511" spans="1:12" hidden="1" x14ac:dyDescent="0.25">
      <c r="A511" s="5"/>
      <c r="B511" s="88"/>
      <c r="C511" s="14"/>
      <c r="D511" s="18"/>
      <c r="E511" s="11"/>
      <c r="F511" s="65"/>
      <c r="G511" s="65"/>
      <c r="H511" s="18"/>
      <c r="I511" s="11"/>
      <c r="J511" s="11"/>
      <c r="K511" s="57"/>
      <c r="L511" s="10"/>
    </row>
    <row r="512" spans="1:12" hidden="1" x14ac:dyDescent="0.25">
      <c r="A512" s="5"/>
      <c r="B512" s="93"/>
      <c r="C512" s="232"/>
      <c r="D512" s="18"/>
      <c r="E512" s="11"/>
      <c r="F512" s="65"/>
      <c r="G512" s="65"/>
      <c r="H512" s="18"/>
      <c r="I512" s="11"/>
      <c r="J512" s="11"/>
      <c r="K512" s="57"/>
      <c r="L512" s="10"/>
    </row>
    <row r="513" spans="1:12" hidden="1" x14ac:dyDescent="0.25">
      <c r="A513" s="5"/>
      <c r="B513" s="92"/>
      <c r="C513" s="232"/>
      <c r="D513" s="213"/>
      <c r="E513" s="577"/>
      <c r="F513" s="415"/>
      <c r="G513" s="254"/>
      <c r="H513" s="18"/>
      <c r="I513" s="11"/>
      <c r="J513" s="11"/>
      <c r="K513" s="57"/>
      <c r="L513" s="10"/>
    </row>
    <row r="514" spans="1:12" hidden="1" x14ac:dyDescent="0.25">
      <c r="A514" s="5"/>
      <c r="B514" s="92"/>
      <c r="C514" s="232"/>
      <c r="D514" s="221"/>
      <c r="E514" s="598"/>
      <c r="F514" s="415"/>
      <c r="G514" s="254"/>
      <c r="H514" s="18"/>
      <c r="I514" s="11"/>
      <c r="J514" s="11"/>
      <c r="K514" s="57"/>
      <c r="L514" s="10"/>
    </row>
    <row r="515" spans="1:12" hidden="1" x14ac:dyDescent="0.25">
      <c r="A515" s="5"/>
      <c r="B515" s="92"/>
      <c r="C515" s="232"/>
      <c r="D515" s="221"/>
      <c r="E515" s="598"/>
      <c r="F515" s="415"/>
      <c r="G515" s="254"/>
      <c r="H515" s="18"/>
      <c r="I515" s="11"/>
      <c r="J515" s="11"/>
      <c r="K515" s="57"/>
      <c r="L515" s="10"/>
    </row>
    <row r="516" spans="1:12" hidden="1" x14ac:dyDescent="0.25">
      <c r="A516" s="5"/>
      <c r="B516" s="93"/>
      <c r="C516" s="21"/>
      <c r="D516" s="18"/>
      <c r="E516" s="11"/>
      <c r="F516" s="65"/>
      <c r="G516" s="65"/>
      <c r="H516" s="18"/>
      <c r="I516" s="11"/>
      <c r="J516" s="11"/>
      <c r="K516" s="57"/>
      <c r="L516" s="10"/>
    </row>
    <row r="517" spans="1:12" hidden="1" x14ac:dyDescent="0.25">
      <c r="A517" s="5"/>
      <c r="B517" s="88"/>
      <c r="C517" s="284"/>
      <c r="D517" s="291"/>
      <c r="E517" s="598"/>
      <c r="F517" s="415"/>
      <c r="G517" s="254"/>
      <c r="H517" s="73"/>
      <c r="I517" s="13"/>
      <c r="J517" s="13"/>
      <c r="K517" s="57"/>
      <c r="L517" s="10"/>
    </row>
    <row r="518" spans="1:12" hidden="1" x14ac:dyDescent="0.25">
      <c r="A518" s="5"/>
      <c r="B518" s="88"/>
      <c r="C518" s="37"/>
      <c r="D518" s="18"/>
      <c r="E518" s="11"/>
      <c r="F518" s="65"/>
      <c r="G518" s="65"/>
      <c r="H518" s="18"/>
      <c r="I518" s="11"/>
      <c r="J518" s="11"/>
      <c r="K518" s="57"/>
      <c r="L518" s="10"/>
    </row>
    <row r="519" spans="1:12" hidden="1" x14ac:dyDescent="0.25">
      <c r="A519" s="5"/>
      <c r="B519" s="88"/>
      <c r="C519" s="284"/>
      <c r="D519" s="218"/>
      <c r="E519" s="598"/>
      <c r="F519" s="415"/>
      <c r="G519" s="254"/>
      <c r="H519" s="18"/>
      <c r="I519" s="11"/>
      <c r="J519" s="11"/>
      <c r="K519" s="57"/>
      <c r="L519" s="10"/>
    </row>
    <row r="520" spans="1:12" hidden="1" x14ac:dyDescent="0.25">
      <c r="A520" s="5"/>
      <c r="B520" s="88"/>
      <c r="C520" s="37"/>
      <c r="D520" s="78"/>
      <c r="E520" s="10"/>
      <c r="F520" s="65"/>
      <c r="G520" s="65"/>
      <c r="H520" s="18"/>
      <c r="I520" s="11"/>
      <c r="J520" s="11"/>
      <c r="K520" s="57"/>
      <c r="L520" s="10"/>
    </row>
    <row r="521" spans="1:12" hidden="1" x14ac:dyDescent="0.25">
      <c r="A521" s="5"/>
      <c r="B521" s="88"/>
      <c r="C521" s="8"/>
      <c r="D521" s="75"/>
      <c r="E521" s="6"/>
      <c r="F521" s="65"/>
      <c r="G521" s="253"/>
      <c r="H521" s="136"/>
      <c r="I521" s="16"/>
      <c r="J521" s="16"/>
      <c r="K521" s="60"/>
      <c r="L521" s="6"/>
    </row>
    <row r="522" spans="1:12" hidden="1" x14ac:dyDescent="0.25">
      <c r="A522" s="5"/>
      <c r="B522" s="88"/>
      <c r="C522" s="37"/>
      <c r="D522" s="78"/>
      <c r="E522" s="10"/>
      <c r="F522" s="65"/>
      <c r="G522" s="65"/>
      <c r="H522" s="18"/>
      <c r="I522" s="11"/>
      <c r="J522" s="11"/>
      <c r="K522" s="57"/>
      <c r="L522" s="10"/>
    </row>
    <row r="523" spans="1:12" hidden="1" x14ac:dyDescent="0.25">
      <c r="A523" s="5"/>
      <c r="B523" s="88"/>
      <c r="C523" s="37"/>
      <c r="D523" s="78"/>
      <c r="E523" s="10"/>
      <c r="F523" s="65"/>
      <c r="G523" s="65"/>
      <c r="H523" s="18"/>
      <c r="I523" s="11"/>
      <c r="J523" s="11"/>
      <c r="K523" s="57"/>
      <c r="L523" s="10"/>
    </row>
    <row r="524" spans="1:12" hidden="1" x14ac:dyDescent="0.25">
      <c r="A524" s="5"/>
      <c r="B524" s="88"/>
      <c r="C524" s="37"/>
      <c r="D524" s="78"/>
      <c r="E524" s="10"/>
      <c r="F524" s="65"/>
      <c r="G524" s="65"/>
      <c r="H524" s="18"/>
      <c r="I524" s="11"/>
      <c r="J524" s="11"/>
      <c r="K524" s="57"/>
      <c r="L524" s="10"/>
    </row>
    <row r="525" spans="1:12" hidden="1" x14ac:dyDescent="0.25">
      <c r="A525" s="5"/>
      <c r="B525" s="88"/>
      <c r="C525" s="37"/>
      <c r="D525" s="143"/>
      <c r="E525" s="144"/>
      <c r="F525" s="145"/>
      <c r="G525" s="145"/>
      <c r="H525" s="146"/>
      <c r="I525" s="147"/>
      <c r="J525" s="147"/>
      <c r="K525" s="148"/>
      <c r="L525" s="10"/>
    </row>
    <row r="526" spans="1:12" hidden="1" x14ac:dyDescent="0.25">
      <c r="A526" s="25"/>
      <c r="B526" s="91"/>
      <c r="C526" s="50"/>
      <c r="D526" s="79"/>
      <c r="E526" s="20"/>
      <c r="F526" s="66"/>
      <c r="G526" s="66"/>
      <c r="H526" s="54"/>
      <c r="I526" s="20"/>
      <c r="J526" s="20"/>
      <c r="K526" s="60"/>
      <c r="L526" s="25"/>
    </row>
    <row r="527" spans="1:12" ht="0.95" hidden="1" customHeight="1" x14ac:dyDescent="0.25">
      <c r="A527" s="5"/>
      <c r="B527" s="159"/>
      <c r="C527" s="21"/>
      <c r="D527" s="84"/>
      <c r="E527" s="10"/>
      <c r="F527" s="65"/>
      <c r="G527" s="65"/>
      <c r="H527" s="18"/>
      <c r="I527" s="11"/>
      <c r="J527" s="11"/>
      <c r="K527" s="57"/>
      <c r="L527" s="10"/>
    </row>
    <row r="528" spans="1:12" ht="0.95" hidden="1" customHeight="1" x14ac:dyDescent="0.25">
      <c r="A528" s="5"/>
      <c r="B528" s="159"/>
      <c r="C528" s="232"/>
      <c r="D528" s="292"/>
      <c r="E528" s="11"/>
      <c r="F528" s="65"/>
      <c r="G528" s="65"/>
      <c r="H528" s="18"/>
      <c r="I528" s="11"/>
      <c r="J528" s="11"/>
      <c r="K528" s="57"/>
      <c r="L528" s="10"/>
    </row>
    <row r="529" spans="1:12" ht="0.95" hidden="1" customHeight="1" x14ac:dyDescent="0.25">
      <c r="A529" s="5"/>
      <c r="B529" s="159"/>
      <c r="C529" s="232"/>
      <c r="D529" s="218"/>
      <c r="E529" s="598"/>
      <c r="F529" s="415"/>
      <c r="G529" s="415"/>
      <c r="H529" s="18"/>
      <c r="I529" s="11"/>
      <c r="J529" s="11"/>
      <c r="K529" s="130"/>
      <c r="L529" s="679"/>
    </row>
    <row r="530" spans="1:12" hidden="1" x14ac:dyDescent="0.25">
      <c r="A530" s="5"/>
      <c r="B530" s="159"/>
      <c r="C530" s="232"/>
      <c r="D530" s="218"/>
      <c r="E530" s="598"/>
      <c r="F530" s="415"/>
      <c r="G530" s="415"/>
      <c r="H530" s="18"/>
      <c r="I530" s="11"/>
      <c r="J530" s="11"/>
      <c r="K530" s="130"/>
      <c r="L530" s="680"/>
    </row>
    <row r="531" spans="1:12" hidden="1" x14ac:dyDescent="0.25">
      <c r="A531" s="5"/>
      <c r="B531" s="159"/>
      <c r="C531" s="232"/>
      <c r="D531" s="218"/>
      <c r="E531" s="598"/>
      <c r="F531" s="415"/>
      <c r="G531" s="415"/>
      <c r="H531" s="18"/>
      <c r="I531" s="11"/>
      <c r="J531" s="11"/>
      <c r="K531" s="130"/>
      <c r="L531" s="680"/>
    </row>
    <row r="532" spans="1:12" hidden="1" x14ac:dyDescent="0.25">
      <c r="A532" s="5"/>
      <c r="B532" s="93"/>
      <c r="C532" s="36"/>
      <c r="D532" s="18"/>
      <c r="E532" s="11"/>
      <c r="F532" s="65"/>
      <c r="G532" s="310"/>
      <c r="H532" s="18"/>
      <c r="I532" s="11"/>
      <c r="J532" s="11"/>
      <c r="K532" s="161"/>
      <c r="L532" s="680"/>
    </row>
    <row r="533" spans="1:12" hidden="1" x14ac:dyDescent="0.25">
      <c r="A533" s="5"/>
      <c r="B533" s="159"/>
      <c r="C533" s="232"/>
      <c r="D533" s="218"/>
      <c r="E533" s="598"/>
      <c r="F533" s="415"/>
      <c r="G533" s="415"/>
      <c r="H533" s="18"/>
      <c r="I533" s="11"/>
      <c r="J533" s="11"/>
      <c r="K533" s="130"/>
      <c r="L533" s="680"/>
    </row>
    <row r="534" spans="1:12" hidden="1" x14ac:dyDescent="0.25">
      <c r="A534" s="5"/>
      <c r="B534" s="562"/>
      <c r="C534" s="563"/>
      <c r="D534" s="218"/>
      <c r="E534" s="11"/>
      <c r="F534" s="65"/>
      <c r="G534" s="310"/>
      <c r="H534" s="18"/>
      <c r="I534" s="11"/>
      <c r="J534" s="11"/>
      <c r="K534" s="161"/>
      <c r="L534" s="680"/>
    </row>
    <row r="535" spans="1:12" hidden="1" x14ac:dyDescent="0.25">
      <c r="A535" s="5"/>
      <c r="B535" s="159"/>
      <c r="C535" s="232"/>
      <c r="D535" s="218"/>
      <c r="E535" s="11"/>
      <c r="F535" s="65"/>
      <c r="G535" s="257"/>
      <c r="H535" s="18"/>
      <c r="I535" s="11"/>
      <c r="J535" s="11"/>
      <c r="K535" s="128"/>
      <c r="L535" s="680"/>
    </row>
    <row r="536" spans="1:12" hidden="1" x14ac:dyDescent="0.25">
      <c r="A536" s="5"/>
      <c r="B536" s="159"/>
      <c r="C536" s="232"/>
      <c r="D536" s="218"/>
      <c r="E536" s="598"/>
      <c r="F536" s="415"/>
      <c r="G536" s="415"/>
      <c r="H536" s="18"/>
      <c r="I536" s="11"/>
      <c r="J536" s="11"/>
      <c r="K536" s="130"/>
      <c r="L536" s="680"/>
    </row>
    <row r="537" spans="1:12" hidden="1" x14ac:dyDescent="0.25">
      <c r="A537" s="5"/>
      <c r="B537" s="159"/>
      <c r="C537" s="232"/>
      <c r="D537" s="218"/>
      <c r="E537" s="598"/>
      <c r="F537" s="415"/>
      <c r="G537" s="415"/>
      <c r="H537" s="18"/>
      <c r="I537" s="11"/>
      <c r="J537" s="11"/>
      <c r="K537" s="130"/>
      <c r="L537" s="680"/>
    </row>
    <row r="538" spans="1:12" hidden="1" x14ac:dyDescent="0.25">
      <c r="A538" s="5"/>
      <c r="B538" s="93"/>
      <c r="C538" s="232"/>
      <c r="D538" s="218"/>
      <c r="E538" s="11"/>
      <c r="F538" s="65"/>
      <c r="G538" s="310"/>
      <c r="H538" s="18"/>
      <c r="I538" s="11"/>
      <c r="J538" s="11"/>
      <c r="K538" s="161"/>
      <c r="L538" s="680"/>
    </row>
    <row r="539" spans="1:12" hidden="1" x14ac:dyDescent="0.25">
      <c r="A539" s="5"/>
      <c r="B539" s="159"/>
      <c r="C539" s="232"/>
      <c r="D539" s="218"/>
      <c r="E539" s="11"/>
      <c r="F539" s="65"/>
      <c r="G539" s="310"/>
      <c r="H539" s="18"/>
      <c r="I539" s="11"/>
      <c r="J539" s="11"/>
      <c r="K539" s="161"/>
      <c r="L539" s="680"/>
    </row>
    <row r="540" spans="1:12" hidden="1" x14ac:dyDescent="0.25">
      <c r="A540" s="5"/>
      <c r="B540" s="159"/>
      <c r="C540" s="232"/>
      <c r="D540" s="218"/>
      <c r="E540" s="598"/>
      <c r="F540" s="415"/>
      <c r="G540" s="415"/>
      <c r="H540" s="18"/>
      <c r="I540" s="11"/>
      <c r="J540" s="11"/>
      <c r="K540" s="130"/>
      <c r="L540" s="680"/>
    </row>
    <row r="541" spans="1:12" hidden="1" x14ac:dyDescent="0.25">
      <c r="A541" s="5"/>
      <c r="B541" s="159"/>
      <c r="C541" s="232"/>
      <c r="D541" s="218"/>
      <c r="E541" s="598"/>
      <c r="F541" s="415"/>
      <c r="G541" s="415"/>
      <c r="H541" s="18"/>
      <c r="I541" s="11"/>
      <c r="J541" s="11"/>
      <c r="K541" s="130"/>
      <c r="L541" s="680"/>
    </row>
    <row r="542" spans="1:12" hidden="1" x14ac:dyDescent="0.25">
      <c r="A542" s="5"/>
      <c r="B542" s="159"/>
      <c r="C542" s="232"/>
      <c r="D542" s="218"/>
      <c r="E542" s="598"/>
      <c r="F542" s="415"/>
      <c r="G542" s="415"/>
      <c r="H542" s="18"/>
      <c r="I542" s="11"/>
      <c r="J542" s="11"/>
      <c r="K542" s="130"/>
      <c r="L542" s="680"/>
    </row>
    <row r="543" spans="1:12" hidden="1" x14ac:dyDescent="0.25">
      <c r="A543" s="5"/>
      <c r="B543" s="159"/>
      <c r="C543" s="232"/>
      <c r="D543" s="218"/>
      <c r="E543" s="598"/>
      <c r="F543" s="415"/>
      <c r="G543" s="415"/>
      <c r="H543" s="18"/>
      <c r="I543" s="11"/>
      <c r="J543" s="11"/>
      <c r="K543" s="130"/>
      <c r="L543" s="680"/>
    </row>
    <row r="544" spans="1:12" ht="0.95" hidden="1" customHeight="1" x14ac:dyDescent="0.25">
      <c r="A544" s="5"/>
      <c r="B544" s="159"/>
      <c r="C544" s="246"/>
      <c r="D544" s="204"/>
      <c r="E544" s="598"/>
      <c r="F544" s="415"/>
      <c r="G544" s="415"/>
      <c r="H544" s="18"/>
      <c r="I544" s="11"/>
      <c r="J544" s="11"/>
      <c r="K544" s="130"/>
      <c r="L544" s="680"/>
    </row>
    <row r="545" spans="1:12" hidden="1" x14ac:dyDescent="0.25">
      <c r="A545" s="5"/>
      <c r="B545" s="88"/>
      <c r="C545" s="14"/>
      <c r="D545" s="78"/>
      <c r="E545" s="10"/>
      <c r="F545" s="65"/>
      <c r="G545" s="65"/>
      <c r="H545" s="18"/>
      <c r="I545" s="11"/>
      <c r="J545" s="11"/>
      <c r="K545" s="60"/>
      <c r="L545" s="680"/>
    </row>
    <row r="546" spans="1:12" hidden="1" x14ac:dyDescent="0.25">
      <c r="A546" s="5"/>
      <c r="B546" s="88"/>
      <c r="C546" s="8"/>
      <c r="D546" s="75"/>
      <c r="E546" s="6"/>
      <c r="F546" s="65"/>
      <c r="G546" s="253"/>
      <c r="H546" s="136"/>
      <c r="I546" s="16"/>
      <c r="J546" s="16"/>
      <c r="K546" s="60"/>
      <c r="L546" s="6"/>
    </row>
    <row r="547" spans="1:12" x14ac:dyDescent="0.25">
      <c r="A547" s="5"/>
      <c r="B547" s="88"/>
      <c r="C547" s="37"/>
      <c r="D547" s="78"/>
      <c r="E547" s="10"/>
      <c r="F547" s="65"/>
      <c r="G547" s="65"/>
      <c r="H547" s="18"/>
      <c r="I547" s="11"/>
      <c r="J547" s="11"/>
      <c r="K547" s="57"/>
      <c r="L547" s="10"/>
    </row>
    <row r="548" spans="1:12" x14ac:dyDescent="0.25">
      <c r="A548" s="5"/>
      <c r="B548" s="88"/>
      <c r="C548" s="37"/>
      <c r="D548" s="78"/>
      <c r="E548" s="10"/>
      <c r="F548" s="65"/>
      <c r="G548" s="65"/>
      <c r="H548" s="18"/>
      <c r="I548" s="11"/>
      <c r="J548" s="11"/>
      <c r="K548" s="57"/>
      <c r="L548" s="10"/>
    </row>
    <row r="549" spans="1:12" x14ac:dyDescent="0.25">
      <c r="A549" s="5"/>
      <c r="B549" s="88"/>
      <c r="C549" s="37"/>
      <c r="D549" s="78"/>
      <c r="E549" s="10"/>
      <c r="F549" s="65"/>
      <c r="G549" s="65"/>
      <c r="H549" s="18"/>
      <c r="I549" s="11"/>
      <c r="J549" s="11"/>
      <c r="K549" s="57"/>
      <c r="L549" s="10"/>
    </row>
    <row r="550" spans="1:12" x14ac:dyDescent="0.25">
      <c r="A550" s="5"/>
      <c r="B550" s="88"/>
      <c r="C550" s="37"/>
      <c r="D550" s="143" t="s">
        <v>154</v>
      </c>
      <c r="E550" s="144"/>
      <c r="F550" s="145"/>
      <c r="G550" s="145"/>
      <c r="H550" s="146"/>
      <c r="I550" s="147"/>
      <c r="J550" s="147"/>
      <c r="K550" s="148"/>
      <c r="L550" s="10"/>
    </row>
    <row r="551" spans="1:12" x14ac:dyDescent="0.25">
      <c r="A551" s="25"/>
      <c r="B551" s="91" t="s">
        <v>181</v>
      </c>
      <c r="C551" s="50" t="s">
        <v>13</v>
      </c>
      <c r="D551" s="79"/>
      <c r="E551" s="20"/>
      <c r="F551" s="66"/>
      <c r="G551" s="66"/>
      <c r="H551" s="54"/>
      <c r="I551" s="20"/>
      <c r="J551" s="20"/>
      <c r="K551" s="60"/>
      <c r="L551" s="25"/>
    </row>
    <row r="552" spans="1:12" x14ac:dyDescent="0.25">
      <c r="A552" s="5"/>
      <c r="B552" s="91"/>
      <c r="C552" s="14"/>
      <c r="D552" s="78"/>
      <c r="E552" s="10"/>
      <c r="F552" s="65"/>
      <c r="G552" s="65"/>
      <c r="H552" s="136"/>
      <c r="I552" s="16"/>
      <c r="J552" s="16"/>
      <c r="K552" s="57"/>
      <c r="L552" s="2"/>
    </row>
    <row r="553" spans="1:12" ht="51" x14ac:dyDescent="0.25">
      <c r="A553" s="5"/>
      <c r="B553" s="91">
        <v>1</v>
      </c>
      <c r="C553" s="14" t="s">
        <v>733</v>
      </c>
      <c r="D553" s="282" t="s">
        <v>25</v>
      </c>
      <c r="E553" s="306">
        <v>1</v>
      </c>
      <c r="F553" s="305">
        <v>0</v>
      </c>
      <c r="G553" s="305">
        <f>E553*F553</f>
        <v>0</v>
      </c>
      <c r="H553" s="136"/>
      <c r="I553" s="16"/>
      <c r="J553" s="16"/>
      <c r="K553" s="57"/>
      <c r="L553" s="10"/>
    </row>
    <row r="554" spans="1:12" x14ac:dyDescent="0.25">
      <c r="A554" s="5"/>
      <c r="B554" s="91"/>
      <c r="C554" s="14"/>
      <c r="D554" s="282"/>
      <c r="E554" s="261"/>
      <c r="F554" s="259"/>
      <c r="G554" s="259"/>
      <c r="H554" s="136"/>
      <c r="I554" s="16"/>
      <c r="J554" s="16"/>
      <c r="K554" s="57"/>
      <c r="L554" s="10"/>
    </row>
    <row r="555" spans="1:12" ht="25.5" x14ac:dyDescent="0.25">
      <c r="A555" s="5"/>
      <c r="B555" s="91">
        <v>2</v>
      </c>
      <c r="C555" s="14" t="s">
        <v>115</v>
      </c>
      <c r="D555" s="282" t="s">
        <v>116</v>
      </c>
      <c r="E555" s="260">
        <v>5</v>
      </c>
      <c r="F555" s="305">
        <v>0</v>
      </c>
      <c r="G555" s="305">
        <f>E555*F555</f>
        <v>0</v>
      </c>
      <c r="H555" s="18"/>
      <c r="I555" s="11"/>
      <c r="J555" s="11"/>
      <c r="K555" s="57"/>
      <c r="L555" s="10"/>
    </row>
    <row r="556" spans="1:12" x14ac:dyDescent="0.25">
      <c r="A556" s="5"/>
      <c r="B556" s="95"/>
      <c r="C556" s="14"/>
      <c r="D556" s="78"/>
      <c r="E556" s="10"/>
      <c r="F556" s="65"/>
      <c r="G556" s="65"/>
      <c r="H556" s="18"/>
      <c r="I556" s="11"/>
      <c r="J556" s="11"/>
      <c r="K556" s="57"/>
      <c r="L556" s="10"/>
    </row>
    <row r="557" spans="1:12" ht="15.75" thickBot="1" x14ac:dyDescent="0.3">
      <c r="A557" s="5"/>
      <c r="B557" s="95"/>
      <c r="C557" s="70" t="s">
        <v>183</v>
      </c>
      <c r="D557" s="82"/>
      <c r="E557" s="71"/>
      <c r="F557" s="72"/>
      <c r="G557" s="265">
        <f>SUM(G553:G555)</f>
        <v>0</v>
      </c>
      <c r="H557" s="136"/>
      <c r="I557" s="16"/>
      <c r="J557" s="16"/>
      <c r="K557" s="60"/>
      <c r="L557" s="10"/>
    </row>
    <row r="558" spans="1:12" ht="15.75" thickTop="1" x14ac:dyDescent="0.25">
      <c r="A558" s="5"/>
      <c r="B558" s="95"/>
      <c r="C558" s="37"/>
      <c r="D558" s="78"/>
      <c r="E558" s="10"/>
      <c r="F558" s="65"/>
      <c r="G558" s="65"/>
      <c r="H558" s="18"/>
      <c r="I558" s="11"/>
      <c r="J558" s="11"/>
      <c r="K558" s="57"/>
      <c r="L558" s="10"/>
    </row>
    <row r="559" spans="1:12" x14ac:dyDescent="0.25">
      <c r="A559" s="5"/>
      <c r="B559" s="95"/>
      <c r="C559" s="37"/>
      <c r="D559" s="78"/>
      <c r="E559" s="10"/>
      <c r="F559" s="65"/>
      <c r="G559" s="65"/>
      <c r="H559" s="18"/>
      <c r="I559" s="11"/>
      <c r="J559" s="11"/>
      <c r="K559" s="57"/>
      <c r="L559" s="10"/>
    </row>
    <row r="560" spans="1:12" x14ac:dyDescent="0.25">
      <c r="A560" s="5"/>
      <c r="B560" s="95"/>
      <c r="C560" s="37"/>
      <c r="D560" s="78"/>
      <c r="E560" s="10"/>
      <c r="F560" s="65"/>
      <c r="G560" s="65"/>
      <c r="H560" s="18"/>
      <c r="I560" s="11"/>
      <c r="J560" s="11"/>
      <c r="K560" s="57"/>
      <c r="L560" s="10"/>
    </row>
    <row r="561" spans="1:12" x14ac:dyDescent="0.25">
      <c r="A561" s="25"/>
      <c r="B561" s="92"/>
      <c r="C561" s="25"/>
      <c r="D561" s="143" t="s">
        <v>154</v>
      </c>
      <c r="E561" s="144"/>
      <c r="F561" s="145"/>
      <c r="G561" s="145"/>
      <c r="H561" s="146"/>
      <c r="I561" s="147"/>
      <c r="J561" s="147"/>
      <c r="K561" s="148"/>
      <c r="L561" s="25"/>
    </row>
    <row r="562" spans="1:12" ht="15.75" x14ac:dyDescent="0.25">
      <c r="A562" s="90" t="s">
        <v>41</v>
      </c>
      <c r="B562" s="678" t="s">
        <v>42</v>
      </c>
      <c r="C562" s="678"/>
      <c r="D562" s="678"/>
      <c r="E562" s="678"/>
      <c r="F562" s="678"/>
      <c r="G562" s="678"/>
      <c r="H562" s="678"/>
      <c r="I562" s="678"/>
      <c r="J562" s="678"/>
      <c r="K562" s="678"/>
      <c r="L562" s="25"/>
    </row>
    <row r="563" spans="1:12" ht="12.95" customHeight="1" x14ac:dyDescent="0.25">
      <c r="A563" s="5"/>
      <c r="B563" s="88"/>
      <c r="C563" s="14"/>
      <c r="D563" s="78"/>
      <c r="E563" s="10"/>
      <c r="F563" s="65"/>
      <c r="G563" s="65"/>
      <c r="H563" s="18"/>
      <c r="I563" s="11"/>
      <c r="J563" s="11"/>
      <c r="K563" s="57"/>
      <c r="L563" s="10"/>
    </row>
    <row r="564" spans="1:12" ht="0.95" hidden="1" customHeight="1" x14ac:dyDescent="0.25">
      <c r="A564" s="25"/>
      <c r="B564" s="91"/>
      <c r="C564" s="50"/>
      <c r="D564" s="79"/>
      <c r="E564" s="20"/>
      <c r="F564" s="66"/>
      <c r="G564" s="66"/>
      <c r="H564" s="54"/>
      <c r="I564" s="20"/>
      <c r="J564" s="20"/>
      <c r="K564" s="60"/>
      <c r="L564" s="25"/>
    </row>
    <row r="565" spans="1:12" hidden="1" x14ac:dyDescent="0.25">
      <c r="A565" s="5"/>
      <c r="B565" s="88"/>
      <c r="C565" s="14"/>
      <c r="D565" s="78"/>
      <c r="E565" s="10"/>
      <c r="F565" s="65"/>
      <c r="G565" s="65"/>
      <c r="H565" s="136"/>
      <c r="I565" s="16"/>
      <c r="J565" s="16"/>
      <c r="K565" s="57"/>
      <c r="L565" s="10"/>
    </row>
    <row r="566" spans="1:12" hidden="1" x14ac:dyDescent="0.25">
      <c r="A566" s="5"/>
      <c r="B566" s="88"/>
      <c r="C566" s="304"/>
      <c r="D566" s="294"/>
      <c r="E566" s="312"/>
      <c r="F566" s="386"/>
      <c r="G566" s="386"/>
      <c r="H566" s="18"/>
      <c r="I566" s="11"/>
      <c r="J566" s="11"/>
      <c r="K566" s="107"/>
      <c r="L566" s="38"/>
    </row>
    <row r="567" spans="1:12" hidden="1" x14ac:dyDescent="0.25">
      <c r="A567" s="5"/>
      <c r="B567" s="94"/>
      <c r="C567" s="224"/>
      <c r="D567" s="307"/>
      <c r="E567" s="326"/>
      <c r="F567" s="308"/>
      <c r="G567" s="308"/>
      <c r="H567" s="18"/>
      <c r="I567" s="11"/>
      <c r="J567" s="11"/>
      <c r="K567" s="107"/>
      <c r="L567" s="38"/>
    </row>
    <row r="568" spans="1:12" ht="0.95" hidden="1" customHeight="1" x14ac:dyDescent="0.25">
      <c r="A568" s="5"/>
      <c r="B568" s="94"/>
      <c r="C568" s="224"/>
      <c r="D568" s="282"/>
      <c r="E568" s="204"/>
      <c r="F568" s="415"/>
      <c r="G568" s="415"/>
      <c r="H568" s="18"/>
      <c r="I568" s="121"/>
      <c r="J568" s="121"/>
      <c r="K568" s="108"/>
      <c r="L568" s="10"/>
    </row>
    <row r="569" spans="1:12" hidden="1" x14ac:dyDescent="0.25">
      <c r="A569" s="5"/>
      <c r="B569" s="94"/>
      <c r="C569" s="224"/>
      <c r="D569" s="282"/>
      <c r="E569" s="204"/>
      <c r="F569" s="415"/>
      <c r="G569" s="415"/>
      <c r="H569" s="18"/>
      <c r="I569" s="11"/>
      <c r="J569" s="11"/>
      <c r="K569" s="57"/>
      <c r="L569" s="10"/>
    </row>
    <row r="570" spans="1:12" hidden="1" x14ac:dyDescent="0.25">
      <c r="A570" s="5"/>
      <c r="B570" s="94"/>
      <c r="C570" s="224"/>
      <c r="D570" s="282"/>
      <c r="E570" s="204"/>
      <c r="F570" s="415"/>
      <c r="G570" s="415"/>
      <c r="H570" s="18"/>
      <c r="I570" s="11"/>
      <c r="J570" s="11"/>
      <c r="K570" s="57"/>
      <c r="L570" s="10"/>
    </row>
    <row r="571" spans="1:12" hidden="1" x14ac:dyDescent="0.25">
      <c r="A571" s="5"/>
      <c r="B571" s="94"/>
      <c r="C571" s="224"/>
      <c r="D571" s="282"/>
      <c r="E571" s="204"/>
      <c r="F571" s="415"/>
      <c r="G571" s="415"/>
      <c r="H571" s="18"/>
      <c r="I571" s="11"/>
      <c r="J571" s="11"/>
      <c r="K571" s="57"/>
      <c r="L571" s="10"/>
    </row>
    <row r="572" spans="1:12" hidden="1" x14ac:dyDescent="0.25">
      <c r="A572" s="5"/>
      <c r="B572" s="94"/>
      <c r="C572" s="224"/>
      <c r="D572" s="303"/>
      <c r="E572" s="204"/>
      <c r="F572" s="415"/>
      <c r="G572" s="415"/>
      <c r="H572" s="18"/>
      <c r="I572" s="11"/>
      <c r="J572" s="11"/>
      <c r="K572" s="108"/>
      <c r="L572" s="10"/>
    </row>
    <row r="573" spans="1:12" hidden="1" x14ac:dyDescent="0.25">
      <c r="A573" s="5"/>
      <c r="B573" s="94"/>
      <c r="C573" s="224"/>
      <c r="D573" s="303"/>
      <c r="E573" s="204"/>
      <c r="F573" s="415"/>
      <c r="G573" s="415"/>
      <c r="H573" s="18"/>
      <c r="I573" s="11"/>
      <c r="J573" s="11"/>
      <c r="K573" s="57"/>
      <c r="L573" s="10"/>
    </row>
    <row r="574" spans="1:12" hidden="1" x14ac:dyDescent="0.25">
      <c r="A574" s="5"/>
      <c r="B574" s="94"/>
      <c r="C574" s="224"/>
      <c r="D574" s="303"/>
      <c r="E574" s="10"/>
      <c r="F574" s="65"/>
      <c r="G574" s="65"/>
      <c r="H574" s="18"/>
      <c r="I574" s="11"/>
      <c r="J574" s="11"/>
      <c r="K574" s="57"/>
      <c r="L574" s="10"/>
    </row>
    <row r="575" spans="1:12" hidden="1" x14ac:dyDescent="0.25">
      <c r="A575" s="5"/>
      <c r="B575" s="94"/>
      <c r="C575" s="224"/>
      <c r="D575" s="263"/>
      <c r="E575" s="204"/>
      <c r="F575" s="415"/>
      <c r="G575" s="415"/>
      <c r="H575" s="18"/>
      <c r="I575" s="11"/>
      <c r="J575" s="11"/>
      <c r="K575" s="108"/>
      <c r="L575" s="10"/>
    </row>
    <row r="576" spans="1:12" hidden="1" x14ac:dyDescent="0.25">
      <c r="A576" s="5"/>
      <c r="B576" s="94"/>
      <c r="C576" s="224"/>
      <c r="D576" s="263"/>
      <c r="E576" s="204"/>
      <c r="F576" s="415"/>
      <c r="G576" s="415"/>
      <c r="H576" s="18"/>
      <c r="I576" s="11"/>
      <c r="J576" s="11"/>
      <c r="K576" s="108"/>
      <c r="L576" s="10"/>
    </row>
    <row r="577" spans="1:12" hidden="1" x14ac:dyDescent="0.25">
      <c r="A577" s="5"/>
      <c r="B577" s="94"/>
      <c r="C577" s="224"/>
      <c r="D577" s="303"/>
      <c r="E577" s="204"/>
      <c r="F577" s="415"/>
      <c r="G577" s="415"/>
      <c r="H577" s="18"/>
      <c r="I577" s="11"/>
      <c r="J577" s="11"/>
      <c r="K577" s="108"/>
      <c r="L577" s="10"/>
    </row>
    <row r="578" spans="1:12" hidden="1" x14ac:dyDescent="0.25">
      <c r="A578" s="5"/>
      <c r="B578" s="94"/>
      <c r="C578" s="224"/>
      <c r="D578" s="303"/>
      <c r="E578" s="204"/>
      <c r="F578" s="415"/>
      <c r="G578" s="415"/>
      <c r="H578" s="18"/>
      <c r="I578" s="11"/>
      <c r="J578" s="11"/>
      <c r="K578" s="108"/>
      <c r="L578" s="10"/>
    </row>
    <row r="579" spans="1:12" hidden="1" x14ac:dyDescent="0.25">
      <c r="A579" s="5"/>
      <c r="B579" s="94"/>
      <c r="C579" s="224"/>
      <c r="D579" s="303"/>
      <c r="E579" s="204"/>
      <c r="F579" s="415"/>
      <c r="G579" s="415"/>
      <c r="H579" s="18"/>
      <c r="I579" s="11"/>
      <c r="J579" s="11"/>
      <c r="K579" s="108"/>
      <c r="L579" s="10"/>
    </row>
    <row r="580" spans="1:12" hidden="1" x14ac:dyDescent="0.25">
      <c r="A580" s="5"/>
      <c r="B580" s="94"/>
      <c r="C580" s="224"/>
      <c r="D580" s="303"/>
      <c r="E580" s="564"/>
      <c r="F580" s="415"/>
      <c r="G580" s="415"/>
      <c r="H580" s="18"/>
      <c r="I580" s="11"/>
      <c r="J580" s="11"/>
      <c r="K580" s="57"/>
      <c r="L580" s="10"/>
    </row>
    <row r="581" spans="1:12" hidden="1" x14ac:dyDescent="0.25">
      <c r="A581" s="5"/>
      <c r="B581" s="94"/>
      <c r="C581" s="224"/>
      <c r="D581" s="303"/>
      <c r="E581" s="10"/>
      <c r="F581" s="65"/>
      <c r="G581" s="65"/>
      <c r="H581" s="18"/>
      <c r="I581" s="11"/>
      <c r="J581" s="11"/>
      <c r="K581" s="57"/>
      <c r="L581" s="10"/>
    </row>
    <row r="582" spans="1:12" hidden="1" x14ac:dyDescent="0.25">
      <c r="A582" s="5"/>
      <c r="B582" s="88"/>
      <c r="C582" s="224"/>
      <c r="D582" s="263"/>
      <c r="E582" s="10"/>
      <c r="F582" s="65"/>
      <c r="G582" s="65"/>
      <c r="H582" s="18"/>
      <c r="I582" s="11"/>
      <c r="J582" s="11"/>
      <c r="K582" s="57"/>
      <c r="L582" s="10"/>
    </row>
    <row r="583" spans="1:12" hidden="1" x14ac:dyDescent="0.25">
      <c r="A583" s="5"/>
      <c r="B583" s="94"/>
      <c r="C583" s="224"/>
      <c r="D583" s="303"/>
      <c r="E583" s="564"/>
      <c r="F583" s="415"/>
      <c r="G583" s="415"/>
      <c r="H583" s="18"/>
      <c r="I583" s="11"/>
      <c r="J583" s="11"/>
      <c r="K583" s="108"/>
      <c r="L583" s="10"/>
    </row>
    <row r="584" spans="1:12" hidden="1" x14ac:dyDescent="0.25">
      <c r="A584" s="5"/>
      <c r="B584" s="94"/>
      <c r="C584" s="224"/>
      <c r="D584" s="303"/>
      <c r="E584" s="564"/>
      <c r="F584" s="415"/>
      <c r="G584" s="415"/>
      <c r="H584" s="18"/>
      <c r="I584" s="11"/>
      <c r="J584" s="11"/>
      <c r="K584" s="108"/>
      <c r="L584" s="10"/>
    </row>
    <row r="585" spans="1:12" hidden="1" x14ac:dyDescent="0.25">
      <c r="A585" s="5"/>
      <c r="B585" s="94"/>
      <c r="C585" s="224"/>
      <c r="D585" s="303"/>
      <c r="E585" s="564"/>
      <c r="F585" s="415"/>
      <c r="G585" s="415"/>
      <c r="H585" s="18"/>
      <c r="I585" s="11"/>
      <c r="J585" s="11"/>
      <c r="K585" s="108"/>
      <c r="L585" s="10"/>
    </row>
    <row r="586" spans="1:12" hidden="1" x14ac:dyDescent="0.25">
      <c r="A586" s="5"/>
      <c r="B586" s="94"/>
      <c r="C586" s="224"/>
      <c r="D586" s="303"/>
      <c r="E586" s="564"/>
      <c r="F586" s="415"/>
      <c r="G586" s="415"/>
      <c r="H586" s="18"/>
      <c r="I586" s="11"/>
      <c r="J586" s="11"/>
      <c r="K586" s="108"/>
      <c r="L586" s="10"/>
    </row>
    <row r="587" spans="1:12" hidden="1" x14ac:dyDescent="0.25">
      <c r="A587" s="5"/>
      <c r="B587" s="94"/>
      <c r="C587" s="224"/>
      <c r="D587" s="303"/>
      <c r="E587" s="564"/>
      <c r="F587" s="415"/>
      <c r="G587" s="415"/>
      <c r="H587" s="18"/>
      <c r="I587" s="11"/>
      <c r="J587" s="11"/>
      <c r="K587" s="108"/>
      <c r="L587" s="10"/>
    </row>
    <row r="588" spans="1:12" hidden="1" x14ac:dyDescent="0.25">
      <c r="A588" s="5"/>
      <c r="B588" s="94"/>
      <c r="C588" s="224"/>
      <c r="D588" s="303"/>
      <c r="E588" s="564"/>
      <c r="F588" s="415"/>
      <c r="G588" s="415"/>
      <c r="H588" s="18"/>
      <c r="I588" s="11"/>
      <c r="J588" s="11"/>
      <c r="K588" s="108"/>
      <c r="L588" s="10"/>
    </row>
    <row r="589" spans="1:12" hidden="1" x14ac:dyDescent="0.25">
      <c r="A589" s="5"/>
      <c r="B589" s="94"/>
      <c r="C589" s="224"/>
      <c r="D589" s="303"/>
      <c r="E589" s="564"/>
      <c r="F589" s="415"/>
      <c r="G589" s="415"/>
      <c r="H589" s="18"/>
      <c r="I589" s="11"/>
      <c r="J589" s="11"/>
      <c r="K589" s="57"/>
      <c r="L589" s="10"/>
    </row>
    <row r="590" spans="1:12" hidden="1" x14ac:dyDescent="0.25">
      <c r="A590" s="5"/>
      <c r="B590" s="94"/>
      <c r="C590" s="224"/>
      <c r="D590" s="303"/>
      <c r="E590" s="564"/>
      <c r="F590" s="415"/>
      <c r="G590" s="415"/>
      <c r="H590" s="18"/>
      <c r="I590" s="11"/>
      <c r="J590" s="11"/>
      <c r="K590" s="108"/>
      <c r="L590" s="10"/>
    </row>
    <row r="591" spans="1:12" hidden="1" x14ac:dyDescent="0.25">
      <c r="A591" s="5"/>
      <c r="B591" s="94"/>
      <c r="C591" s="224"/>
      <c r="D591" s="303"/>
      <c r="E591" s="564"/>
      <c r="F591" s="415"/>
      <c r="G591" s="415"/>
      <c r="H591" s="18"/>
      <c r="I591" s="11"/>
      <c r="J591" s="11"/>
      <c r="K591" s="108"/>
      <c r="L591" s="10"/>
    </row>
    <row r="592" spans="1:12" hidden="1" x14ac:dyDescent="0.25">
      <c r="A592" s="5"/>
      <c r="B592" s="94"/>
      <c r="C592" s="224"/>
      <c r="D592" s="303"/>
      <c r="E592" s="564"/>
      <c r="F592" s="415"/>
      <c r="G592" s="415"/>
      <c r="H592" s="18"/>
      <c r="I592" s="11"/>
      <c r="J592" s="11"/>
      <c r="K592" s="108"/>
      <c r="L592" s="10"/>
    </row>
    <row r="593" spans="1:12" hidden="1" x14ac:dyDescent="0.25">
      <c r="A593" s="5"/>
      <c r="B593" s="94"/>
      <c r="C593" s="224"/>
      <c r="D593" s="303"/>
      <c r="E593" s="10"/>
      <c r="F593" s="65"/>
      <c r="G593" s="65"/>
      <c r="H593" s="18"/>
      <c r="I593" s="11"/>
      <c r="J593" s="11"/>
      <c r="K593" s="57"/>
      <c r="L593" s="10"/>
    </row>
    <row r="594" spans="1:12" hidden="1" x14ac:dyDescent="0.25">
      <c r="A594" s="5"/>
      <c r="B594" s="91"/>
      <c r="C594" s="224"/>
      <c r="D594" s="303"/>
      <c r="E594" s="564"/>
      <c r="F594" s="415"/>
      <c r="G594" s="415"/>
      <c r="H594" s="19"/>
      <c r="I594" s="11"/>
      <c r="J594" s="11"/>
      <c r="K594" s="57"/>
      <c r="L594" s="10"/>
    </row>
    <row r="595" spans="1:12" ht="0.95" hidden="1" customHeight="1" x14ac:dyDescent="0.25">
      <c r="A595" s="5"/>
      <c r="B595" s="94"/>
      <c r="C595" s="14"/>
      <c r="D595" s="294"/>
      <c r="E595" s="15"/>
      <c r="F595" s="99"/>
      <c r="G595" s="99"/>
      <c r="H595" s="136"/>
      <c r="I595" s="16"/>
      <c r="J595" s="16"/>
      <c r="K595" s="57"/>
      <c r="L595" s="2"/>
    </row>
    <row r="596" spans="1:12" hidden="1" x14ac:dyDescent="0.25">
      <c r="A596" s="5"/>
      <c r="B596" s="88"/>
      <c r="C596" s="14"/>
      <c r="D596" s="294"/>
      <c r="E596" s="270"/>
      <c r="F596" s="386"/>
      <c r="G596" s="386"/>
      <c r="H596" s="104"/>
      <c r="I596" s="302"/>
      <c r="J596" s="105"/>
      <c r="K596" s="57"/>
      <c r="L596" s="200"/>
    </row>
    <row r="597" spans="1:12" hidden="1" x14ac:dyDescent="0.25">
      <c r="A597" s="5"/>
      <c r="B597" s="94"/>
      <c r="C597" s="194"/>
      <c r="D597" s="303"/>
      <c r="E597" s="467"/>
      <c r="F597" s="415"/>
      <c r="G597" s="415"/>
      <c r="H597" s="18"/>
      <c r="I597" s="171"/>
      <c r="J597" s="34"/>
      <c r="K597" s="57"/>
      <c r="L597" s="10"/>
    </row>
    <row r="598" spans="1:12" hidden="1" x14ac:dyDescent="0.25">
      <c r="A598" s="5"/>
      <c r="B598" s="94"/>
      <c r="C598" s="194"/>
      <c r="D598" s="204"/>
      <c r="E598" s="467"/>
      <c r="F598" s="415"/>
      <c r="G598" s="415"/>
      <c r="H598" s="18"/>
      <c r="I598" s="171"/>
      <c r="J598" s="34"/>
      <c r="K598" s="57"/>
      <c r="L598" s="10"/>
    </row>
    <row r="599" spans="1:12" hidden="1" x14ac:dyDescent="0.25">
      <c r="A599" s="5"/>
      <c r="B599" s="94"/>
      <c r="C599" s="194"/>
      <c r="D599" s="204"/>
      <c r="E599" s="467"/>
      <c r="F599" s="415"/>
      <c r="G599" s="415"/>
      <c r="H599" s="18"/>
      <c r="I599" s="171"/>
      <c r="J599" s="34"/>
      <c r="K599" s="57"/>
      <c r="L599" s="10"/>
    </row>
    <row r="600" spans="1:12" hidden="1" x14ac:dyDescent="0.25">
      <c r="A600" s="5"/>
      <c r="B600" s="94"/>
      <c r="C600" s="194"/>
      <c r="D600" s="204"/>
      <c r="E600" s="467"/>
      <c r="F600" s="415"/>
      <c r="G600" s="415"/>
      <c r="H600" s="18"/>
      <c r="I600" s="171"/>
      <c r="J600" s="34"/>
      <c r="K600" s="57"/>
      <c r="L600" s="10"/>
    </row>
    <row r="601" spans="1:12" hidden="1" x14ac:dyDescent="0.25">
      <c r="A601" s="5"/>
      <c r="B601" s="94"/>
      <c r="C601" s="194"/>
      <c r="D601" s="204"/>
      <c r="E601" s="467"/>
      <c r="F601" s="415"/>
      <c r="G601" s="415"/>
      <c r="H601" s="18"/>
      <c r="I601" s="171"/>
      <c r="J601" s="34"/>
      <c r="K601" s="57"/>
      <c r="L601" s="10"/>
    </row>
    <row r="602" spans="1:12" hidden="1" x14ac:dyDescent="0.25">
      <c r="A602" s="5"/>
      <c r="B602" s="94"/>
      <c r="C602" s="127"/>
      <c r="D602" s="312"/>
      <c r="E602" s="323"/>
      <c r="F602" s="386"/>
      <c r="G602" s="386"/>
      <c r="H602" s="18"/>
      <c r="I602" s="171"/>
      <c r="J602" s="34"/>
      <c r="K602" s="57"/>
      <c r="L602" s="10"/>
    </row>
    <row r="603" spans="1:12" hidden="1" x14ac:dyDescent="0.25">
      <c r="A603" s="5"/>
      <c r="B603" s="94"/>
      <c r="C603" s="14"/>
      <c r="D603" s="294"/>
      <c r="E603" s="10"/>
      <c r="F603" s="65"/>
      <c r="G603" s="65"/>
      <c r="H603" s="18"/>
      <c r="I603" s="11"/>
      <c r="J603" s="11"/>
      <c r="K603" s="57"/>
      <c r="L603" s="10"/>
    </row>
    <row r="604" spans="1:12" hidden="1" x14ac:dyDescent="0.25">
      <c r="A604" s="5"/>
      <c r="B604" s="88"/>
      <c r="C604" s="217"/>
      <c r="D604" s="204"/>
      <c r="E604" s="467"/>
      <c r="F604" s="415"/>
      <c r="G604" s="415"/>
      <c r="H604" s="18"/>
      <c r="I604" s="11"/>
      <c r="J604" s="11"/>
      <c r="K604" s="57"/>
      <c r="L604" s="10"/>
    </row>
    <row r="605" spans="1:12" hidden="1" x14ac:dyDescent="0.25">
      <c r="A605" s="5"/>
      <c r="B605" s="94"/>
      <c r="C605" s="14"/>
      <c r="D605" s="294"/>
      <c r="E605" s="10"/>
      <c r="F605" s="65"/>
      <c r="G605" s="65"/>
      <c r="H605" s="18"/>
      <c r="I605" s="11"/>
      <c r="J605" s="11"/>
      <c r="K605" s="57"/>
      <c r="L605" s="10"/>
    </row>
    <row r="606" spans="1:12" hidden="1" x14ac:dyDescent="0.25">
      <c r="A606" s="5"/>
      <c r="B606" s="88"/>
      <c r="C606" s="224"/>
      <c r="D606" s="303"/>
      <c r="E606" s="204"/>
      <c r="F606" s="415"/>
      <c r="G606" s="415"/>
      <c r="H606" s="19"/>
      <c r="I606" s="11"/>
      <c r="J606" s="11"/>
      <c r="K606" s="57"/>
      <c r="L606" s="10"/>
    </row>
    <row r="607" spans="1:12" hidden="1" x14ac:dyDescent="0.25">
      <c r="A607" s="5"/>
      <c r="B607" s="94"/>
      <c r="C607" s="14"/>
      <c r="D607" s="294"/>
      <c r="E607" s="10"/>
      <c r="F607" s="65"/>
      <c r="G607" s="65"/>
      <c r="H607" s="18"/>
      <c r="I607" s="11"/>
      <c r="J607" s="11"/>
      <c r="K607" s="57"/>
      <c r="L607" s="10"/>
    </row>
    <row r="608" spans="1:12" hidden="1" x14ac:dyDescent="0.25">
      <c r="A608" s="5"/>
      <c r="B608" s="88"/>
      <c r="C608" s="224"/>
      <c r="D608" s="303"/>
      <c r="E608" s="204"/>
      <c r="F608" s="415"/>
      <c r="G608" s="415"/>
      <c r="H608" s="19"/>
      <c r="I608" s="11"/>
      <c r="J608" s="11"/>
      <c r="K608" s="57"/>
      <c r="L608" s="10"/>
    </row>
    <row r="609" spans="1:12" hidden="1" x14ac:dyDescent="0.25">
      <c r="A609" s="5"/>
      <c r="B609" s="94"/>
      <c r="C609" s="224"/>
      <c r="D609" s="303"/>
      <c r="E609" s="326"/>
      <c r="F609" s="308"/>
      <c r="G609" s="308"/>
      <c r="H609" s="18"/>
      <c r="I609" s="11"/>
      <c r="J609" s="11"/>
      <c r="K609" s="57"/>
      <c r="L609" s="10"/>
    </row>
    <row r="610" spans="1:12" hidden="1" x14ac:dyDescent="0.25">
      <c r="A610" s="5"/>
      <c r="B610" s="88"/>
      <c r="C610" s="224"/>
      <c r="D610" s="263"/>
      <c r="E610" s="326"/>
      <c r="F610" s="308"/>
      <c r="G610" s="308"/>
      <c r="H610" s="18"/>
      <c r="I610" s="11"/>
      <c r="J610" s="11"/>
      <c r="K610" s="57"/>
      <c r="L610" s="10"/>
    </row>
    <row r="611" spans="1:12" hidden="1" x14ac:dyDescent="0.25">
      <c r="A611" s="5"/>
      <c r="B611" s="94"/>
      <c r="C611" s="224"/>
      <c r="D611" s="303"/>
      <c r="E611" s="204"/>
      <c r="F611" s="415"/>
      <c r="G611" s="415"/>
      <c r="H611" s="19"/>
      <c r="I611" s="11"/>
      <c r="J611" s="11"/>
      <c r="K611" s="57"/>
      <c r="L611" s="10"/>
    </row>
    <row r="612" spans="1:12" hidden="1" x14ac:dyDescent="0.25">
      <c r="A612" s="5"/>
      <c r="B612" s="94"/>
      <c r="C612" s="224"/>
      <c r="D612" s="303"/>
      <c r="E612" s="204"/>
      <c r="F612" s="415"/>
      <c r="G612" s="415"/>
      <c r="H612" s="19"/>
      <c r="I612" s="11"/>
      <c r="J612" s="11"/>
      <c r="K612" s="57"/>
      <c r="L612" s="10"/>
    </row>
    <row r="613" spans="1:12" hidden="1" x14ac:dyDescent="0.25">
      <c r="A613" s="5"/>
      <c r="B613" s="94"/>
      <c r="C613" s="14"/>
      <c r="D613" s="294"/>
      <c r="E613" s="10"/>
      <c r="F613" s="65"/>
      <c r="G613" s="65"/>
      <c r="H613" s="18"/>
      <c r="I613" s="11"/>
      <c r="J613" s="11"/>
      <c r="K613" s="57"/>
      <c r="L613" s="10"/>
    </row>
    <row r="614" spans="1:12" hidden="1" x14ac:dyDescent="0.25">
      <c r="A614" s="5"/>
      <c r="B614" s="88"/>
      <c r="C614" s="217"/>
      <c r="D614" s="294"/>
      <c r="E614" s="10"/>
      <c r="F614" s="65"/>
      <c r="G614" s="65"/>
      <c r="H614" s="18"/>
      <c r="I614" s="11"/>
      <c r="J614" s="11"/>
      <c r="K614" s="57"/>
      <c r="L614" s="10"/>
    </row>
    <row r="615" spans="1:12" hidden="1" x14ac:dyDescent="0.25">
      <c r="A615" s="5"/>
      <c r="B615" s="94"/>
      <c r="C615" s="217"/>
      <c r="D615" s="303"/>
      <c r="E615" s="204"/>
      <c r="F615" s="415"/>
      <c r="G615" s="415"/>
      <c r="H615" s="19"/>
      <c r="I615" s="39"/>
      <c r="J615" s="39"/>
      <c r="K615" s="131"/>
      <c r="L615" s="10"/>
    </row>
    <row r="616" spans="1:12" hidden="1" x14ac:dyDescent="0.25">
      <c r="A616" s="5"/>
      <c r="B616" s="94"/>
      <c r="C616" s="224"/>
      <c r="D616" s="303"/>
      <c r="E616" s="204"/>
      <c r="F616" s="415"/>
      <c r="G616" s="415"/>
      <c r="H616" s="19"/>
      <c r="I616" s="11"/>
      <c r="J616" s="11"/>
      <c r="K616" s="131"/>
      <c r="L616" s="10"/>
    </row>
    <row r="617" spans="1:12" hidden="1" x14ac:dyDescent="0.25">
      <c r="A617" s="5"/>
      <c r="B617" s="94"/>
      <c r="C617" s="217"/>
      <c r="D617" s="303"/>
      <c r="E617" s="204"/>
      <c r="F617" s="415"/>
      <c r="G617" s="415"/>
      <c r="H617" s="19"/>
      <c r="I617" s="11"/>
      <c r="J617" s="11"/>
      <c r="K617" s="131"/>
      <c r="L617" s="10"/>
    </row>
    <row r="618" spans="1:12" hidden="1" x14ac:dyDescent="0.25">
      <c r="A618" s="5"/>
      <c r="B618" s="94"/>
      <c r="C618" s="14"/>
      <c r="D618" s="294"/>
      <c r="E618" s="10"/>
      <c r="F618" s="65"/>
      <c r="G618" s="65"/>
      <c r="H618" s="18"/>
      <c r="I618" s="11"/>
      <c r="J618" s="11"/>
      <c r="K618" s="57"/>
      <c r="L618" s="10"/>
    </row>
    <row r="619" spans="1:12" hidden="1" x14ac:dyDescent="0.25">
      <c r="A619" s="5"/>
      <c r="B619" s="88"/>
      <c r="C619" s="14"/>
      <c r="D619" s="294"/>
      <c r="E619" s="312"/>
      <c r="F619" s="386"/>
      <c r="G619" s="386"/>
      <c r="H619" s="18"/>
      <c r="I619" s="11"/>
      <c r="J619" s="11"/>
      <c r="K619" s="57"/>
      <c r="L619" s="10"/>
    </row>
    <row r="620" spans="1:12" hidden="1" x14ac:dyDescent="0.25">
      <c r="A620" s="5"/>
      <c r="B620" s="94"/>
      <c r="C620" s="14"/>
      <c r="D620" s="78"/>
      <c r="E620" s="10"/>
      <c r="F620" s="65"/>
      <c r="G620" s="65"/>
      <c r="H620" s="18"/>
      <c r="I620" s="11"/>
      <c r="J620" s="11"/>
      <c r="K620" s="57"/>
      <c r="L620" s="10"/>
    </row>
    <row r="621" spans="1:12" hidden="1" x14ac:dyDescent="0.25">
      <c r="A621" s="5"/>
      <c r="B621" s="88"/>
      <c r="C621" s="127"/>
      <c r="D621" s="294"/>
      <c r="E621" s="312"/>
      <c r="F621" s="386"/>
      <c r="G621" s="386"/>
      <c r="H621" s="19"/>
      <c r="I621" s="11"/>
      <c r="J621" s="11"/>
      <c r="K621" s="131"/>
      <c r="L621" s="10"/>
    </row>
    <row r="622" spans="1:12" hidden="1" x14ac:dyDescent="0.25">
      <c r="A622" s="5"/>
      <c r="B622" s="94"/>
      <c r="C622" s="14"/>
      <c r="D622" s="282"/>
      <c r="E622" s="10"/>
      <c r="F622" s="65"/>
      <c r="G622" s="65"/>
      <c r="H622" s="18"/>
      <c r="I622" s="11"/>
      <c r="J622" s="11"/>
      <c r="K622" s="57"/>
      <c r="L622" s="10"/>
    </row>
    <row r="623" spans="1:12" hidden="1" x14ac:dyDescent="0.25">
      <c r="A623" s="5"/>
      <c r="B623" s="88"/>
      <c r="C623" s="217"/>
      <c r="D623" s="303"/>
      <c r="E623" s="204"/>
      <c r="F623" s="415"/>
      <c r="G623" s="415"/>
      <c r="H623" s="18"/>
      <c r="I623" s="11"/>
      <c r="J623" s="11"/>
      <c r="K623" s="57"/>
      <c r="L623" s="10"/>
    </row>
    <row r="624" spans="1:12" hidden="1" x14ac:dyDescent="0.25">
      <c r="A624" s="5"/>
      <c r="B624" s="94"/>
      <c r="C624" s="14"/>
      <c r="D624" s="282"/>
      <c r="E624" s="10"/>
      <c r="F624" s="65"/>
      <c r="G624" s="65"/>
      <c r="H624" s="18"/>
      <c r="I624" s="11"/>
      <c r="J624" s="11"/>
      <c r="K624" s="57"/>
      <c r="L624" s="10"/>
    </row>
    <row r="625" spans="1:12" hidden="1" x14ac:dyDescent="0.25">
      <c r="A625" s="5"/>
      <c r="B625" s="88"/>
      <c r="C625" s="224"/>
      <c r="D625" s="263"/>
      <c r="E625" s="204"/>
      <c r="F625" s="415"/>
      <c r="G625" s="415"/>
      <c r="H625" s="18"/>
      <c r="I625" s="11"/>
      <c r="J625" s="11"/>
      <c r="K625" s="57"/>
      <c r="L625" s="10"/>
    </row>
    <row r="626" spans="1:12" hidden="1" x14ac:dyDescent="0.25">
      <c r="A626" s="5"/>
      <c r="B626" s="94"/>
      <c r="C626" s="224"/>
      <c r="D626" s="263"/>
      <c r="E626" s="204"/>
      <c r="F626" s="415"/>
      <c r="G626" s="415"/>
      <c r="H626" s="18"/>
      <c r="I626" s="11"/>
      <c r="J626" s="11"/>
      <c r="K626" s="57"/>
      <c r="L626" s="10"/>
    </row>
    <row r="627" spans="1:12" hidden="1" x14ac:dyDescent="0.25">
      <c r="A627" s="5"/>
      <c r="B627" s="94"/>
      <c r="C627" s="14"/>
      <c r="D627" s="282"/>
      <c r="E627" s="10"/>
      <c r="F627" s="65"/>
      <c r="G627" s="65"/>
      <c r="H627" s="18"/>
      <c r="I627" s="11"/>
      <c r="J627" s="11"/>
      <c r="K627" s="57"/>
      <c r="L627" s="10"/>
    </row>
    <row r="628" spans="1:12" hidden="1" x14ac:dyDescent="0.25">
      <c r="A628" s="5"/>
      <c r="B628" s="94"/>
      <c r="C628" s="127"/>
      <c r="D628" s="282"/>
      <c r="E628" s="10"/>
      <c r="F628" s="65"/>
      <c r="G628" s="65"/>
      <c r="H628" s="18"/>
      <c r="I628" s="11"/>
      <c r="J628" s="11"/>
      <c r="K628" s="57"/>
      <c r="L628" s="10"/>
    </row>
    <row r="629" spans="1:12" hidden="1" x14ac:dyDescent="0.25">
      <c r="A629" s="5"/>
      <c r="B629" s="88"/>
      <c r="C629" s="224"/>
      <c r="D629" s="303"/>
      <c r="E629" s="204"/>
      <c r="F629" s="415"/>
      <c r="G629" s="415"/>
      <c r="H629" s="18"/>
      <c r="I629" s="11"/>
      <c r="J629" s="11"/>
      <c r="K629" s="131"/>
      <c r="L629" s="10"/>
    </row>
    <row r="630" spans="1:12" hidden="1" x14ac:dyDescent="0.25">
      <c r="A630" s="5"/>
      <c r="B630" s="94"/>
      <c r="C630" s="224"/>
      <c r="D630" s="303"/>
      <c r="E630" s="204"/>
      <c r="F630" s="415"/>
      <c r="G630" s="415"/>
      <c r="H630" s="18"/>
      <c r="I630" s="11"/>
      <c r="J630" s="11"/>
      <c r="K630" s="131"/>
      <c r="L630" s="10"/>
    </row>
    <row r="631" spans="1:12" hidden="1" x14ac:dyDescent="0.25">
      <c r="A631" s="5"/>
      <c r="B631" s="94"/>
      <c r="C631" s="14"/>
      <c r="D631" s="282"/>
      <c r="E631" s="10"/>
      <c r="F631" s="65"/>
      <c r="G631" s="65"/>
      <c r="H631" s="18"/>
      <c r="I631" s="11"/>
      <c r="J631" s="11"/>
      <c r="K631" s="57"/>
      <c r="L631" s="10"/>
    </row>
    <row r="632" spans="1:12" hidden="1" x14ac:dyDescent="0.25">
      <c r="A632" s="5"/>
      <c r="B632" s="88"/>
      <c r="C632" s="127"/>
      <c r="D632" s="282"/>
      <c r="E632" s="10"/>
      <c r="F632" s="65"/>
      <c r="G632" s="65"/>
      <c r="H632" s="18"/>
      <c r="I632" s="11"/>
      <c r="J632" s="11"/>
      <c r="K632" s="57"/>
      <c r="L632" s="10"/>
    </row>
    <row r="633" spans="1:12" hidden="1" x14ac:dyDescent="0.25">
      <c r="A633" s="5"/>
      <c r="B633" s="94"/>
      <c r="C633" s="224"/>
      <c r="D633" s="263"/>
      <c r="E633" s="204"/>
      <c r="F633" s="415"/>
      <c r="G633" s="415"/>
      <c r="H633" s="18"/>
      <c r="I633" s="121"/>
      <c r="J633" s="121"/>
      <c r="K633" s="131"/>
      <c r="L633" s="10"/>
    </row>
    <row r="634" spans="1:12" hidden="1" x14ac:dyDescent="0.25">
      <c r="A634" s="5"/>
      <c r="B634" s="94"/>
      <c r="C634" s="224"/>
      <c r="D634" s="263"/>
      <c r="E634" s="204"/>
      <c r="F634" s="415"/>
      <c r="G634" s="415"/>
      <c r="H634" s="18"/>
      <c r="I634" s="121"/>
      <c r="J634" s="121"/>
      <c r="K634" s="131"/>
      <c r="L634" s="10"/>
    </row>
    <row r="635" spans="1:12" hidden="1" x14ac:dyDescent="0.25">
      <c r="A635" s="5"/>
      <c r="B635" s="94"/>
      <c r="C635" s="224"/>
      <c r="D635" s="263"/>
      <c r="E635" s="564"/>
      <c r="F635" s="415"/>
      <c r="G635" s="415"/>
      <c r="H635" s="18"/>
      <c r="I635" s="121"/>
      <c r="J635" s="121"/>
      <c r="K635" s="131"/>
      <c r="L635" s="10"/>
    </row>
    <row r="636" spans="1:12" hidden="1" x14ac:dyDescent="0.25">
      <c r="A636" s="5"/>
      <c r="B636" s="94"/>
      <c r="C636" s="14"/>
      <c r="D636" s="282"/>
      <c r="E636" s="10"/>
      <c r="F636" s="65"/>
      <c r="G636" s="65"/>
      <c r="H636" s="18"/>
      <c r="I636" s="121"/>
      <c r="J636" s="121"/>
      <c r="K636" s="107"/>
      <c r="L636" s="10"/>
    </row>
    <row r="637" spans="1:12" hidden="1" x14ac:dyDescent="0.25">
      <c r="A637" s="5"/>
      <c r="B637" s="88"/>
      <c r="C637" s="14"/>
      <c r="D637" s="282"/>
      <c r="E637" s="10"/>
      <c r="F637" s="65"/>
      <c r="G637" s="65"/>
      <c r="H637" s="18"/>
      <c r="I637" s="121"/>
      <c r="J637" s="121"/>
      <c r="K637" s="107"/>
      <c r="L637" s="10"/>
    </row>
    <row r="638" spans="1:12" hidden="1" x14ac:dyDescent="0.25">
      <c r="A638" s="5"/>
      <c r="B638" s="94"/>
      <c r="C638" s="14"/>
      <c r="D638" s="282"/>
      <c r="E638" s="493"/>
      <c r="F638" s="386"/>
      <c r="G638" s="386"/>
      <c r="H638" s="18"/>
      <c r="I638" s="121"/>
      <c r="J638" s="121"/>
      <c r="K638" s="107"/>
      <c r="L638" s="10"/>
    </row>
    <row r="639" spans="1:12" ht="0.95" hidden="1" customHeight="1" x14ac:dyDescent="0.25">
      <c r="A639" s="5"/>
      <c r="B639" s="94"/>
      <c r="C639" s="224"/>
      <c r="D639" s="263"/>
      <c r="E639" s="564"/>
      <c r="F639" s="415"/>
      <c r="G639" s="415"/>
      <c r="H639" s="18"/>
      <c r="I639" s="121"/>
      <c r="J639" s="121"/>
      <c r="K639" s="107"/>
      <c r="L639" s="10"/>
    </row>
    <row r="640" spans="1:12" hidden="1" x14ac:dyDescent="0.25">
      <c r="A640" s="5"/>
      <c r="B640" s="94"/>
      <c r="C640" s="14"/>
      <c r="D640" s="282"/>
      <c r="E640" s="10"/>
      <c r="F640" s="65"/>
      <c r="G640" s="65"/>
      <c r="H640" s="18"/>
      <c r="I640" s="121"/>
      <c r="J640" s="121"/>
      <c r="K640" s="107"/>
      <c r="L640" s="10"/>
    </row>
    <row r="641" spans="1:12" hidden="1" x14ac:dyDescent="0.25">
      <c r="A641" s="5"/>
      <c r="B641" s="88"/>
      <c r="C641" s="224"/>
      <c r="D641" s="263"/>
      <c r="E641" s="564"/>
      <c r="F641" s="415"/>
      <c r="G641" s="415"/>
      <c r="H641" s="18"/>
      <c r="I641" s="121"/>
      <c r="J641" s="121"/>
      <c r="K641" s="107"/>
      <c r="L641" s="10"/>
    </row>
    <row r="642" spans="1:12" hidden="1" x14ac:dyDescent="0.25">
      <c r="A642" s="5"/>
      <c r="B642" s="94"/>
      <c r="C642" s="14"/>
      <c r="D642" s="282"/>
      <c r="E642" s="10"/>
      <c r="F642" s="65"/>
      <c r="G642" s="65"/>
      <c r="H642" s="18"/>
      <c r="I642" s="11"/>
      <c r="J642" s="11"/>
      <c r="K642" s="57"/>
      <c r="L642" s="10"/>
    </row>
    <row r="643" spans="1:12" hidden="1" x14ac:dyDescent="0.25">
      <c r="A643" s="5"/>
      <c r="B643" s="88"/>
      <c r="C643" s="14"/>
      <c r="D643" s="294"/>
      <c r="E643" s="493"/>
      <c r="F643" s="386"/>
      <c r="G643" s="386"/>
      <c r="H643" s="18"/>
      <c r="I643" s="11"/>
      <c r="J643" s="11"/>
      <c r="K643" s="57"/>
      <c r="L643" s="10"/>
    </row>
    <row r="644" spans="1:12" hidden="1" x14ac:dyDescent="0.25">
      <c r="A644" s="5"/>
      <c r="B644" s="94"/>
      <c r="C644" s="14"/>
      <c r="D644" s="294"/>
      <c r="E644" s="10"/>
      <c r="F644" s="65"/>
      <c r="G644" s="65"/>
      <c r="H644" s="18"/>
      <c r="I644" s="11"/>
      <c r="J644" s="11"/>
      <c r="K644" s="57"/>
      <c r="L644" s="10"/>
    </row>
    <row r="645" spans="1:12" hidden="1" x14ac:dyDescent="0.25">
      <c r="A645" s="5"/>
      <c r="B645" s="88"/>
      <c r="C645" s="14"/>
      <c r="D645" s="294"/>
      <c r="E645" s="10"/>
      <c r="F645" s="579"/>
      <c r="G645" s="386"/>
      <c r="H645" s="18"/>
      <c r="I645" s="11"/>
      <c r="J645" s="11"/>
      <c r="K645" s="57"/>
      <c r="L645" s="10"/>
    </row>
    <row r="646" spans="1:12" hidden="1" x14ac:dyDescent="0.25">
      <c r="A646" s="5"/>
      <c r="B646" s="94"/>
      <c r="C646" s="14"/>
      <c r="D646" s="78"/>
      <c r="E646" s="10"/>
      <c r="F646" s="65"/>
      <c r="G646" s="65"/>
      <c r="H646" s="18"/>
      <c r="I646" s="11"/>
      <c r="J646" s="11"/>
      <c r="K646" s="57"/>
      <c r="L646" s="10"/>
    </row>
    <row r="647" spans="1:12" hidden="1" x14ac:dyDescent="0.25">
      <c r="A647" s="5"/>
      <c r="B647" s="91"/>
      <c r="C647" s="8"/>
      <c r="D647" s="75"/>
      <c r="E647" s="6"/>
      <c r="F647" s="65"/>
      <c r="G647" s="253"/>
      <c r="H647" s="136"/>
      <c r="I647" s="16"/>
      <c r="J647" s="16"/>
      <c r="K647" s="60"/>
      <c r="L647" s="10"/>
    </row>
    <row r="648" spans="1:12" hidden="1" x14ac:dyDescent="0.25">
      <c r="A648" s="5"/>
      <c r="B648" s="91"/>
      <c r="C648" s="37"/>
      <c r="D648" s="78"/>
      <c r="E648" s="10"/>
      <c r="F648" s="65"/>
      <c r="G648" s="65"/>
      <c r="H648" s="18"/>
      <c r="I648" s="11"/>
      <c r="J648" s="11"/>
      <c r="K648" s="57"/>
      <c r="L648" s="10"/>
    </row>
    <row r="649" spans="1:12" hidden="1" x14ac:dyDescent="0.25">
      <c r="A649" s="5"/>
      <c r="B649" s="91"/>
      <c r="C649" s="37"/>
      <c r="D649" s="78"/>
      <c r="E649" s="10"/>
      <c r="F649" s="65"/>
      <c r="G649" s="65"/>
      <c r="H649" s="18"/>
      <c r="I649" s="11"/>
      <c r="J649" s="11"/>
      <c r="K649" s="57"/>
      <c r="L649" s="10"/>
    </row>
    <row r="650" spans="1:12" x14ac:dyDescent="0.25">
      <c r="A650" s="5"/>
      <c r="B650" s="95"/>
      <c r="C650" s="37"/>
      <c r="D650" s="78"/>
      <c r="E650" s="10"/>
      <c r="F650" s="65"/>
      <c r="G650" s="65"/>
      <c r="H650" s="18"/>
      <c r="I650" s="11"/>
      <c r="J650" s="11"/>
      <c r="K650" s="57"/>
      <c r="L650" s="10"/>
    </row>
    <row r="651" spans="1:12" x14ac:dyDescent="0.25">
      <c r="A651" s="25"/>
      <c r="B651" s="92"/>
      <c r="C651" s="25"/>
      <c r="D651" s="143" t="s">
        <v>154</v>
      </c>
      <c r="E651" s="144"/>
      <c r="F651" s="145"/>
      <c r="G651" s="145"/>
      <c r="H651" s="146"/>
      <c r="I651" s="147"/>
      <c r="J651" s="147"/>
      <c r="K651" s="148"/>
      <c r="L651" s="25"/>
    </row>
    <row r="652" spans="1:12" x14ac:dyDescent="0.25">
      <c r="A652" s="25"/>
      <c r="B652" s="91" t="s">
        <v>3</v>
      </c>
      <c r="C652" s="50" t="s">
        <v>14</v>
      </c>
      <c r="D652" s="79"/>
      <c r="E652" s="20"/>
      <c r="F652" s="66"/>
      <c r="G652" s="66"/>
      <c r="H652" s="54"/>
      <c r="I652" s="20"/>
      <c r="J652" s="20"/>
      <c r="K652" s="60"/>
      <c r="L652" s="25"/>
    </row>
    <row r="653" spans="1:12" x14ac:dyDescent="0.25">
      <c r="A653" s="5"/>
      <c r="B653" s="94"/>
      <c r="C653" s="22"/>
      <c r="D653" s="85"/>
      <c r="E653" s="40"/>
      <c r="F653" s="106"/>
      <c r="G653" s="106"/>
      <c r="H653" s="136"/>
      <c r="I653" s="16"/>
      <c r="J653" s="16"/>
      <c r="K653" s="60"/>
      <c r="L653" s="6"/>
    </row>
    <row r="654" spans="1:12" ht="63.75" x14ac:dyDescent="0.25">
      <c r="A654" s="5"/>
      <c r="B654" s="88">
        <v>1</v>
      </c>
      <c r="C654" s="344" t="s">
        <v>613</v>
      </c>
      <c r="D654" s="295" t="s">
        <v>54</v>
      </c>
      <c r="E654" s="313">
        <v>3</v>
      </c>
      <c r="F654" s="305">
        <v>0</v>
      </c>
      <c r="G654" s="305">
        <f>E654*F654</f>
        <v>0</v>
      </c>
      <c r="H654" s="18"/>
      <c r="I654" s="11"/>
      <c r="J654" s="11"/>
      <c r="K654" s="57"/>
      <c r="L654" s="10"/>
    </row>
    <row r="655" spans="1:12" x14ac:dyDescent="0.25">
      <c r="A655" s="5"/>
      <c r="B655" s="94"/>
      <c r="C655" s="246"/>
      <c r="D655" s="314"/>
      <c r="E655" s="209"/>
      <c r="F655" s="87"/>
      <c r="G655" s="87"/>
      <c r="H655" s="18"/>
      <c r="I655" s="11"/>
      <c r="J655" s="11"/>
      <c r="K655" s="57"/>
      <c r="L655" s="10"/>
    </row>
    <row r="656" spans="1:12" hidden="1" x14ac:dyDescent="0.25">
      <c r="A656" s="5"/>
      <c r="B656" s="93"/>
      <c r="C656" s="246"/>
      <c r="D656" s="314"/>
      <c r="E656" s="209"/>
      <c r="F656" s="87"/>
      <c r="G656" s="87"/>
      <c r="H656" s="18"/>
      <c r="I656" s="11"/>
      <c r="J656" s="11"/>
      <c r="K656" s="57"/>
      <c r="L656" s="10"/>
    </row>
    <row r="657" spans="1:12" hidden="1" x14ac:dyDescent="0.25">
      <c r="A657" s="5"/>
      <c r="B657" s="92"/>
      <c r="C657" s="246"/>
      <c r="D657" s="279"/>
      <c r="E657" s="309"/>
      <c r="F657" s="264"/>
      <c r="G657" s="264"/>
      <c r="H657" s="18"/>
      <c r="I657" s="11"/>
      <c r="J657" s="11"/>
      <c r="K657" s="57"/>
      <c r="L657" s="10"/>
    </row>
    <row r="658" spans="1:12" hidden="1" x14ac:dyDescent="0.25">
      <c r="A658" s="5"/>
      <c r="B658" s="92"/>
      <c r="C658" s="246"/>
      <c r="D658" s="279"/>
      <c r="E658" s="309"/>
      <c r="F658" s="264"/>
      <c r="G658" s="264"/>
      <c r="H658" s="18"/>
      <c r="I658" s="11"/>
      <c r="J658" s="11"/>
      <c r="K658" s="57"/>
      <c r="L658" s="10"/>
    </row>
    <row r="659" spans="1:12" ht="51" x14ac:dyDescent="0.25">
      <c r="A659" s="5"/>
      <c r="B659" s="599">
        <v>2</v>
      </c>
      <c r="C659" s="344" t="s">
        <v>618</v>
      </c>
      <c r="D659" s="296" t="s">
        <v>25</v>
      </c>
      <c r="E659" s="313">
        <v>3</v>
      </c>
      <c r="F659" s="305">
        <v>0</v>
      </c>
      <c r="G659" s="305">
        <f>E659*F659</f>
        <v>0</v>
      </c>
      <c r="H659" s="18"/>
      <c r="I659" s="11"/>
      <c r="J659" s="11"/>
      <c r="K659" s="57"/>
      <c r="L659" s="10"/>
    </row>
    <row r="660" spans="1:12" x14ac:dyDescent="0.25">
      <c r="A660" s="5"/>
      <c r="B660" s="93"/>
      <c r="C660" s="344"/>
      <c r="D660" s="296"/>
      <c r="E660" s="313"/>
      <c r="F660" s="305"/>
      <c r="G660" s="305"/>
      <c r="H660" s="18"/>
      <c r="I660" s="121"/>
      <c r="J660" s="121"/>
      <c r="K660" s="107"/>
      <c r="L660" s="10"/>
    </row>
    <row r="661" spans="1:12" hidden="1" x14ac:dyDescent="0.25">
      <c r="A661" s="5"/>
      <c r="B661" s="92"/>
      <c r="C661" s="246"/>
      <c r="D661" s="279"/>
      <c r="E661" s="209"/>
      <c r="F661" s="87"/>
      <c r="G661" s="87"/>
      <c r="H661" s="18"/>
      <c r="I661" s="11"/>
      <c r="J661" s="11"/>
      <c r="K661" s="57"/>
      <c r="L661" s="10"/>
    </row>
    <row r="662" spans="1:12" ht="38.25" x14ac:dyDescent="0.25">
      <c r="A662" s="5"/>
      <c r="B662" s="93">
        <v>3</v>
      </c>
      <c r="C662" s="344" t="s">
        <v>614</v>
      </c>
      <c r="D662" s="296" t="s">
        <v>25</v>
      </c>
      <c r="E662" s="313">
        <v>3</v>
      </c>
      <c r="F662" s="305">
        <v>0</v>
      </c>
      <c r="G662" s="305">
        <f>E662*F662</f>
        <v>0</v>
      </c>
      <c r="H662" s="18"/>
      <c r="I662" s="11"/>
      <c r="J662" s="11"/>
      <c r="K662" s="57"/>
      <c r="L662" s="10"/>
    </row>
    <row r="663" spans="1:12" x14ac:dyDescent="0.25">
      <c r="A663" s="5"/>
      <c r="B663" s="92"/>
      <c r="C663" s="21"/>
      <c r="D663" s="295"/>
      <c r="E663" s="209"/>
      <c r="F663" s="87"/>
      <c r="G663" s="87"/>
      <c r="H663" s="18"/>
      <c r="I663" s="11"/>
      <c r="J663" s="11"/>
      <c r="K663" s="57"/>
      <c r="L663" s="10"/>
    </row>
    <row r="664" spans="1:12" ht="80.099999999999994" customHeight="1" x14ac:dyDescent="0.25">
      <c r="A664" s="5"/>
      <c r="B664" s="93">
        <v>4</v>
      </c>
      <c r="C664" s="344" t="s">
        <v>616</v>
      </c>
      <c r="D664" s="314"/>
      <c r="E664" s="209"/>
      <c r="F664" s="87"/>
      <c r="G664" s="87"/>
      <c r="H664" s="18"/>
      <c r="I664" s="11"/>
      <c r="J664" s="11"/>
      <c r="K664" s="57"/>
      <c r="L664" s="10"/>
    </row>
    <row r="665" spans="1:12" ht="0.95" customHeight="1" x14ac:dyDescent="0.25">
      <c r="A665" s="5"/>
      <c r="B665" s="92"/>
      <c r="C665" s="246"/>
      <c r="D665" s="314"/>
      <c r="E665" s="309"/>
      <c r="F665" s="264"/>
      <c r="G665" s="264"/>
      <c r="H665" s="18"/>
      <c r="I665" s="121"/>
      <c r="J665" s="121"/>
      <c r="K665" s="132"/>
      <c r="L665" s="10"/>
    </row>
    <row r="666" spans="1:12" x14ac:dyDescent="0.25">
      <c r="A666" s="5"/>
      <c r="B666" s="92" t="s">
        <v>19</v>
      </c>
      <c r="C666" s="344" t="s">
        <v>55</v>
      </c>
      <c r="D666" s="295" t="s">
        <v>25</v>
      </c>
      <c r="E666" s="313">
        <v>1</v>
      </c>
      <c r="F666" s="305">
        <v>0</v>
      </c>
      <c r="G666" s="305">
        <f>E666*F666</f>
        <v>0</v>
      </c>
      <c r="H666" s="18"/>
      <c r="I666" s="121"/>
      <c r="J666" s="121"/>
      <c r="K666" s="132"/>
      <c r="L666" s="10"/>
    </row>
    <row r="667" spans="1:12" x14ac:dyDescent="0.25">
      <c r="A667" s="5"/>
      <c r="B667" s="92" t="s">
        <v>20</v>
      </c>
      <c r="C667" s="344" t="s">
        <v>56</v>
      </c>
      <c r="D667" s="295" t="s">
        <v>25</v>
      </c>
      <c r="E667" s="313">
        <v>1</v>
      </c>
      <c r="F667" s="305">
        <v>0</v>
      </c>
      <c r="G667" s="305">
        <f>E667*F667</f>
        <v>0</v>
      </c>
      <c r="H667" s="18"/>
      <c r="I667" s="121"/>
      <c r="J667" s="121"/>
      <c r="K667" s="130"/>
      <c r="L667" s="10"/>
    </row>
    <row r="668" spans="1:12" x14ac:dyDescent="0.25">
      <c r="A668" s="5"/>
      <c r="B668" s="92" t="s">
        <v>22</v>
      </c>
      <c r="C668" s="344" t="s">
        <v>136</v>
      </c>
      <c r="D668" s="295" t="s">
        <v>25</v>
      </c>
      <c r="E668" s="313">
        <v>1</v>
      </c>
      <c r="F668" s="305">
        <v>0</v>
      </c>
      <c r="G668" s="305">
        <f>E668*F668</f>
        <v>0</v>
      </c>
      <c r="H668" s="18"/>
      <c r="I668" s="11"/>
      <c r="J668" s="11"/>
      <c r="K668" s="132"/>
      <c r="L668" s="10"/>
    </row>
    <row r="669" spans="1:12" ht="17.100000000000001" customHeight="1" x14ac:dyDescent="0.25">
      <c r="A669" s="5"/>
      <c r="B669" s="92"/>
      <c r="C669" s="21"/>
      <c r="D669" s="295"/>
      <c r="E669" s="209"/>
      <c r="F669" s="87"/>
      <c r="G669" s="87"/>
      <c r="H669" s="18"/>
      <c r="I669" s="11"/>
      <c r="J669" s="11"/>
      <c r="K669" s="57"/>
      <c r="L669" s="10"/>
    </row>
    <row r="670" spans="1:12" hidden="1" x14ac:dyDescent="0.25">
      <c r="A670" s="5"/>
      <c r="B670" s="93"/>
      <c r="C670" s="344"/>
      <c r="D670" s="296"/>
      <c r="E670" s="345"/>
      <c r="F670" s="346"/>
      <c r="G670" s="346"/>
      <c r="H670" s="136"/>
      <c r="I670" s="16"/>
      <c r="J670" s="16"/>
      <c r="K670" s="57"/>
      <c r="L670" s="2"/>
    </row>
    <row r="671" spans="1:12" hidden="1" x14ac:dyDescent="0.25">
      <c r="A671" s="5"/>
      <c r="B671" s="92"/>
      <c r="C671" s="344"/>
      <c r="D671" s="296"/>
      <c r="E671" s="313"/>
      <c r="F671" s="305"/>
      <c r="G671" s="305"/>
      <c r="H671" s="18"/>
      <c r="I671" s="16"/>
      <c r="J671" s="16"/>
      <c r="K671" s="57"/>
      <c r="L671" s="2"/>
    </row>
    <row r="672" spans="1:12" hidden="1" x14ac:dyDescent="0.25">
      <c r="A672" s="5"/>
      <c r="B672" s="92"/>
      <c r="C672" s="347"/>
      <c r="D672" s="348"/>
      <c r="E672" s="313"/>
      <c r="F672" s="305"/>
      <c r="G672" s="305"/>
      <c r="H672" s="18"/>
      <c r="I672" s="16"/>
      <c r="J672" s="16"/>
      <c r="K672" s="57"/>
      <c r="L672" s="2"/>
    </row>
    <row r="673" spans="1:12" hidden="1" x14ac:dyDescent="0.25">
      <c r="A673" s="5"/>
      <c r="B673" s="92"/>
      <c r="C673" s="347"/>
      <c r="D673" s="348"/>
      <c r="E673" s="313"/>
      <c r="F673" s="305"/>
      <c r="G673" s="305"/>
      <c r="H673" s="18"/>
      <c r="I673" s="11"/>
      <c r="J673" s="11"/>
      <c r="K673" s="57"/>
      <c r="L673" s="2"/>
    </row>
    <row r="674" spans="1:12" hidden="1" x14ac:dyDescent="0.25">
      <c r="A674" s="5"/>
      <c r="B674" s="92"/>
      <c r="C674" s="246"/>
      <c r="D674" s="314"/>
      <c r="E674" s="209"/>
      <c r="F674" s="87"/>
      <c r="G674" s="87"/>
      <c r="H674" s="18"/>
      <c r="I674" s="11"/>
      <c r="J674" s="11"/>
      <c r="K674" s="57"/>
      <c r="L674" s="2"/>
    </row>
    <row r="675" spans="1:12" ht="30.95" customHeight="1" x14ac:dyDescent="0.25">
      <c r="A675" s="5"/>
      <c r="B675" s="93">
        <v>5</v>
      </c>
      <c r="C675" s="344" t="s">
        <v>617</v>
      </c>
      <c r="D675" s="295" t="s">
        <v>25</v>
      </c>
      <c r="E675" s="313">
        <v>3</v>
      </c>
      <c r="F675" s="305">
        <v>0</v>
      </c>
      <c r="G675" s="305">
        <f>E675*F675</f>
        <v>0</v>
      </c>
      <c r="H675" s="18"/>
      <c r="I675" s="11"/>
      <c r="J675" s="11"/>
      <c r="K675" s="57"/>
      <c r="L675" s="2"/>
    </row>
    <row r="676" spans="1:12" x14ac:dyDescent="0.25">
      <c r="A676" s="5"/>
      <c r="B676" s="92"/>
      <c r="C676" s="21"/>
      <c r="D676" s="295"/>
      <c r="E676" s="209"/>
      <c r="F676" s="87"/>
      <c r="G676" s="87"/>
      <c r="H676" s="18"/>
      <c r="I676" s="11"/>
      <c r="J676" s="11"/>
      <c r="K676" s="57"/>
      <c r="L676" s="2"/>
    </row>
    <row r="677" spans="1:12" ht="25.5" x14ac:dyDescent="0.25">
      <c r="A677" s="5"/>
      <c r="B677" s="93">
        <v>6</v>
      </c>
      <c r="C677" s="344" t="s">
        <v>64</v>
      </c>
      <c r="D677" s="296" t="s">
        <v>229</v>
      </c>
      <c r="E677" s="313">
        <v>1</v>
      </c>
      <c r="F677" s="305">
        <v>0</v>
      </c>
      <c r="G677" s="305">
        <f>E677*F677</f>
        <v>0</v>
      </c>
      <c r="H677" s="18"/>
      <c r="I677" s="11"/>
      <c r="J677" s="11"/>
      <c r="K677" s="57"/>
      <c r="L677" s="2"/>
    </row>
    <row r="678" spans="1:12" x14ac:dyDescent="0.25">
      <c r="A678" s="5"/>
      <c r="B678" s="92"/>
      <c r="C678" s="232"/>
      <c r="D678" s="314"/>
      <c r="E678" s="209"/>
      <c r="F678" s="87"/>
      <c r="G678" s="87"/>
      <c r="H678" s="18"/>
      <c r="I678" s="11"/>
      <c r="J678" s="11"/>
      <c r="K678" s="57"/>
      <c r="L678" s="2"/>
    </row>
    <row r="679" spans="1:12" ht="38.25" x14ac:dyDescent="0.25">
      <c r="A679" s="5"/>
      <c r="B679" s="93">
        <v>7</v>
      </c>
      <c r="C679" s="344" t="s">
        <v>147</v>
      </c>
      <c r="D679" s="296" t="s">
        <v>229</v>
      </c>
      <c r="E679" s="313">
        <v>1.5</v>
      </c>
      <c r="F679" s="305">
        <v>0</v>
      </c>
      <c r="G679" s="305">
        <f>E679*F679</f>
        <v>0</v>
      </c>
      <c r="H679" s="30"/>
      <c r="I679" s="11"/>
      <c r="J679" s="11"/>
      <c r="K679" s="57"/>
      <c r="L679" s="2"/>
    </row>
    <row r="680" spans="1:12" x14ac:dyDescent="0.25">
      <c r="A680" s="5"/>
      <c r="B680" s="92"/>
      <c r="C680" s="232"/>
      <c r="D680" s="279"/>
      <c r="E680" s="209"/>
      <c r="F680" s="87"/>
      <c r="G680" s="87"/>
      <c r="H680" s="18"/>
      <c r="I680" s="11"/>
      <c r="J680" s="11"/>
      <c r="K680" s="57"/>
      <c r="L680" s="10"/>
    </row>
    <row r="681" spans="1:12" ht="38.25" x14ac:dyDescent="0.25">
      <c r="A681" s="5"/>
      <c r="B681" s="93">
        <v>8</v>
      </c>
      <c r="C681" s="344" t="s">
        <v>146</v>
      </c>
      <c r="D681" s="296" t="s">
        <v>229</v>
      </c>
      <c r="E681" s="313">
        <v>1</v>
      </c>
      <c r="F681" s="281">
        <v>0</v>
      </c>
      <c r="G681" s="305">
        <f>E681*F681</f>
        <v>0</v>
      </c>
      <c r="H681" s="30"/>
      <c r="I681" s="11"/>
      <c r="J681" s="11"/>
      <c r="K681" s="57"/>
      <c r="L681" s="10"/>
    </row>
    <row r="682" spans="1:12" ht="12.95" customHeight="1" x14ac:dyDescent="0.25">
      <c r="A682" s="5"/>
      <c r="B682" s="92"/>
      <c r="C682" s="232"/>
      <c r="D682" s="279"/>
      <c r="E682" s="209"/>
      <c r="F682" s="87"/>
      <c r="G682" s="87"/>
      <c r="H682" s="18"/>
      <c r="I682" s="11"/>
      <c r="J682" s="11"/>
      <c r="K682" s="57"/>
      <c r="L682" s="10"/>
    </row>
    <row r="683" spans="1:12" hidden="1" x14ac:dyDescent="0.25">
      <c r="A683" s="5"/>
      <c r="B683" s="93"/>
      <c r="C683" s="246"/>
      <c r="D683" s="279"/>
      <c r="E683" s="309"/>
      <c r="F683" s="264"/>
      <c r="G683" s="264"/>
      <c r="H683" s="30"/>
      <c r="I683" s="11"/>
      <c r="J683" s="11"/>
      <c r="K683" s="57"/>
      <c r="L683" s="10"/>
    </row>
    <row r="684" spans="1:12" hidden="1" x14ac:dyDescent="0.25">
      <c r="A684" s="5"/>
      <c r="B684" s="92"/>
      <c r="C684" s="344"/>
      <c r="D684" s="296"/>
      <c r="E684" s="345"/>
      <c r="F684" s="346"/>
      <c r="G684" s="346"/>
      <c r="H684" s="18"/>
      <c r="I684" s="11"/>
      <c r="J684" s="11"/>
      <c r="K684" s="57"/>
      <c r="L684" s="10"/>
    </row>
    <row r="685" spans="1:12" hidden="1" x14ac:dyDescent="0.25">
      <c r="A685" s="5"/>
      <c r="B685" s="88"/>
      <c r="C685" s="224"/>
      <c r="D685" s="263"/>
      <c r="E685" s="309"/>
      <c r="F685" s="264"/>
      <c r="G685" s="264"/>
      <c r="H685" s="15"/>
      <c r="I685" s="11"/>
      <c r="J685" s="11"/>
      <c r="K685" s="57"/>
      <c r="L685" s="10"/>
    </row>
    <row r="686" spans="1:12" hidden="1" x14ac:dyDescent="0.25">
      <c r="A686" s="5"/>
      <c r="B686" s="92"/>
      <c r="C686" s="246"/>
      <c r="D686" s="318"/>
      <c r="E686" s="332"/>
      <c r="F686" s="349"/>
      <c r="G686" s="349"/>
      <c r="H686" s="18"/>
      <c r="I686" s="11"/>
      <c r="J686" s="11"/>
      <c r="K686" s="57"/>
      <c r="L686" s="10"/>
    </row>
    <row r="687" spans="1:12" hidden="1" x14ac:dyDescent="0.25">
      <c r="A687" s="5"/>
      <c r="B687" s="88"/>
      <c r="C687" s="224"/>
      <c r="D687" s="263"/>
      <c r="E687" s="309"/>
      <c r="F687" s="264"/>
      <c r="G687" s="264"/>
      <c r="H687" s="15"/>
      <c r="I687" s="11"/>
      <c r="J687" s="11"/>
      <c r="K687" s="131"/>
      <c r="L687" s="10"/>
    </row>
    <row r="688" spans="1:12" hidden="1" x14ac:dyDescent="0.25">
      <c r="A688" s="5"/>
      <c r="B688" s="92"/>
      <c r="C688" s="246"/>
      <c r="D688" s="279"/>
      <c r="E688" s="332"/>
      <c r="F688" s="349"/>
      <c r="G688" s="349"/>
      <c r="H688" s="18"/>
      <c r="I688" s="11"/>
      <c r="J688" s="11"/>
      <c r="K688" s="57"/>
      <c r="L688" s="10"/>
    </row>
    <row r="689" spans="1:12" hidden="1" x14ac:dyDescent="0.25">
      <c r="A689" s="5"/>
      <c r="B689" s="88"/>
      <c r="C689" s="224"/>
      <c r="D689" s="263"/>
      <c r="E689" s="309"/>
      <c r="F689" s="264"/>
      <c r="G689" s="264"/>
      <c r="H689" s="18"/>
      <c r="I689" s="11"/>
      <c r="J689" s="11"/>
      <c r="K689" s="57"/>
      <c r="L689" s="10"/>
    </row>
    <row r="690" spans="1:12" hidden="1" x14ac:dyDescent="0.25">
      <c r="A690" s="5"/>
      <c r="B690" s="92"/>
      <c r="C690" s="232"/>
      <c r="D690" s="279"/>
      <c r="E690" s="209"/>
      <c r="F690" s="87"/>
      <c r="G690" s="87"/>
      <c r="H690" s="18"/>
      <c r="I690" s="11"/>
      <c r="J690" s="11"/>
      <c r="K690" s="57"/>
      <c r="L690" s="10"/>
    </row>
    <row r="691" spans="1:12" ht="25.5" x14ac:dyDescent="0.25">
      <c r="A691" s="5"/>
      <c r="B691" s="93">
        <v>9</v>
      </c>
      <c r="C691" s="344" t="s">
        <v>619</v>
      </c>
      <c r="D691" s="296" t="s">
        <v>25</v>
      </c>
      <c r="E691" s="313">
        <v>1</v>
      </c>
      <c r="F691" s="305">
        <v>0</v>
      </c>
      <c r="G691" s="305">
        <f>E691*F691</f>
        <v>0</v>
      </c>
      <c r="H691" s="18"/>
      <c r="I691" s="11"/>
      <c r="J691" s="11"/>
      <c r="K691" s="61"/>
      <c r="L691" s="9"/>
    </row>
    <row r="692" spans="1:12" ht="14.1" customHeight="1" x14ac:dyDescent="0.25">
      <c r="A692" s="5"/>
      <c r="B692" s="92"/>
      <c r="C692" s="232"/>
      <c r="D692" s="296"/>
      <c r="E692" s="209"/>
      <c r="F692" s="87"/>
      <c r="G692" s="87"/>
      <c r="H692" s="104"/>
      <c r="I692" s="39"/>
      <c r="J692" s="39"/>
      <c r="K692" s="57"/>
      <c r="L692" s="9"/>
    </row>
    <row r="693" spans="1:12" hidden="1" x14ac:dyDescent="0.25">
      <c r="A693" s="5"/>
      <c r="B693" s="93"/>
      <c r="C693" s="246"/>
      <c r="D693" s="296"/>
      <c r="E693" s="209"/>
      <c r="F693" s="87"/>
      <c r="G693" s="87"/>
      <c r="H693" s="104"/>
      <c r="I693" s="39"/>
      <c r="J693" s="39"/>
      <c r="K693" s="57"/>
      <c r="L693" s="9"/>
    </row>
    <row r="694" spans="1:12" hidden="1" x14ac:dyDescent="0.25">
      <c r="A694" s="5"/>
      <c r="B694" s="92"/>
      <c r="C694" s="246"/>
      <c r="D694" s="279"/>
      <c r="E694" s="309"/>
      <c r="F694" s="264"/>
      <c r="G694" s="264"/>
      <c r="H694" s="104"/>
      <c r="I694" s="39"/>
      <c r="J694" s="39"/>
      <c r="K694" s="57"/>
      <c r="L694" s="9"/>
    </row>
    <row r="695" spans="1:12" hidden="1" x14ac:dyDescent="0.25">
      <c r="A695" s="5"/>
      <c r="B695" s="92"/>
      <c r="C695" s="246"/>
      <c r="D695" s="279"/>
      <c r="E695" s="309"/>
      <c r="F695" s="264"/>
      <c r="G695" s="264"/>
      <c r="H695" s="104"/>
      <c r="I695" s="39"/>
      <c r="J695" s="39"/>
      <c r="K695" s="57"/>
      <c r="L695" s="9"/>
    </row>
    <row r="696" spans="1:12" hidden="1" x14ac:dyDescent="0.25">
      <c r="A696" s="5"/>
      <c r="B696" s="92"/>
      <c r="C696" s="246"/>
      <c r="D696" s="279"/>
      <c r="E696" s="209"/>
      <c r="F696" s="87"/>
      <c r="G696" s="87"/>
      <c r="H696" s="104"/>
      <c r="I696" s="39"/>
      <c r="J696" s="39"/>
      <c r="K696" s="57"/>
      <c r="L696" s="9"/>
    </row>
    <row r="697" spans="1:12" hidden="1" x14ac:dyDescent="0.25">
      <c r="A697" s="5"/>
      <c r="B697" s="93"/>
      <c r="C697" s="246"/>
      <c r="D697" s="279"/>
      <c r="E697" s="309"/>
      <c r="F697" s="264"/>
      <c r="G697" s="264"/>
      <c r="H697" s="104"/>
      <c r="I697" s="39"/>
      <c r="J697" s="39"/>
      <c r="K697" s="57"/>
      <c r="L697" s="9"/>
    </row>
    <row r="698" spans="1:12" hidden="1" x14ac:dyDescent="0.25">
      <c r="A698" s="5"/>
      <c r="B698" s="92"/>
      <c r="C698" s="246"/>
      <c r="D698" s="279"/>
      <c r="E698" s="209"/>
      <c r="F698" s="87"/>
      <c r="G698" s="87"/>
      <c r="H698" s="104"/>
      <c r="I698" s="39"/>
      <c r="J698" s="39"/>
      <c r="K698" s="57"/>
      <c r="L698" s="9"/>
    </row>
    <row r="699" spans="1:12" ht="17.100000000000001" customHeight="1" x14ac:dyDescent="0.25">
      <c r="A699" s="5"/>
      <c r="B699" s="93">
        <v>10</v>
      </c>
      <c r="C699" s="344" t="s">
        <v>218</v>
      </c>
      <c r="D699" s="296" t="s">
        <v>25</v>
      </c>
      <c r="E699" s="313">
        <v>0.1</v>
      </c>
      <c r="F699" s="351">
        <f>SUM(G654:G697)</f>
        <v>0</v>
      </c>
      <c r="G699" s="305">
        <f>E699*F699</f>
        <v>0</v>
      </c>
      <c r="H699" s="104"/>
      <c r="I699" s="39"/>
      <c r="J699" s="39"/>
      <c r="K699" s="57"/>
      <c r="L699" s="9"/>
    </row>
    <row r="700" spans="1:12" x14ac:dyDescent="0.25">
      <c r="A700" s="5"/>
      <c r="B700" s="92"/>
      <c r="C700" s="246"/>
      <c r="D700" s="279"/>
      <c r="E700" s="209"/>
      <c r="F700" s="87"/>
      <c r="G700" s="87"/>
      <c r="H700" s="104"/>
      <c r="I700" s="39"/>
      <c r="J700" s="39"/>
      <c r="K700" s="57"/>
      <c r="L700" s="9"/>
    </row>
    <row r="701" spans="1:12" hidden="1" x14ac:dyDescent="0.25">
      <c r="A701" s="5"/>
      <c r="B701" s="93"/>
      <c r="C701" s="317"/>
      <c r="D701" s="279"/>
      <c r="E701" s="309"/>
      <c r="F701" s="264"/>
      <c r="G701" s="264"/>
      <c r="H701" s="30"/>
      <c r="I701" s="11"/>
      <c r="J701" s="11"/>
      <c r="K701" s="57"/>
      <c r="L701" s="9"/>
    </row>
    <row r="702" spans="1:12" x14ac:dyDescent="0.25">
      <c r="A702" s="5"/>
      <c r="B702" s="93"/>
      <c r="C702" s="41"/>
      <c r="D702" s="83"/>
      <c r="E702" s="28"/>
      <c r="F702" s="87"/>
      <c r="G702" s="87"/>
      <c r="H702" s="18"/>
      <c r="I702" s="11"/>
      <c r="J702" s="11"/>
      <c r="K702" s="57"/>
      <c r="L702" s="9"/>
    </row>
    <row r="703" spans="1:12" ht="15.75" thickBot="1" x14ac:dyDescent="0.3">
      <c r="A703" s="5"/>
      <c r="B703" s="95"/>
      <c r="C703" s="70" t="s">
        <v>185</v>
      </c>
      <c r="D703" s="82"/>
      <c r="E703" s="71"/>
      <c r="F703" s="72"/>
      <c r="G703" s="265">
        <f>SUM(G654:G701)</f>
        <v>0</v>
      </c>
      <c r="H703" s="136"/>
      <c r="I703" s="16"/>
      <c r="J703" s="16"/>
      <c r="K703" s="60"/>
      <c r="L703" s="10"/>
    </row>
    <row r="704" spans="1:12" ht="15.75" thickTop="1" x14ac:dyDescent="0.25">
      <c r="A704" s="5"/>
      <c r="B704" s="95"/>
      <c r="C704" s="37"/>
      <c r="D704" s="78"/>
      <c r="E704" s="10"/>
      <c r="F704" s="65"/>
      <c r="G704" s="65"/>
      <c r="H704" s="18"/>
      <c r="I704" s="11"/>
      <c r="J704" s="11"/>
      <c r="K704" s="57"/>
      <c r="L704" s="10"/>
    </row>
    <row r="705" spans="1:12" x14ac:dyDescent="0.25">
      <c r="A705" s="5"/>
      <c r="B705" s="95"/>
      <c r="C705" s="37"/>
      <c r="D705" s="78"/>
      <c r="E705" s="10"/>
      <c r="F705" s="65"/>
      <c r="G705" s="65"/>
      <c r="H705" s="18"/>
      <c r="I705" s="11"/>
      <c r="J705" s="11"/>
      <c r="K705" s="57"/>
      <c r="L705" s="10"/>
    </row>
    <row r="706" spans="1:12" x14ac:dyDescent="0.25">
      <c r="A706" s="5"/>
      <c r="B706" s="95"/>
      <c r="C706" s="37"/>
      <c r="D706" s="78"/>
      <c r="E706" s="10"/>
      <c r="F706" s="65"/>
      <c r="G706" s="65"/>
      <c r="H706" s="18"/>
      <c r="I706" s="11"/>
      <c r="J706" s="11"/>
      <c r="K706" s="57"/>
      <c r="L706" s="10"/>
    </row>
    <row r="707" spans="1:12" x14ac:dyDescent="0.25">
      <c r="A707" s="25"/>
      <c r="B707" s="92"/>
      <c r="C707" s="25"/>
      <c r="D707" s="143" t="s">
        <v>154</v>
      </c>
      <c r="E707" s="144"/>
      <c r="F707" s="145"/>
      <c r="G707" s="145"/>
      <c r="H707" s="146"/>
      <c r="I707" s="147"/>
      <c r="J707" s="147"/>
      <c r="K707" s="148"/>
      <c r="L707" s="25"/>
    </row>
    <row r="708" spans="1:12" x14ac:dyDescent="0.25">
      <c r="A708" s="25"/>
      <c r="B708" s="91" t="s">
        <v>7</v>
      </c>
      <c r="C708" s="50" t="s">
        <v>15</v>
      </c>
      <c r="D708" s="79"/>
      <c r="E708" s="20"/>
      <c r="F708" s="66"/>
      <c r="G708" s="66"/>
      <c r="H708" s="54"/>
      <c r="I708" s="20"/>
      <c r="J708" s="20"/>
      <c r="K708" s="60"/>
      <c r="L708" s="25"/>
    </row>
    <row r="709" spans="1:12" x14ac:dyDescent="0.25">
      <c r="A709" s="25"/>
      <c r="B709" s="91"/>
      <c r="C709" s="50"/>
      <c r="D709" s="79"/>
      <c r="E709" s="20"/>
      <c r="F709" s="66"/>
      <c r="G709" s="66"/>
      <c r="H709" s="54"/>
      <c r="I709" s="20"/>
      <c r="J709" s="20"/>
      <c r="K709" s="60"/>
      <c r="L709" s="25"/>
    </row>
    <row r="710" spans="1:12" hidden="1" x14ac:dyDescent="0.25">
      <c r="A710" s="5"/>
      <c r="B710" s="93"/>
      <c r="C710" s="246"/>
      <c r="D710" s="279"/>
      <c r="E710" s="309"/>
      <c r="F710" s="319"/>
      <c r="G710" s="264"/>
      <c r="H710" s="18"/>
      <c r="I710" s="11"/>
      <c r="J710" s="11"/>
      <c r="K710" s="132"/>
      <c r="L710" s="9"/>
    </row>
    <row r="711" spans="1:12" hidden="1" x14ac:dyDescent="0.25">
      <c r="A711" s="5"/>
      <c r="B711" s="93"/>
      <c r="C711" s="315"/>
      <c r="D711" s="279"/>
      <c r="E711" s="209"/>
      <c r="F711" s="87"/>
      <c r="G711" s="87"/>
      <c r="H711" s="18"/>
      <c r="I711" s="11"/>
      <c r="J711" s="11"/>
      <c r="K711" s="132"/>
      <c r="L711" s="9"/>
    </row>
    <row r="712" spans="1:12" hidden="1" x14ac:dyDescent="0.25">
      <c r="A712" s="5"/>
      <c r="B712" s="93"/>
      <c r="C712" s="315"/>
      <c r="D712" s="279"/>
      <c r="E712" s="309"/>
      <c r="F712" s="319"/>
      <c r="G712" s="264"/>
      <c r="H712" s="18"/>
      <c r="I712" s="11"/>
      <c r="J712" s="11"/>
      <c r="K712" s="132"/>
      <c r="L712" s="9"/>
    </row>
    <row r="713" spans="1:12" hidden="1" x14ac:dyDescent="0.25">
      <c r="A713" s="5"/>
      <c r="B713" s="93"/>
      <c r="C713" s="315"/>
      <c r="D713" s="279"/>
      <c r="E713" s="209"/>
      <c r="F713" s="87"/>
      <c r="G713" s="87"/>
      <c r="H713" s="18"/>
      <c r="I713" s="11"/>
      <c r="J713" s="11"/>
      <c r="K713" s="132"/>
      <c r="L713" s="9"/>
    </row>
    <row r="714" spans="1:12" hidden="1" x14ac:dyDescent="0.25">
      <c r="A714" s="5"/>
      <c r="B714" s="93"/>
      <c r="C714" s="246"/>
      <c r="D714" s="279"/>
      <c r="E714" s="309"/>
      <c r="F714" s="319"/>
      <c r="G714" s="264"/>
      <c r="H714" s="18"/>
      <c r="I714" s="11"/>
      <c r="J714" s="11"/>
      <c r="K714" s="132"/>
      <c r="L714" s="9"/>
    </row>
    <row r="715" spans="1:12" hidden="1" x14ac:dyDescent="0.25">
      <c r="A715" s="5"/>
      <c r="B715" s="93"/>
      <c r="C715" s="315"/>
      <c r="D715" s="279"/>
      <c r="E715" s="209"/>
      <c r="F715" s="87"/>
      <c r="G715" s="87"/>
      <c r="H715" s="18"/>
      <c r="I715" s="11"/>
      <c r="J715" s="11"/>
      <c r="K715" s="132"/>
      <c r="L715" s="9"/>
    </row>
    <row r="716" spans="1:12" hidden="1" x14ac:dyDescent="0.25">
      <c r="A716" s="5"/>
      <c r="B716" s="93"/>
      <c r="C716" s="315"/>
      <c r="D716" s="279"/>
      <c r="E716" s="309"/>
      <c r="F716" s="320"/>
      <c r="G716" s="264"/>
      <c r="H716" s="18"/>
      <c r="I716" s="11"/>
      <c r="J716" s="11"/>
      <c r="K716" s="132"/>
      <c r="L716" s="9"/>
    </row>
    <row r="717" spans="1:12" hidden="1" x14ac:dyDescent="0.25">
      <c r="A717" s="5"/>
      <c r="B717" s="93"/>
      <c r="C717" s="315"/>
      <c r="D717" s="279"/>
      <c r="E717" s="309"/>
      <c r="F717" s="320"/>
      <c r="G717" s="264"/>
      <c r="H717" s="18"/>
      <c r="I717" s="11"/>
      <c r="J717" s="11"/>
      <c r="K717" s="57"/>
      <c r="L717" s="9"/>
    </row>
    <row r="718" spans="1:12" hidden="1" x14ac:dyDescent="0.25">
      <c r="A718" s="5"/>
      <c r="B718" s="93"/>
      <c r="C718" s="29"/>
      <c r="D718" s="296"/>
      <c r="E718" s="209"/>
      <c r="F718" s="87"/>
      <c r="G718" s="87"/>
      <c r="H718" s="18"/>
      <c r="I718" s="11"/>
      <c r="J718" s="11"/>
      <c r="K718" s="57"/>
      <c r="L718" s="9"/>
    </row>
    <row r="719" spans="1:12" hidden="1" x14ac:dyDescent="0.25">
      <c r="A719" s="5"/>
      <c r="B719" s="93"/>
      <c r="C719" s="315"/>
      <c r="D719" s="352"/>
      <c r="E719" s="309"/>
      <c r="F719" s="320"/>
      <c r="G719" s="264"/>
      <c r="H719" s="25"/>
      <c r="I719" s="25"/>
      <c r="J719" s="25"/>
      <c r="K719" s="57"/>
      <c r="L719" s="9"/>
    </row>
    <row r="720" spans="1:12" ht="0.95" hidden="1" customHeight="1" x14ac:dyDescent="0.25">
      <c r="A720" s="5"/>
      <c r="B720" s="92"/>
      <c r="C720" s="315"/>
      <c r="D720" s="279"/>
      <c r="E720" s="309"/>
      <c r="F720" s="320"/>
      <c r="G720" s="264"/>
      <c r="H720" s="18"/>
      <c r="I720" s="11"/>
      <c r="J720" s="11"/>
      <c r="K720" s="57"/>
      <c r="L720" s="9"/>
    </row>
    <row r="721" spans="1:12" hidden="1" x14ac:dyDescent="0.25">
      <c r="A721" s="5"/>
      <c r="B721" s="92"/>
      <c r="C721" s="315"/>
      <c r="D721" s="279"/>
      <c r="E721" s="309"/>
      <c r="F721" s="320"/>
      <c r="G721" s="264"/>
      <c r="H721" s="18"/>
      <c r="I721" s="11"/>
      <c r="J721" s="11"/>
      <c r="K721" s="57"/>
      <c r="L721" s="9"/>
    </row>
    <row r="722" spans="1:12" hidden="1" x14ac:dyDescent="0.25">
      <c r="A722" s="5"/>
      <c r="B722" s="93"/>
      <c r="C722" s="21"/>
      <c r="D722" s="296"/>
      <c r="E722" s="209"/>
      <c r="F722" s="87"/>
      <c r="G722" s="87"/>
      <c r="H722" s="18"/>
      <c r="I722" s="11"/>
      <c r="J722" s="11"/>
      <c r="K722" s="57"/>
      <c r="L722" s="9"/>
    </row>
    <row r="723" spans="1:12" hidden="1" x14ac:dyDescent="0.25">
      <c r="A723" s="5"/>
      <c r="B723" s="93"/>
      <c r="C723" s="246"/>
      <c r="D723" s="279"/>
      <c r="E723" s="309"/>
      <c r="F723" s="320"/>
      <c r="G723" s="264"/>
      <c r="H723" s="18"/>
      <c r="I723" s="11"/>
      <c r="J723" s="11"/>
      <c r="K723" s="57"/>
      <c r="L723" s="9"/>
    </row>
    <row r="724" spans="1:12" hidden="1" x14ac:dyDescent="0.25">
      <c r="A724" s="5"/>
      <c r="B724" s="93"/>
      <c r="C724" s="246"/>
      <c r="D724" s="279"/>
      <c r="E724" s="209"/>
      <c r="F724" s="87"/>
      <c r="G724" s="87"/>
      <c r="H724" s="18"/>
      <c r="I724" s="11"/>
      <c r="J724" s="11"/>
      <c r="K724" s="57"/>
      <c r="L724" s="9"/>
    </row>
    <row r="725" spans="1:12" hidden="1" x14ac:dyDescent="0.25">
      <c r="A725" s="5"/>
      <c r="B725" s="93"/>
      <c r="C725" s="246"/>
      <c r="D725" s="279"/>
      <c r="E725" s="309"/>
      <c r="F725" s="320"/>
      <c r="G725" s="264"/>
      <c r="H725" s="18"/>
      <c r="I725" s="11"/>
      <c r="J725" s="11"/>
      <c r="K725" s="57"/>
      <c r="L725" s="9"/>
    </row>
    <row r="726" spans="1:12" hidden="1" x14ac:dyDescent="0.25">
      <c r="A726" s="5"/>
      <c r="B726" s="92"/>
      <c r="C726" s="224"/>
      <c r="D726" s="303"/>
      <c r="E726" s="309"/>
      <c r="F726" s="320"/>
      <c r="G726" s="264"/>
      <c r="H726" s="18"/>
      <c r="I726" s="11"/>
      <c r="J726" s="11"/>
      <c r="K726" s="131"/>
      <c r="L726" s="2"/>
    </row>
    <row r="727" spans="1:12" hidden="1" x14ac:dyDescent="0.25">
      <c r="A727" s="5"/>
      <c r="B727" s="92"/>
      <c r="C727" s="224"/>
      <c r="D727" s="303"/>
      <c r="E727" s="309"/>
      <c r="F727" s="320"/>
      <c r="G727" s="264"/>
      <c r="H727" s="18"/>
      <c r="I727" s="11"/>
      <c r="J727" s="11"/>
      <c r="K727" s="131"/>
      <c r="L727" s="2"/>
    </row>
    <row r="728" spans="1:12" hidden="1" x14ac:dyDescent="0.25">
      <c r="A728" s="5"/>
      <c r="B728" s="92"/>
      <c r="C728" s="224"/>
      <c r="D728" s="303"/>
      <c r="E728" s="309"/>
      <c r="F728" s="320"/>
      <c r="G728" s="264"/>
      <c r="H728" s="18"/>
      <c r="I728" s="11"/>
      <c r="J728" s="11"/>
      <c r="K728" s="131"/>
      <c r="L728" s="2"/>
    </row>
    <row r="729" spans="1:12" hidden="1" x14ac:dyDescent="0.25">
      <c r="A729" s="5"/>
      <c r="B729" s="92"/>
      <c r="C729" s="224"/>
      <c r="D729" s="303"/>
      <c r="E729" s="309"/>
      <c r="F729" s="320"/>
      <c r="G729" s="264"/>
      <c r="H729" s="18"/>
      <c r="I729" s="11"/>
      <c r="J729" s="11"/>
      <c r="K729" s="131"/>
      <c r="L729" s="2"/>
    </row>
    <row r="730" spans="1:12" hidden="1" x14ac:dyDescent="0.25">
      <c r="A730" s="5"/>
      <c r="B730" s="92"/>
      <c r="C730" s="224"/>
      <c r="D730" s="303"/>
      <c r="E730" s="309"/>
      <c r="F730" s="320"/>
      <c r="G730" s="264"/>
      <c r="H730" s="18"/>
      <c r="I730" s="11"/>
      <c r="J730" s="11"/>
      <c r="K730" s="131"/>
      <c r="L730" s="5"/>
    </row>
    <row r="731" spans="1:12" hidden="1" x14ac:dyDescent="0.25">
      <c r="A731" s="5"/>
      <c r="B731" s="92"/>
      <c r="C731" s="224"/>
      <c r="D731" s="303"/>
      <c r="E731" s="309"/>
      <c r="F731" s="320"/>
      <c r="G731" s="264"/>
      <c r="H731" s="18"/>
      <c r="I731" s="11"/>
      <c r="J731" s="11"/>
      <c r="K731" s="131"/>
      <c r="L731" s="5"/>
    </row>
    <row r="732" spans="1:12" hidden="1" x14ac:dyDescent="0.25">
      <c r="A732" s="5"/>
      <c r="B732" s="88"/>
      <c r="C732" s="353"/>
      <c r="D732" s="354"/>
      <c r="E732" s="300"/>
      <c r="F732" s="99"/>
      <c r="G732" s="99"/>
      <c r="H732" s="18"/>
      <c r="I732" s="11"/>
      <c r="J732" s="11"/>
      <c r="K732" s="140"/>
      <c r="L732" s="5"/>
    </row>
    <row r="733" spans="1:12" hidden="1" x14ac:dyDescent="0.25">
      <c r="A733" s="5"/>
      <c r="B733" s="96"/>
      <c r="C733" s="311"/>
      <c r="D733" s="355"/>
      <c r="E733" s="300"/>
      <c r="F733" s="99"/>
      <c r="G733" s="99"/>
      <c r="H733" s="104"/>
      <c r="I733" s="39"/>
      <c r="J733" s="39"/>
      <c r="K733" s="133"/>
      <c r="L733" s="5"/>
    </row>
    <row r="734" spans="1:12" hidden="1" x14ac:dyDescent="0.25">
      <c r="A734" s="5"/>
      <c r="B734" s="88"/>
      <c r="C734" s="311"/>
      <c r="D734" s="303"/>
      <c r="E734" s="309"/>
      <c r="F734" s="320"/>
      <c r="G734" s="264"/>
      <c r="H734" s="15"/>
      <c r="I734" s="46"/>
      <c r="J734" s="46"/>
      <c r="K734" s="140"/>
      <c r="L734" s="5"/>
    </row>
    <row r="735" spans="1:12" hidden="1" x14ac:dyDescent="0.25">
      <c r="A735" s="5"/>
      <c r="B735" s="97"/>
      <c r="C735" s="335"/>
      <c r="D735" s="352"/>
      <c r="E735" s="207"/>
      <c r="F735" s="125"/>
      <c r="G735" s="125"/>
      <c r="H735" s="25"/>
      <c r="I735" s="121"/>
      <c r="J735" s="121"/>
      <c r="K735" s="140"/>
      <c r="L735" s="5"/>
    </row>
    <row r="736" spans="1:12" hidden="1" x14ac:dyDescent="0.25">
      <c r="A736" s="5"/>
      <c r="B736" s="96"/>
      <c r="C736" s="311"/>
      <c r="D736" s="355"/>
      <c r="E736" s="300"/>
      <c r="F736" s="99"/>
      <c r="G736" s="99"/>
      <c r="H736" s="15"/>
      <c r="I736" s="46"/>
      <c r="J736" s="46"/>
      <c r="K736" s="133"/>
      <c r="L736" s="5"/>
    </row>
    <row r="737" spans="1:12" hidden="1" x14ac:dyDescent="0.25">
      <c r="A737" s="5"/>
      <c r="B737" s="96"/>
      <c r="C737" s="311"/>
      <c r="D737" s="303"/>
      <c r="E737" s="309"/>
      <c r="F737" s="320"/>
      <c r="G737" s="264"/>
      <c r="H737" s="15"/>
      <c r="I737" s="46"/>
      <c r="J737" s="46"/>
      <c r="K737" s="140"/>
      <c r="L737" s="5"/>
    </row>
    <row r="738" spans="1:12" hidden="1" x14ac:dyDescent="0.25">
      <c r="A738" s="5"/>
      <c r="B738" s="97"/>
      <c r="C738" s="335"/>
      <c r="D738" s="352"/>
      <c r="E738" s="207"/>
      <c r="F738" s="125"/>
      <c r="G738" s="125"/>
      <c r="H738" s="25"/>
      <c r="I738" s="121"/>
      <c r="J738" s="121"/>
      <c r="K738" s="140"/>
      <c r="L738" s="5"/>
    </row>
    <row r="739" spans="1:12" hidden="1" x14ac:dyDescent="0.25">
      <c r="A739" s="5"/>
      <c r="B739" s="96"/>
      <c r="C739" s="311"/>
      <c r="D739" s="354"/>
      <c r="E739" s="300"/>
      <c r="F739" s="99"/>
      <c r="G739" s="99"/>
      <c r="H739" s="15"/>
      <c r="I739" s="46"/>
      <c r="J739" s="46"/>
      <c r="K739" s="133"/>
      <c r="L739" s="45"/>
    </row>
    <row r="740" spans="1:12" hidden="1" x14ac:dyDescent="0.25">
      <c r="A740" s="5"/>
      <c r="B740" s="94"/>
      <c r="C740" s="224"/>
      <c r="D740" s="303"/>
      <c r="E740" s="309"/>
      <c r="F740" s="320"/>
      <c r="G740" s="264"/>
      <c r="H740" s="104"/>
      <c r="I740" s="39"/>
      <c r="J740" s="39"/>
      <c r="K740" s="133"/>
      <c r="L740" s="45"/>
    </row>
    <row r="741" spans="1:12" hidden="1" x14ac:dyDescent="0.25">
      <c r="A741" s="5"/>
      <c r="B741" s="94"/>
      <c r="C741" s="311"/>
      <c r="D741" s="303"/>
      <c r="E741" s="309"/>
      <c r="F741" s="320"/>
      <c r="G741" s="264"/>
      <c r="H741" s="18"/>
      <c r="I741" s="11"/>
      <c r="J741" s="11"/>
      <c r="K741" s="131"/>
      <c r="L741" s="45"/>
    </row>
    <row r="742" spans="1:12" hidden="1" x14ac:dyDescent="0.25">
      <c r="A742" s="5"/>
      <c r="B742" s="94"/>
      <c r="C742" s="224"/>
      <c r="D742" s="303"/>
      <c r="E742" s="309"/>
      <c r="F742" s="320"/>
      <c r="G742" s="264"/>
      <c r="H742" s="18"/>
      <c r="I742" s="11"/>
      <c r="J742" s="11"/>
      <c r="K742" s="131"/>
      <c r="L742" s="45"/>
    </row>
    <row r="743" spans="1:12" hidden="1" x14ac:dyDescent="0.25">
      <c r="A743" s="5"/>
      <c r="B743" s="94"/>
      <c r="C743" s="311"/>
      <c r="D743" s="303"/>
      <c r="E743" s="309"/>
      <c r="F743" s="320"/>
      <c r="G743" s="264"/>
      <c r="H743" s="18"/>
      <c r="I743" s="11"/>
      <c r="J743" s="11"/>
      <c r="K743" s="133"/>
      <c r="L743" s="45"/>
    </row>
    <row r="744" spans="1:12" hidden="1" x14ac:dyDescent="0.25">
      <c r="A744" s="5"/>
      <c r="B744" s="94"/>
      <c r="C744" s="311"/>
      <c r="D744" s="303"/>
      <c r="E744" s="309"/>
      <c r="F744" s="320"/>
      <c r="G744" s="264"/>
      <c r="H744" s="18"/>
      <c r="I744" s="11"/>
      <c r="J744" s="11"/>
      <c r="K744" s="133"/>
      <c r="L744" s="45"/>
    </row>
    <row r="745" spans="1:12" hidden="1" x14ac:dyDescent="0.25">
      <c r="A745" s="5"/>
      <c r="B745" s="94"/>
      <c r="C745" s="311"/>
      <c r="D745" s="303"/>
      <c r="E745" s="309"/>
      <c r="F745" s="320"/>
      <c r="G745" s="264"/>
      <c r="H745" s="18"/>
      <c r="I745" s="11"/>
      <c r="J745" s="11"/>
      <c r="K745" s="133"/>
      <c r="L745" s="45"/>
    </row>
    <row r="746" spans="1:12" hidden="1" x14ac:dyDescent="0.25">
      <c r="A746" s="5"/>
      <c r="B746" s="94"/>
      <c r="C746" s="311"/>
      <c r="D746" s="303"/>
      <c r="E746" s="309"/>
      <c r="F746" s="320"/>
      <c r="G746" s="264"/>
      <c r="H746" s="18"/>
      <c r="I746" s="11"/>
      <c r="J746" s="11"/>
      <c r="K746" s="133"/>
      <c r="L746" s="45"/>
    </row>
    <row r="747" spans="1:12" hidden="1" x14ac:dyDescent="0.25">
      <c r="A747" s="5"/>
      <c r="B747" s="94"/>
      <c r="C747" s="311"/>
      <c r="D747" s="303"/>
      <c r="E747" s="309"/>
      <c r="F747" s="324"/>
      <c r="G747" s="264"/>
      <c r="H747" s="18"/>
      <c r="I747" s="11"/>
      <c r="J747" s="11"/>
      <c r="K747" s="133"/>
      <c r="L747" s="45"/>
    </row>
    <row r="748" spans="1:12" hidden="1" x14ac:dyDescent="0.25">
      <c r="A748" s="5"/>
      <c r="B748" s="94"/>
      <c r="C748" s="311"/>
      <c r="D748" s="303"/>
      <c r="E748" s="309"/>
      <c r="F748" s="324"/>
      <c r="G748" s="264"/>
      <c r="H748" s="18"/>
      <c r="I748" s="11"/>
      <c r="J748" s="11"/>
      <c r="K748" s="133"/>
      <c r="L748" s="45"/>
    </row>
    <row r="749" spans="1:12" hidden="1" x14ac:dyDescent="0.25">
      <c r="A749" s="5"/>
      <c r="B749" s="94"/>
      <c r="C749" s="311"/>
      <c r="D749" s="303"/>
      <c r="E749" s="309"/>
      <c r="F749" s="324"/>
      <c r="G749" s="264"/>
      <c r="H749" s="18"/>
      <c r="I749" s="11"/>
      <c r="J749" s="11"/>
      <c r="K749" s="133"/>
      <c r="L749" s="45"/>
    </row>
    <row r="750" spans="1:12" hidden="1" x14ac:dyDescent="0.25">
      <c r="A750" s="5"/>
      <c r="B750" s="94"/>
      <c r="C750" s="353"/>
      <c r="D750" s="355"/>
      <c r="E750" s="300"/>
      <c r="F750" s="99"/>
      <c r="G750" s="99"/>
      <c r="H750" s="18"/>
      <c r="I750" s="11"/>
      <c r="J750" s="11"/>
      <c r="K750" s="133"/>
      <c r="L750" s="45"/>
    </row>
    <row r="751" spans="1:12" hidden="1" x14ac:dyDescent="0.25">
      <c r="A751" s="5"/>
      <c r="B751" s="94"/>
      <c r="C751" s="353"/>
      <c r="D751" s="355"/>
      <c r="E751" s="309"/>
      <c r="F751" s="324"/>
      <c r="G751" s="264"/>
      <c r="H751" s="18"/>
      <c r="I751" s="11"/>
      <c r="J751" s="11"/>
      <c r="K751" s="133"/>
      <c r="L751" s="45"/>
    </row>
    <row r="752" spans="1:12" hidden="1" x14ac:dyDescent="0.25">
      <c r="A752" s="5"/>
      <c r="B752" s="94"/>
      <c r="C752" s="353"/>
      <c r="D752" s="355"/>
      <c r="E752" s="309"/>
      <c r="F752" s="324"/>
      <c r="G752" s="264"/>
      <c r="H752" s="18"/>
      <c r="I752" s="11"/>
      <c r="J752" s="11"/>
      <c r="K752" s="133"/>
      <c r="L752" s="45"/>
    </row>
    <row r="753" spans="1:12" hidden="1" x14ac:dyDescent="0.25">
      <c r="A753" s="5"/>
      <c r="B753" s="94"/>
      <c r="C753" s="353"/>
      <c r="D753" s="355"/>
      <c r="E753" s="309"/>
      <c r="F753" s="324"/>
      <c r="G753" s="264"/>
      <c r="H753" s="18"/>
      <c r="I753" s="11"/>
      <c r="J753" s="11"/>
      <c r="K753" s="134"/>
      <c r="L753" s="45"/>
    </row>
    <row r="754" spans="1:12" hidden="1" x14ac:dyDescent="0.25">
      <c r="A754" s="5"/>
      <c r="B754" s="94"/>
      <c r="C754" s="353"/>
      <c r="D754" s="355"/>
      <c r="E754" s="309"/>
      <c r="F754" s="324"/>
      <c r="G754" s="264"/>
      <c r="H754" s="18"/>
      <c r="I754" s="11"/>
      <c r="J754" s="11"/>
      <c r="K754" s="134"/>
      <c r="L754" s="45"/>
    </row>
    <row r="755" spans="1:12" hidden="1" x14ac:dyDescent="0.25">
      <c r="A755" s="5"/>
      <c r="B755" s="98"/>
      <c r="C755" s="224"/>
      <c r="D755" s="303"/>
      <c r="E755" s="309"/>
      <c r="F755" s="324"/>
      <c r="G755" s="264"/>
      <c r="H755" s="15"/>
      <c r="I755" s="46"/>
      <c r="J755" s="46"/>
      <c r="K755" s="134"/>
      <c r="L755" s="45"/>
    </row>
    <row r="756" spans="1:12" hidden="1" x14ac:dyDescent="0.25">
      <c r="A756" s="5"/>
      <c r="B756" s="94"/>
      <c r="C756" s="224"/>
      <c r="D756" s="303"/>
      <c r="E756" s="309"/>
      <c r="F756" s="324"/>
      <c r="G756" s="264"/>
      <c r="H756" s="18"/>
      <c r="I756" s="11"/>
      <c r="J756" s="11"/>
      <c r="K756" s="133"/>
      <c r="L756" s="45"/>
    </row>
    <row r="757" spans="1:12" hidden="1" x14ac:dyDescent="0.25">
      <c r="A757" s="5"/>
      <c r="B757" s="94"/>
      <c r="C757" s="224"/>
      <c r="D757" s="303"/>
      <c r="E757" s="309"/>
      <c r="F757" s="324"/>
      <c r="G757" s="264"/>
      <c r="H757" s="18"/>
      <c r="I757" s="11"/>
      <c r="J757" s="11"/>
      <c r="K757" s="133"/>
      <c r="L757" s="45"/>
    </row>
    <row r="758" spans="1:12" hidden="1" x14ac:dyDescent="0.25">
      <c r="A758" s="5"/>
      <c r="B758" s="94"/>
      <c r="C758" s="224"/>
      <c r="D758" s="303"/>
      <c r="E758" s="309"/>
      <c r="F758" s="324"/>
      <c r="G758" s="264"/>
      <c r="H758" s="18"/>
      <c r="I758" s="11"/>
      <c r="J758" s="11"/>
      <c r="K758" s="133"/>
      <c r="L758" s="45"/>
    </row>
    <row r="759" spans="1:12" hidden="1" x14ac:dyDescent="0.25">
      <c r="A759" s="5"/>
      <c r="B759" s="94"/>
      <c r="C759" s="224"/>
      <c r="D759" s="303"/>
      <c r="E759" s="309"/>
      <c r="F759" s="324"/>
      <c r="G759" s="264"/>
      <c r="H759" s="18"/>
      <c r="I759" s="11"/>
      <c r="J759" s="11"/>
      <c r="K759" s="133"/>
      <c r="L759" s="45"/>
    </row>
    <row r="760" spans="1:12" hidden="1" x14ac:dyDescent="0.25">
      <c r="A760" s="5"/>
      <c r="B760" s="98"/>
      <c r="C760" s="224"/>
      <c r="D760" s="303"/>
      <c r="E760" s="309"/>
      <c r="F760" s="324"/>
      <c r="G760" s="264"/>
      <c r="H760" s="18"/>
      <c r="I760" s="11"/>
      <c r="J760" s="11"/>
      <c r="K760" s="133"/>
      <c r="L760" s="45"/>
    </row>
    <row r="761" spans="1:12" hidden="1" x14ac:dyDescent="0.25">
      <c r="A761" s="5"/>
      <c r="B761" s="98"/>
      <c r="C761" s="224"/>
      <c r="D761" s="303"/>
      <c r="E761" s="309"/>
      <c r="F761" s="324"/>
      <c r="G761" s="264"/>
      <c r="H761" s="15"/>
      <c r="I761" s="46"/>
      <c r="J761" s="46"/>
      <c r="K761" s="133"/>
      <c r="L761" s="45"/>
    </row>
    <row r="762" spans="1:12" x14ac:dyDescent="0.25">
      <c r="A762" s="5"/>
      <c r="B762" s="98"/>
      <c r="C762" s="14"/>
      <c r="D762" s="294"/>
      <c r="E762" s="300"/>
      <c r="F762" s="99"/>
      <c r="G762" s="99"/>
      <c r="H762" s="15"/>
      <c r="I762" s="46"/>
      <c r="J762" s="46"/>
      <c r="K762" s="133"/>
      <c r="L762" s="45"/>
    </row>
    <row r="763" spans="1:12" ht="25.5" x14ac:dyDescent="0.25">
      <c r="A763" s="5"/>
      <c r="B763" s="88">
        <v>1</v>
      </c>
      <c r="C763" s="194" t="s">
        <v>621</v>
      </c>
      <c r="D763" s="296" t="s">
        <v>25</v>
      </c>
      <c r="E763" s="313">
        <v>1</v>
      </c>
      <c r="F763" s="305">
        <v>0</v>
      </c>
      <c r="G763" s="305">
        <f>E763*F763</f>
        <v>0</v>
      </c>
      <c r="H763" s="18"/>
      <c r="I763" s="11"/>
      <c r="J763" s="11"/>
      <c r="K763" s="155"/>
      <c r="L763" s="45"/>
    </row>
    <row r="764" spans="1:12" x14ac:dyDescent="0.25">
      <c r="A764" s="5"/>
      <c r="B764" s="94"/>
      <c r="C764" s="224"/>
      <c r="D764" s="303"/>
      <c r="E764" s="309"/>
      <c r="F764" s="264"/>
      <c r="G764" s="264"/>
      <c r="H764" s="104"/>
      <c r="I764" s="39"/>
      <c r="J764" s="39"/>
      <c r="K764" s="131"/>
      <c r="L764" s="45"/>
    </row>
    <row r="765" spans="1:12" ht="63.75" x14ac:dyDescent="0.25">
      <c r="A765" s="5"/>
      <c r="B765" s="605">
        <v>2</v>
      </c>
      <c r="C765" s="194" t="s">
        <v>98</v>
      </c>
      <c r="D765" s="296" t="s">
        <v>25</v>
      </c>
      <c r="E765" s="313">
        <v>1</v>
      </c>
      <c r="F765" s="305">
        <v>0</v>
      </c>
      <c r="G765" s="305">
        <f>E765*F765</f>
        <v>0</v>
      </c>
      <c r="H765" s="104"/>
      <c r="I765" s="39"/>
      <c r="J765" s="39"/>
      <c r="K765" s="131"/>
      <c r="L765" s="5"/>
    </row>
    <row r="766" spans="1:12" x14ac:dyDescent="0.25">
      <c r="A766" s="5"/>
      <c r="B766" s="94"/>
      <c r="C766" s="224"/>
      <c r="D766" s="303"/>
      <c r="E766" s="309"/>
      <c r="F766" s="264"/>
      <c r="G766" s="264"/>
      <c r="H766" s="18"/>
      <c r="I766" s="11"/>
      <c r="J766" s="11"/>
      <c r="K766" s="131"/>
      <c r="L766" s="5"/>
    </row>
    <row r="767" spans="1:12" ht="63.75" x14ac:dyDescent="0.25">
      <c r="A767" s="5"/>
      <c r="B767" s="605">
        <v>3</v>
      </c>
      <c r="C767" s="304" t="s">
        <v>620</v>
      </c>
      <c r="D767" s="294" t="s">
        <v>30</v>
      </c>
      <c r="E767" s="313">
        <v>1</v>
      </c>
      <c r="F767" s="305">
        <v>0</v>
      </c>
      <c r="G767" s="305">
        <f>E767*F767</f>
        <v>0</v>
      </c>
      <c r="H767" s="18"/>
      <c r="I767" s="11"/>
      <c r="J767" s="11"/>
      <c r="K767" s="131"/>
      <c r="L767" s="5"/>
    </row>
    <row r="768" spans="1:12" ht="15.95" customHeight="1" x14ac:dyDescent="0.25">
      <c r="A768" s="5"/>
      <c r="B768" s="94"/>
      <c r="C768" s="224"/>
      <c r="D768" s="303"/>
      <c r="E768" s="309"/>
      <c r="F768" s="264"/>
      <c r="G768" s="264"/>
      <c r="H768" s="18"/>
      <c r="I768" s="11"/>
      <c r="J768" s="11"/>
      <c r="K768" s="131"/>
      <c r="L768" s="5"/>
    </row>
    <row r="769" spans="1:12" ht="0.95" hidden="1" customHeight="1" x14ac:dyDescent="0.25">
      <c r="A769" s="5"/>
      <c r="B769" s="94"/>
      <c r="C769" s="224"/>
      <c r="D769" s="303"/>
      <c r="E769" s="309"/>
      <c r="F769" s="264"/>
      <c r="G769" s="264"/>
      <c r="H769" s="18"/>
      <c r="I769" s="11"/>
      <c r="J769" s="11"/>
      <c r="K769" s="131"/>
      <c r="L769" s="5"/>
    </row>
    <row r="770" spans="1:12" hidden="1" x14ac:dyDescent="0.25">
      <c r="A770" s="5"/>
      <c r="B770" s="94"/>
      <c r="C770" s="224"/>
      <c r="D770" s="303"/>
      <c r="E770" s="309"/>
      <c r="F770" s="264"/>
      <c r="G770" s="264"/>
      <c r="H770" s="18"/>
      <c r="I770" s="11"/>
      <c r="J770" s="11"/>
      <c r="K770" s="131"/>
      <c r="L770" s="5"/>
    </row>
    <row r="771" spans="1:12" hidden="1" x14ac:dyDescent="0.25">
      <c r="A771" s="5"/>
      <c r="B771" s="94"/>
      <c r="C771" s="224"/>
      <c r="D771" s="303"/>
      <c r="E771" s="309"/>
      <c r="F771" s="264"/>
      <c r="G771" s="264"/>
      <c r="H771" s="18"/>
      <c r="I771" s="11"/>
      <c r="J771" s="11"/>
      <c r="K771" s="133"/>
      <c r="L771" s="5"/>
    </row>
    <row r="772" spans="1:12" hidden="1" x14ac:dyDescent="0.25">
      <c r="A772" s="5"/>
      <c r="B772" s="94"/>
      <c r="C772" s="224"/>
      <c r="D772" s="303"/>
      <c r="E772" s="309"/>
      <c r="F772" s="264"/>
      <c r="G772" s="264"/>
      <c r="H772" s="18"/>
      <c r="I772" s="11"/>
      <c r="J772" s="11"/>
      <c r="K772" s="133"/>
      <c r="L772" s="5"/>
    </row>
    <row r="773" spans="1:12" hidden="1" x14ac:dyDescent="0.25">
      <c r="A773" s="5"/>
      <c r="B773" s="94"/>
      <c r="C773" s="224"/>
      <c r="D773" s="303"/>
      <c r="E773" s="309"/>
      <c r="F773" s="264"/>
      <c r="G773" s="264"/>
      <c r="H773" s="18"/>
      <c r="I773" s="11"/>
      <c r="J773" s="11"/>
      <c r="K773" s="131"/>
      <c r="L773" s="5"/>
    </row>
    <row r="774" spans="1:12" hidden="1" x14ac:dyDescent="0.25">
      <c r="A774" s="5"/>
      <c r="B774" s="94"/>
      <c r="C774" s="224"/>
      <c r="D774" s="303"/>
      <c r="E774" s="256"/>
      <c r="F774" s="308"/>
      <c r="G774" s="308"/>
      <c r="H774" s="18"/>
      <c r="I774" s="11"/>
      <c r="J774" s="11"/>
      <c r="K774" s="131"/>
      <c r="L774" s="5"/>
    </row>
    <row r="775" spans="1:12" hidden="1" x14ac:dyDescent="0.25">
      <c r="A775" s="5"/>
      <c r="B775" s="94"/>
      <c r="C775" s="224"/>
      <c r="D775" s="303"/>
      <c r="E775" s="309"/>
      <c r="F775" s="264"/>
      <c r="G775" s="264"/>
      <c r="H775" s="18"/>
      <c r="I775" s="11"/>
      <c r="J775" s="11"/>
      <c r="K775" s="133"/>
      <c r="L775" s="5"/>
    </row>
    <row r="776" spans="1:12" hidden="1" x14ac:dyDescent="0.25">
      <c r="A776" s="5"/>
      <c r="B776" s="94"/>
      <c r="C776" s="224"/>
      <c r="D776" s="303"/>
      <c r="E776" s="309"/>
      <c r="F776" s="264"/>
      <c r="G776" s="264"/>
      <c r="H776" s="18"/>
      <c r="I776" s="11"/>
      <c r="J776" s="11"/>
      <c r="K776" s="131"/>
      <c r="L776" s="5"/>
    </row>
    <row r="777" spans="1:12" hidden="1" x14ac:dyDescent="0.25">
      <c r="A777" s="5"/>
      <c r="B777" s="94"/>
      <c r="C777" s="224"/>
      <c r="D777" s="303"/>
      <c r="E777" s="309"/>
      <c r="F777" s="264"/>
      <c r="G777" s="264"/>
      <c r="H777" s="18"/>
      <c r="I777" s="11"/>
      <c r="J777" s="11"/>
      <c r="K777" s="131"/>
      <c r="L777" s="5"/>
    </row>
    <row r="778" spans="1:12" hidden="1" x14ac:dyDescent="0.25">
      <c r="A778" s="5"/>
      <c r="B778" s="94"/>
      <c r="C778" s="224"/>
      <c r="D778" s="355"/>
      <c r="E778" s="309"/>
      <c r="F778" s="264"/>
      <c r="G778" s="264"/>
      <c r="H778" s="18"/>
      <c r="I778" s="11"/>
      <c r="J778" s="11"/>
      <c r="K778" s="108"/>
      <c r="L778" s="5"/>
    </row>
    <row r="779" spans="1:12" hidden="1" x14ac:dyDescent="0.25">
      <c r="A779" s="5"/>
      <c r="B779" s="94"/>
      <c r="C779" s="224"/>
      <c r="D779" s="355"/>
      <c r="E779" s="309"/>
      <c r="F779" s="264"/>
      <c r="G779" s="264"/>
      <c r="H779" s="18"/>
      <c r="I779" s="11"/>
      <c r="J779" s="11"/>
      <c r="K779" s="108"/>
      <c r="L779" s="5"/>
    </row>
    <row r="780" spans="1:12" hidden="1" x14ac:dyDescent="0.25">
      <c r="A780" s="5"/>
      <c r="B780" s="94"/>
      <c r="C780" s="224"/>
      <c r="D780" s="355"/>
      <c r="E780" s="309"/>
      <c r="F780" s="264"/>
      <c r="G780" s="264"/>
      <c r="H780" s="18"/>
      <c r="I780" s="11"/>
      <c r="J780" s="11"/>
      <c r="K780" s="108"/>
      <c r="L780" s="5"/>
    </row>
    <row r="781" spans="1:12" hidden="1" x14ac:dyDescent="0.25">
      <c r="A781" s="5"/>
      <c r="B781" s="94"/>
      <c r="C781" s="224"/>
      <c r="D781" s="355"/>
      <c r="E781" s="325"/>
      <c r="F781" s="277"/>
      <c r="G781" s="277"/>
      <c r="H781" s="18"/>
      <c r="I781" s="11"/>
      <c r="J781" s="11"/>
      <c r="K781" s="108"/>
      <c r="L781" s="5"/>
    </row>
    <row r="782" spans="1:12" hidden="1" x14ac:dyDescent="0.25">
      <c r="A782" s="5"/>
      <c r="B782" s="94"/>
      <c r="C782" s="224"/>
      <c r="D782" s="355"/>
      <c r="E782" s="309"/>
      <c r="F782" s="264"/>
      <c r="G782" s="264"/>
      <c r="H782" s="18"/>
      <c r="I782" s="11"/>
      <c r="J782" s="11"/>
      <c r="K782" s="108"/>
      <c r="L782" s="5"/>
    </row>
    <row r="783" spans="1:12" hidden="1" x14ac:dyDescent="0.25">
      <c r="A783" s="5"/>
      <c r="B783" s="94"/>
      <c r="C783" s="224"/>
      <c r="D783" s="355"/>
      <c r="E783" s="325"/>
      <c r="F783" s="277"/>
      <c r="G783" s="277"/>
      <c r="H783" s="18"/>
      <c r="I783" s="11"/>
      <c r="J783" s="11"/>
      <c r="K783" s="108"/>
      <c r="L783" s="5"/>
    </row>
    <row r="784" spans="1:12" hidden="1" x14ac:dyDescent="0.25">
      <c r="A784" s="5"/>
      <c r="B784" s="94"/>
      <c r="C784" s="224"/>
      <c r="D784" s="355"/>
      <c r="E784" s="322"/>
      <c r="F784" s="277"/>
      <c r="G784" s="277"/>
      <c r="H784" s="18"/>
      <c r="I784" s="11"/>
      <c r="J784" s="11"/>
      <c r="K784" s="108"/>
      <c r="L784" s="5"/>
    </row>
    <row r="785" spans="1:12" hidden="1" x14ac:dyDescent="0.25">
      <c r="A785" s="5"/>
      <c r="B785" s="96"/>
      <c r="C785" s="14"/>
      <c r="D785" s="299"/>
      <c r="E785" s="300"/>
      <c r="F785" s="99"/>
      <c r="G785" s="109"/>
      <c r="H785" s="18"/>
      <c r="I785" s="11"/>
      <c r="J785" s="11"/>
      <c r="K785" s="140"/>
      <c r="L785" s="5"/>
    </row>
    <row r="786" spans="1:12" hidden="1" x14ac:dyDescent="0.25">
      <c r="A786" s="5"/>
      <c r="B786" s="88"/>
      <c r="C786" s="311"/>
      <c r="D786" s="355"/>
      <c r="E786" s="358"/>
      <c r="F786" s="65"/>
      <c r="G786" s="109"/>
      <c r="H786" s="18"/>
      <c r="I786" s="11"/>
      <c r="J786" s="11"/>
      <c r="K786" s="140"/>
      <c r="L786" s="5"/>
    </row>
    <row r="787" spans="1:12" hidden="1" x14ac:dyDescent="0.25">
      <c r="A787" s="5"/>
      <c r="B787" s="94"/>
      <c r="C787" s="224"/>
      <c r="D787" s="355"/>
      <c r="E787" s="309"/>
      <c r="F787" s="320"/>
      <c r="G787" s="264"/>
      <c r="H787" s="18"/>
      <c r="I787" s="11"/>
      <c r="J787" s="11"/>
      <c r="K787" s="108"/>
      <c r="L787" s="9"/>
    </row>
    <row r="788" spans="1:12" hidden="1" x14ac:dyDescent="0.25">
      <c r="A788" s="5"/>
      <c r="B788" s="94"/>
      <c r="C788" s="224"/>
      <c r="D788" s="355"/>
      <c r="E788" s="309"/>
      <c r="F788" s="320"/>
      <c r="G788" s="264"/>
      <c r="H788" s="18"/>
      <c r="I788" s="11"/>
      <c r="J788" s="11"/>
      <c r="K788" s="108"/>
      <c r="L788" s="9"/>
    </row>
    <row r="789" spans="1:12" hidden="1" x14ac:dyDescent="0.25">
      <c r="A789" s="5"/>
      <c r="B789" s="94"/>
      <c r="C789" s="224"/>
      <c r="D789" s="355"/>
      <c r="E789" s="309"/>
      <c r="F789" s="320"/>
      <c r="G789" s="264"/>
      <c r="H789" s="18"/>
      <c r="I789" s="11"/>
      <c r="J789" s="11"/>
      <c r="K789" s="108"/>
      <c r="L789" s="9"/>
    </row>
    <row r="790" spans="1:12" hidden="1" x14ac:dyDescent="0.25">
      <c r="A790" s="5"/>
      <c r="B790" s="94"/>
      <c r="C790" s="224"/>
      <c r="D790" s="355"/>
      <c r="E790" s="309"/>
      <c r="F790" s="320"/>
      <c r="G790" s="264"/>
      <c r="H790" s="18"/>
      <c r="I790" s="11"/>
      <c r="J790" s="11"/>
      <c r="K790" s="131"/>
      <c r="L790" s="9"/>
    </row>
    <row r="791" spans="1:12" hidden="1" x14ac:dyDescent="0.25">
      <c r="A791" s="5"/>
      <c r="B791" s="94"/>
      <c r="C791" s="224"/>
      <c r="D791" s="355"/>
      <c r="E791" s="309"/>
      <c r="F791" s="320"/>
      <c r="G791" s="264"/>
      <c r="H791" s="18"/>
      <c r="I791" s="11"/>
      <c r="J791" s="11"/>
      <c r="K791" s="131"/>
      <c r="L791" s="9"/>
    </row>
    <row r="792" spans="1:12" hidden="1" x14ac:dyDescent="0.25">
      <c r="A792" s="5"/>
      <c r="B792" s="94"/>
      <c r="C792" s="224"/>
      <c r="D792" s="355"/>
      <c r="E792" s="309"/>
      <c r="F792" s="320"/>
      <c r="G792" s="264"/>
      <c r="H792" s="18"/>
      <c r="I792" s="11"/>
      <c r="J792" s="11"/>
      <c r="K792" s="131"/>
      <c r="L792" s="9"/>
    </row>
    <row r="793" spans="1:12" hidden="1" x14ac:dyDescent="0.25">
      <c r="A793" s="5"/>
      <c r="B793" s="94"/>
      <c r="C793" s="224"/>
      <c r="D793" s="355"/>
      <c r="E793" s="309"/>
      <c r="F793" s="320"/>
      <c r="G793" s="264"/>
      <c r="H793" s="18"/>
      <c r="I793" s="11"/>
      <c r="J793" s="11"/>
      <c r="K793" s="57"/>
      <c r="L793" s="9"/>
    </row>
    <row r="794" spans="1:12" hidden="1" x14ac:dyDescent="0.25">
      <c r="A794" s="5"/>
      <c r="B794" s="94"/>
      <c r="C794" s="224"/>
      <c r="D794" s="355"/>
      <c r="E794" s="309"/>
      <c r="F794" s="320"/>
      <c r="G794" s="264"/>
      <c r="H794" s="18"/>
      <c r="I794" s="11"/>
      <c r="J794" s="11"/>
      <c r="K794" s="57"/>
      <c r="L794" s="9"/>
    </row>
    <row r="795" spans="1:12" ht="0.95" customHeight="1" x14ac:dyDescent="0.25">
      <c r="A795" s="5"/>
      <c r="B795" s="94"/>
      <c r="C795" s="224"/>
      <c r="D795" s="355"/>
      <c r="E795" s="309"/>
      <c r="F795" s="320"/>
      <c r="G795" s="264"/>
      <c r="H795" s="18"/>
      <c r="I795" s="11"/>
      <c r="J795" s="11"/>
      <c r="K795" s="57"/>
      <c r="L795" s="9"/>
    </row>
    <row r="796" spans="1:12" ht="51" x14ac:dyDescent="0.25">
      <c r="A796" s="5"/>
      <c r="B796" s="88">
        <v>4</v>
      </c>
      <c r="C796" s="14" t="s">
        <v>462</v>
      </c>
      <c r="D796" s="296" t="s">
        <v>25</v>
      </c>
      <c r="E796" s="313">
        <v>1</v>
      </c>
      <c r="F796" s="305">
        <v>0</v>
      </c>
      <c r="G796" s="305">
        <f>E796*F796</f>
        <v>0</v>
      </c>
      <c r="H796" s="18"/>
      <c r="I796" s="11"/>
      <c r="J796" s="11"/>
      <c r="K796" s="57"/>
      <c r="L796" s="9"/>
    </row>
    <row r="797" spans="1:12" x14ac:dyDescent="0.25">
      <c r="A797" s="5"/>
      <c r="B797" s="88"/>
      <c r="C797" s="14"/>
      <c r="D797" s="296"/>
      <c r="E797" s="313"/>
      <c r="F797" s="305"/>
      <c r="G797" s="305"/>
      <c r="H797" s="18"/>
      <c r="I797" s="11"/>
      <c r="J797" s="11"/>
      <c r="K797" s="57"/>
      <c r="L797" s="9"/>
    </row>
    <row r="798" spans="1:12" x14ac:dyDescent="0.25">
      <c r="A798" s="5"/>
      <c r="B798" s="88">
        <v>5</v>
      </c>
      <c r="C798" s="14" t="s">
        <v>139</v>
      </c>
      <c r="D798" s="296" t="s">
        <v>25</v>
      </c>
      <c r="E798" s="313">
        <v>1</v>
      </c>
      <c r="F798" s="305">
        <v>0</v>
      </c>
      <c r="G798" s="305">
        <f>E798*F798</f>
        <v>0</v>
      </c>
      <c r="H798" s="18"/>
      <c r="I798" s="11"/>
      <c r="J798" s="11"/>
      <c r="K798" s="57"/>
      <c r="L798" s="9"/>
    </row>
    <row r="799" spans="1:12" x14ac:dyDescent="0.25">
      <c r="A799" s="5"/>
      <c r="B799" s="88"/>
      <c r="C799" s="14"/>
      <c r="D799" s="355"/>
      <c r="E799" s="256"/>
      <c r="F799" s="65"/>
      <c r="G799" s="109"/>
      <c r="H799" s="18"/>
      <c r="I799" s="11"/>
      <c r="J799" s="11"/>
      <c r="K799" s="57"/>
      <c r="L799" s="9"/>
    </row>
    <row r="800" spans="1:12" x14ac:dyDescent="0.25">
      <c r="A800" s="5"/>
      <c r="B800" s="605">
        <v>6</v>
      </c>
      <c r="C800" s="304" t="s">
        <v>219</v>
      </c>
      <c r="D800" s="299" t="s">
        <v>25</v>
      </c>
      <c r="E800" s="360">
        <v>0.1</v>
      </c>
      <c r="F800" s="351">
        <f>SUM(G710:G799)</f>
        <v>0</v>
      </c>
      <c r="G800" s="305">
        <f>E800*F800</f>
        <v>0</v>
      </c>
      <c r="H800" s="18"/>
      <c r="I800" s="11"/>
      <c r="J800" s="11"/>
      <c r="K800" s="135"/>
      <c r="L800" s="9"/>
    </row>
    <row r="801" spans="1:12" x14ac:dyDescent="0.25">
      <c r="A801" s="5"/>
      <c r="B801" s="88"/>
      <c r="C801" s="224"/>
      <c r="D801" s="355"/>
      <c r="E801" s="256"/>
      <c r="F801" s="65"/>
      <c r="G801" s="109"/>
      <c r="H801" s="18"/>
      <c r="I801" s="11"/>
      <c r="J801" s="11"/>
      <c r="K801" s="57"/>
      <c r="L801" s="9"/>
    </row>
    <row r="802" spans="1:12" hidden="1" x14ac:dyDescent="0.25">
      <c r="A802" s="5"/>
      <c r="B802" s="88"/>
      <c r="C802" s="224"/>
      <c r="D802" s="355"/>
      <c r="E802" s="309"/>
      <c r="F802" s="320"/>
      <c r="G802" s="264"/>
      <c r="H802" s="18"/>
      <c r="I802" s="11"/>
      <c r="J802" s="11"/>
      <c r="K802" s="57"/>
      <c r="L802" s="9"/>
    </row>
    <row r="803" spans="1:12" hidden="1" x14ac:dyDescent="0.25">
      <c r="A803" s="5"/>
      <c r="B803" s="88"/>
      <c r="C803" s="224"/>
      <c r="D803" s="355"/>
      <c r="E803" s="256"/>
      <c r="F803" s="65"/>
      <c r="G803" s="109"/>
      <c r="H803" s="18"/>
      <c r="I803" s="11"/>
      <c r="J803" s="11"/>
      <c r="K803" s="57"/>
      <c r="L803" s="10"/>
    </row>
    <row r="804" spans="1:12" hidden="1" x14ac:dyDescent="0.25">
      <c r="A804" s="5"/>
      <c r="B804" s="88"/>
      <c r="C804" s="224"/>
      <c r="D804" s="263"/>
      <c r="E804" s="309"/>
      <c r="F804" s="320"/>
      <c r="G804" s="264"/>
      <c r="H804" s="18"/>
      <c r="I804" s="11"/>
      <c r="J804" s="11"/>
      <c r="K804" s="57"/>
      <c r="L804" s="9"/>
    </row>
    <row r="805" spans="1:12" hidden="1" x14ac:dyDescent="0.25">
      <c r="A805" s="5"/>
      <c r="B805" s="88"/>
      <c r="C805" s="224"/>
      <c r="D805" s="263"/>
      <c r="E805" s="309"/>
      <c r="F805" s="320"/>
      <c r="G805" s="264"/>
      <c r="H805" s="18"/>
      <c r="I805" s="11"/>
      <c r="J805" s="11"/>
      <c r="K805" s="57"/>
      <c r="L805" s="9"/>
    </row>
    <row r="806" spans="1:12" hidden="1" x14ac:dyDescent="0.25">
      <c r="A806" s="5"/>
      <c r="B806" s="88"/>
      <c r="C806" s="224"/>
      <c r="D806" s="263"/>
      <c r="E806" s="309"/>
      <c r="F806" s="264"/>
      <c r="G806" s="264"/>
      <c r="H806" s="18"/>
      <c r="I806" s="11"/>
      <c r="J806" s="11"/>
      <c r="K806" s="57"/>
      <c r="L806" s="9"/>
    </row>
    <row r="807" spans="1:12" x14ac:dyDescent="0.25">
      <c r="A807" s="5"/>
      <c r="B807" s="88"/>
      <c r="C807" s="14"/>
      <c r="D807" s="263"/>
      <c r="E807" s="309"/>
      <c r="F807" s="264"/>
      <c r="G807" s="264"/>
      <c r="H807" s="18"/>
      <c r="I807" s="11"/>
      <c r="J807" s="11"/>
      <c r="K807" s="57"/>
      <c r="L807" s="9"/>
    </row>
    <row r="808" spans="1:12" x14ac:dyDescent="0.25">
      <c r="A808" s="5"/>
      <c r="B808" s="88"/>
      <c r="C808" s="14"/>
      <c r="D808" s="78"/>
      <c r="E808" s="15"/>
      <c r="F808" s="99"/>
      <c r="G808" s="99"/>
      <c r="H808" s="18"/>
      <c r="I808" s="11"/>
      <c r="J808" s="11"/>
      <c r="K808" s="57"/>
      <c r="L808" s="2"/>
    </row>
    <row r="809" spans="1:12" ht="15.75" thickBot="1" x14ac:dyDescent="0.3">
      <c r="A809" s="5"/>
      <c r="B809" s="95"/>
      <c r="C809" s="70" t="s">
        <v>195</v>
      </c>
      <c r="D809" s="82"/>
      <c r="E809" s="71"/>
      <c r="F809" s="72"/>
      <c r="G809" s="265">
        <f>SUM(G710:G806)</f>
        <v>0</v>
      </c>
      <c r="H809" s="136"/>
      <c r="I809" s="16"/>
      <c r="J809" s="16"/>
      <c r="K809" s="60"/>
      <c r="L809" s="10"/>
    </row>
    <row r="810" spans="1:12" ht="15.75" thickTop="1" x14ac:dyDescent="0.25">
      <c r="A810" s="5"/>
      <c r="B810" s="96"/>
      <c r="C810" s="7"/>
      <c r="D810" s="78"/>
      <c r="E810" s="1"/>
      <c r="F810" s="163"/>
      <c r="G810" s="99"/>
      <c r="H810" s="18"/>
      <c r="I810" s="11"/>
      <c r="J810" s="11"/>
      <c r="K810" s="57"/>
      <c r="L810" s="2"/>
    </row>
    <row r="811" spans="1:12" x14ac:dyDescent="0.25">
      <c r="A811" s="5"/>
      <c r="B811" s="96"/>
      <c r="C811" s="7"/>
      <c r="D811" s="78"/>
      <c r="E811" s="1"/>
      <c r="F811" s="163"/>
      <c r="G811" s="99"/>
      <c r="H811" s="18"/>
      <c r="I811" s="11"/>
      <c r="J811" s="11"/>
      <c r="K811" s="57"/>
      <c r="L811" s="2"/>
    </row>
    <row r="812" spans="1:12" x14ac:dyDescent="0.25">
      <c r="A812" s="120"/>
      <c r="B812" s="88"/>
      <c r="C812" s="14"/>
      <c r="D812" s="78"/>
      <c r="E812" s="15"/>
      <c r="F812" s="99"/>
      <c r="G812" s="99"/>
      <c r="H812" s="18"/>
      <c r="I812" s="11"/>
      <c r="J812" s="11"/>
      <c r="K812" s="57"/>
      <c r="L812" s="2"/>
    </row>
    <row r="813" spans="1:12" x14ac:dyDescent="0.25">
      <c r="A813" s="25"/>
      <c r="B813" s="92"/>
      <c r="C813" s="25"/>
      <c r="D813" s="143"/>
      <c r="E813" s="144"/>
      <c r="F813" s="145"/>
      <c r="G813" s="145"/>
      <c r="H813" s="146"/>
      <c r="I813" s="147"/>
      <c r="J813" s="147"/>
      <c r="K813" s="148"/>
      <c r="L813" s="25"/>
    </row>
    <row r="814" spans="1:12" x14ac:dyDescent="0.25">
      <c r="A814" s="120"/>
      <c r="B814" s="93"/>
      <c r="C814" s="124"/>
      <c r="D814" s="84"/>
      <c r="E814" s="120"/>
      <c r="F814" s="125"/>
      <c r="G814" s="125"/>
      <c r="H814" s="30"/>
      <c r="I814" s="122"/>
      <c r="J814" s="122"/>
      <c r="K814" s="128"/>
      <c r="L814" s="5"/>
    </row>
    <row r="815" spans="1:12" x14ac:dyDescent="0.25">
      <c r="A815" s="120"/>
      <c r="B815" s="93"/>
      <c r="C815" s="123"/>
      <c r="D815" s="84"/>
      <c r="E815" s="120"/>
      <c r="F815" s="125"/>
      <c r="G815" s="125"/>
      <c r="H815" s="25"/>
      <c r="I815" s="120"/>
      <c r="J815" s="120"/>
      <c r="K815" s="128"/>
      <c r="L815" s="5"/>
    </row>
    <row r="816" spans="1:12" x14ac:dyDescent="0.25">
      <c r="A816" s="120"/>
      <c r="B816" s="93"/>
      <c r="C816" s="373"/>
      <c r="D816" s="292"/>
      <c r="E816" s="120"/>
      <c r="F816" s="125"/>
      <c r="G816" s="125"/>
      <c r="H816" s="25"/>
      <c r="I816" s="120"/>
      <c r="J816" s="120"/>
      <c r="K816" s="128"/>
      <c r="L816" s="5"/>
    </row>
    <row r="817" spans="1:12" ht="0.95" customHeight="1" x14ac:dyDescent="0.25">
      <c r="A817" s="120"/>
      <c r="B817" s="92"/>
      <c r="C817" s="374"/>
      <c r="D817" s="221"/>
      <c r="E817" s="564"/>
      <c r="F817" s="564"/>
      <c r="G817" s="415"/>
      <c r="H817" s="25"/>
      <c r="I817" s="120"/>
      <c r="J817" s="120"/>
      <c r="K817" s="128"/>
      <c r="L817" s="5"/>
    </row>
    <row r="818" spans="1:12" hidden="1" x14ac:dyDescent="0.25">
      <c r="A818" s="120"/>
      <c r="B818" s="92"/>
      <c r="C818" s="374"/>
      <c r="D818" s="221"/>
      <c r="E818" s="564"/>
      <c r="F818" s="564"/>
      <c r="G818" s="415"/>
      <c r="H818" s="25"/>
      <c r="I818" s="120"/>
      <c r="J818" s="120"/>
      <c r="K818" s="128"/>
      <c r="L818" s="5"/>
    </row>
    <row r="819" spans="1:12" hidden="1" x14ac:dyDescent="0.25">
      <c r="A819" s="120"/>
      <c r="B819" s="93"/>
      <c r="C819" s="373"/>
      <c r="D819" s="221"/>
      <c r="E819" s="120"/>
      <c r="F819" s="125"/>
      <c r="G819" s="125"/>
      <c r="H819" s="25"/>
      <c r="I819" s="120"/>
      <c r="J819" s="120"/>
      <c r="K819" s="128"/>
      <c r="L819" s="5"/>
    </row>
    <row r="820" spans="1:12" hidden="1" x14ac:dyDescent="0.25">
      <c r="A820" s="120"/>
      <c r="B820" s="93"/>
      <c r="C820" s="232"/>
      <c r="D820" s="221"/>
      <c r="E820" s="564"/>
      <c r="F820" s="564"/>
      <c r="G820" s="415"/>
      <c r="H820" s="25"/>
      <c r="I820" s="121"/>
      <c r="J820" s="121"/>
      <c r="K820" s="164"/>
      <c r="L820" s="5"/>
    </row>
    <row r="821" spans="1:12" hidden="1" x14ac:dyDescent="0.25">
      <c r="A821" s="120"/>
      <c r="B821" s="93"/>
      <c r="C821" s="232"/>
      <c r="D821" s="221"/>
      <c r="E821" s="121"/>
      <c r="F821" s="125"/>
      <c r="G821" s="125"/>
      <c r="H821" s="25"/>
      <c r="I821" s="121"/>
      <c r="J821" s="121"/>
      <c r="K821" s="164"/>
      <c r="L821" s="5"/>
    </row>
    <row r="822" spans="1:12" hidden="1" x14ac:dyDescent="0.25">
      <c r="A822" s="120"/>
      <c r="B822" s="93"/>
      <c r="C822" s="232"/>
      <c r="D822" s="221"/>
      <c r="E822" s="564"/>
      <c r="F822" s="564"/>
      <c r="G822" s="415"/>
      <c r="H822" s="25"/>
      <c r="I822" s="121"/>
      <c r="J822" s="121"/>
      <c r="K822" s="164"/>
      <c r="L822" s="5"/>
    </row>
    <row r="823" spans="1:12" hidden="1" x14ac:dyDescent="0.25">
      <c r="A823" s="120"/>
      <c r="B823" s="93"/>
      <c r="C823" s="232"/>
      <c r="D823" s="221"/>
      <c r="E823" s="121"/>
      <c r="F823" s="125"/>
      <c r="G823" s="125"/>
      <c r="H823" s="25"/>
      <c r="I823" s="121"/>
      <c r="J823" s="121"/>
      <c r="K823" s="164"/>
      <c r="L823" s="5"/>
    </row>
    <row r="824" spans="1:12" hidden="1" x14ac:dyDescent="0.25">
      <c r="A824" s="120"/>
      <c r="B824" s="93"/>
      <c r="C824" s="232"/>
      <c r="D824" s="221"/>
      <c r="E824" s="564"/>
      <c r="F824" s="564"/>
      <c r="G824" s="415"/>
      <c r="H824" s="25"/>
      <c r="I824" s="121"/>
      <c r="J824" s="121"/>
      <c r="K824" s="164"/>
      <c r="L824" s="5"/>
    </row>
    <row r="825" spans="1:12" hidden="1" x14ac:dyDescent="0.25">
      <c r="A825" s="120"/>
      <c r="B825" s="93"/>
      <c r="C825" s="232"/>
      <c r="D825" s="221"/>
      <c r="E825" s="121"/>
      <c r="F825" s="125"/>
      <c r="G825" s="125"/>
      <c r="H825" s="25"/>
      <c r="I825" s="121"/>
      <c r="J825" s="121"/>
      <c r="K825" s="164"/>
      <c r="L825" s="5"/>
    </row>
    <row r="826" spans="1:12" hidden="1" x14ac:dyDescent="0.25">
      <c r="A826" s="120"/>
      <c r="B826" s="93"/>
      <c r="C826" s="232"/>
      <c r="D826" s="221"/>
      <c r="E826" s="564"/>
      <c r="F826" s="564"/>
      <c r="G826" s="415"/>
      <c r="H826" s="25"/>
      <c r="I826" s="121"/>
      <c r="J826" s="121"/>
      <c r="K826" s="164"/>
      <c r="L826" s="5"/>
    </row>
    <row r="827" spans="1:12" hidden="1" x14ac:dyDescent="0.25">
      <c r="A827" s="120"/>
      <c r="B827" s="93"/>
      <c r="C827" s="232"/>
      <c r="D827" s="221"/>
      <c r="E827" s="121"/>
      <c r="F827" s="125"/>
      <c r="G827" s="125"/>
      <c r="H827" s="25"/>
      <c r="I827" s="121"/>
      <c r="J827" s="121"/>
      <c r="K827" s="164"/>
      <c r="L827" s="5"/>
    </row>
    <row r="828" spans="1:12" hidden="1" x14ac:dyDescent="0.25">
      <c r="A828" s="120"/>
      <c r="B828" s="93"/>
      <c r="C828" s="217"/>
      <c r="D828" s="221"/>
      <c r="E828" s="564"/>
      <c r="F828" s="564"/>
      <c r="G828" s="415"/>
      <c r="H828" s="25"/>
      <c r="I828" s="121"/>
      <c r="J828" s="121"/>
      <c r="K828" s="164"/>
      <c r="L828" s="5"/>
    </row>
    <row r="829" spans="1:12" hidden="1" x14ac:dyDescent="0.25">
      <c r="A829" s="120"/>
      <c r="B829" s="93"/>
      <c r="C829" s="217"/>
      <c r="D829" s="221"/>
      <c r="E829" s="121"/>
      <c r="F829" s="125"/>
      <c r="G829" s="125"/>
      <c r="H829" s="25"/>
      <c r="I829" s="121"/>
      <c r="J829" s="121"/>
      <c r="K829" s="164"/>
      <c r="L829" s="5"/>
    </row>
    <row r="830" spans="1:12" hidden="1" x14ac:dyDescent="0.25">
      <c r="A830" s="120"/>
      <c r="B830" s="93"/>
      <c r="C830" s="217"/>
      <c r="D830" s="221"/>
      <c r="E830" s="564"/>
      <c r="F830" s="564"/>
      <c r="G830" s="415"/>
      <c r="H830" s="25"/>
      <c r="I830" s="121"/>
      <c r="J830" s="121"/>
      <c r="K830" s="164"/>
      <c r="L830" s="5"/>
    </row>
    <row r="831" spans="1:12" x14ac:dyDescent="0.25">
      <c r="A831" s="120"/>
      <c r="B831" s="93"/>
      <c r="C831" s="123"/>
      <c r="D831" s="84"/>
      <c r="E831" s="120"/>
      <c r="F831" s="125"/>
      <c r="G831" s="125"/>
      <c r="H831" s="25"/>
      <c r="I831" s="121"/>
      <c r="J831" s="121"/>
      <c r="K831" s="164"/>
      <c r="L831" s="5"/>
    </row>
    <row r="832" spans="1:12" x14ac:dyDescent="0.25">
      <c r="A832" s="120"/>
      <c r="B832" s="93"/>
      <c r="C832" s="8"/>
      <c r="D832" s="75"/>
      <c r="E832" s="6"/>
      <c r="F832" s="65"/>
      <c r="G832" s="253"/>
      <c r="H832" s="136"/>
      <c r="I832" s="16"/>
      <c r="J832" s="16"/>
      <c r="K832" s="60"/>
      <c r="L832" s="5"/>
    </row>
    <row r="833" spans="1:12" x14ac:dyDescent="0.25">
      <c r="A833" s="120"/>
      <c r="B833" s="93"/>
      <c r="C833" s="123"/>
      <c r="D833" s="84"/>
      <c r="E833" s="120"/>
      <c r="F833" s="125"/>
      <c r="G833" s="125"/>
      <c r="H833" s="129"/>
      <c r="I833" s="103"/>
      <c r="J833" s="103"/>
      <c r="K833" s="119"/>
      <c r="L833" s="5"/>
    </row>
    <row r="834" spans="1:12" x14ac:dyDescent="0.25">
      <c r="A834" s="591"/>
      <c r="B834" s="591"/>
      <c r="C834" s="591"/>
      <c r="D834" s="591"/>
      <c r="E834" s="591"/>
      <c r="F834" s="591"/>
      <c r="G834" s="591"/>
    </row>
    <row r="835" spans="1:12" x14ac:dyDescent="0.25">
      <c r="A835" s="591"/>
      <c r="B835" s="591"/>
      <c r="C835" s="591"/>
      <c r="D835" s="591"/>
      <c r="E835" s="591"/>
      <c r="F835" s="591"/>
      <c r="G835" s="591"/>
    </row>
  </sheetData>
  <mergeCells count="16">
    <mergeCell ref="C19:L19"/>
    <mergeCell ref="C4:K4"/>
    <mergeCell ref="C5:K5"/>
    <mergeCell ref="C7:K7"/>
    <mergeCell ref="C14:K14"/>
    <mergeCell ref="C18:L18"/>
    <mergeCell ref="B67:K67"/>
    <mergeCell ref="B231:K231"/>
    <mergeCell ref="L529:L545"/>
    <mergeCell ref="B562:K562"/>
    <mergeCell ref="C20:L20"/>
    <mergeCell ref="C21:L21"/>
    <mergeCell ref="C22:L22"/>
    <mergeCell ref="H33:K33"/>
    <mergeCell ref="E65:G65"/>
    <mergeCell ref="H65:K65"/>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L835"/>
  <sheetViews>
    <sheetView zoomScaleNormal="100" workbookViewId="0">
      <selection activeCell="C11" sqref="C11"/>
    </sheetView>
  </sheetViews>
  <sheetFormatPr defaultRowHeight="15" x14ac:dyDescent="0.25"/>
  <cols>
    <col min="1" max="2" width="3.42578125" customWidth="1"/>
    <col min="3" max="3" width="51" customWidth="1"/>
    <col min="4" max="4" width="7.28515625" customWidth="1"/>
    <col min="5" max="7" width="8.85546875" customWidth="1"/>
    <col min="8" max="256" width="11.42578125" customWidth="1"/>
  </cols>
  <sheetData>
    <row r="5" spans="1:12" x14ac:dyDescent="0.25">
      <c r="A5" s="5"/>
      <c r="B5" s="88"/>
      <c r="C5" s="8"/>
      <c r="D5" s="75"/>
      <c r="E5" s="6"/>
      <c r="F5" s="63"/>
      <c r="G5" s="64"/>
      <c r="H5" s="129"/>
      <c r="I5" s="3"/>
      <c r="J5" s="3"/>
      <c r="K5" s="119"/>
      <c r="L5" s="5"/>
    </row>
    <row r="6" spans="1:12" ht="18" x14ac:dyDescent="0.25">
      <c r="A6" s="5"/>
      <c r="B6" s="88"/>
      <c r="C6" s="687" t="s">
        <v>864</v>
      </c>
      <c r="D6" s="687"/>
      <c r="E6" s="687"/>
      <c r="F6" s="687"/>
      <c r="G6" s="687"/>
      <c r="H6" s="687"/>
      <c r="I6" s="687"/>
      <c r="J6" s="687"/>
      <c r="K6" s="687"/>
      <c r="L6" s="5"/>
    </row>
    <row r="7" spans="1:12" ht="18" x14ac:dyDescent="0.25">
      <c r="A7" s="5"/>
      <c r="B7" s="88"/>
      <c r="C7" s="687" t="s">
        <v>298</v>
      </c>
      <c r="D7" s="687"/>
      <c r="E7" s="687"/>
      <c r="F7" s="687"/>
      <c r="G7" s="687"/>
      <c r="H7" s="687"/>
      <c r="I7" s="687"/>
      <c r="J7" s="687"/>
      <c r="K7" s="687"/>
      <c r="L7" s="5"/>
    </row>
    <row r="8" spans="1:12" x14ac:dyDescent="0.25">
      <c r="A8" s="5"/>
      <c r="B8" s="88"/>
      <c r="C8" s="8"/>
      <c r="D8" s="75"/>
      <c r="E8" s="6"/>
      <c r="F8" s="63"/>
      <c r="G8" s="64"/>
      <c r="H8" s="129"/>
      <c r="I8" s="3"/>
      <c r="J8" s="3"/>
      <c r="K8" s="119"/>
      <c r="L8" s="5"/>
    </row>
    <row r="9" spans="1:12" x14ac:dyDescent="0.25">
      <c r="A9" s="5"/>
      <c r="B9" s="88"/>
      <c r="C9" s="688" t="s">
        <v>299</v>
      </c>
      <c r="D9" s="688"/>
      <c r="E9" s="688"/>
      <c r="F9" s="688"/>
      <c r="G9" s="688"/>
      <c r="H9" s="688"/>
      <c r="I9" s="688"/>
      <c r="J9" s="688"/>
      <c r="K9" s="688"/>
      <c r="L9" s="5"/>
    </row>
    <row r="10" spans="1:12" x14ac:dyDescent="0.25">
      <c r="A10" s="5"/>
      <c r="B10" s="88"/>
      <c r="C10" s="8"/>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8"/>
      <c r="D12" s="75"/>
      <c r="E12" s="6"/>
      <c r="F12" s="63"/>
      <c r="G12" s="64"/>
      <c r="H12" s="129"/>
      <c r="I12" s="3"/>
      <c r="J12" s="3"/>
      <c r="K12" s="119"/>
      <c r="L12" s="5"/>
    </row>
    <row r="13" spans="1:12" x14ac:dyDescent="0.25">
      <c r="A13" s="5"/>
      <c r="B13" s="88"/>
      <c r="C13" s="8"/>
      <c r="D13" s="75"/>
      <c r="E13" s="6"/>
      <c r="F13" s="63"/>
      <c r="G13" s="64"/>
      <c r="H13" s="129"/>
      <c r="I13" s="3"/>
      <c r="J13" s="3"/>
      <c r="K13" s="119"/>
      <c r="L13" s="5"/>
    </row>
    <row r="14" spans="1:12" x14ac:dyDescent="0.25">
      <c r="A14" s="5"/>
      <c r="B14" s="88"/>
      <c r="C14" s="8" t="s">
        <v>192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x14ac:dyDescent="0.25">
      <c r="A16" s="5"/>
      <c r="B16" s="88"/>
      <c r="C16" s="681" t="s">
        <v>193</v>
      </c>
      <c r="D16" s="681"/>
      <c r="E16" s="681"/>
      <c r="F16" s="681"/>
      <c r="G16" s="681"/>
      <c r="H16" s="681"/>
      <c r="I16" s="681"/>
      <c r="J16" s="681"/>
      <c r="K16" s="681"/>
      <c r="L16" s="5"/>
    </row>
    <row r="17" spans="1:12" x14ac:dyDescent="0.25">
      <c r="A17" s="5"/>
      <c r="B17" s="88"/>
      <c r="C17" s="8"/>
      <c r="D17" s="75"/>
      <c r="E17" s="6"/>
      <c r="F17" s="63"/>
      <c r="G17" s="64"/>
      <c r="H17" s="129"/>
      <c r="I17" s="3"/>
      <c r="J17" s="3"/>
      <c r="K17" s="119"/>
      <c r="L17" s="5"/>
    </row>
    <row r="18" spans="1:12" x14ac:dyDescent="0.25">
      <c r="A18" s="5"/>
      <c r="B18" s="88"/>
      <c r="C18" s="8" t="s">
        <v>422</v>
      </c>
      <c r="D18" s="75"/>
      <c r="E18" s="6"/>
      <c r="F18" s="63"/>
      <c r="G18" s="64"/>
      <c r="H18" s="129"/>
      <c r="I18" s="3"/>
      <c r="J18" s="3"/>
      <c r="K18" s="119"/>
      <c r="L18" s="5"/>
    </row>
    <row r="19" spans="1:12" ht="51" x14ac:dyDescent="0.25">
      <c r="A19" s="5"/>
      <c r="B19" s="88"/>
      <c r="C19" s="194" t="s">
        <v>623</v>
      </c>
      <c r="D19" s="75"/>
      <c r="E19" s="6"/>
      <c r="F19" s="63"/>
      <c r="G19" s="64"/>
      <c r="H19" s="129"/>
      <c r="I19" s="3"/>
      <c r="J19" s="3"/>
      <c r="K19" s="119"/>
      <c r="L19" s="5"/>
    </row>
    <row r="20" spans="1:12" ht="42.95" customHeight="1" x14ac:dyDescent="0.25">
      <c r="A20" s="5"/>
      <c r="B20" s="117" t="s">
        <v>0</v>
      </c>
      <c r="C20" s="689" t="s">
        <v>347</v>
      </c>
      <c r="D20" s="689"/>
      <c r="E20" s="689"/>
      <c r="F20" s="689"/>
      <c r="G20" s="689"/>
      <c r="H20" s="689"/>
      <c r="I20" s="689"/>
      <c r="J20" s="689"/>
      <c r="K20" s="689"/>
      <c r="L20" s="689"/>
    </row>
    <row r="21" spans="1:12" ht="21.95" customHeight="1" x14ac:dyDescent="0.25">
      <c r="A21" s="5"/>
      <c r="B21" s="117" t="s">
        <v>0</v>
      </c>
      <c r="C21" s="681" t="s">
        <v>300</v>
      </c>
      <c r="D21" s="681"/>
      <c r="E21" s="681"/>
      <c r="F21" s="681"/>
      <c r="G21" s="681"/>
      <c r="H21" s="681"/>
      <c r="I21" s="681"/>
      <c r="J21" s="681"/>
      <c r="K21" s="681"/>
      <c r="L21" s="681"/>
    </row>
    <row r="22" spans="1:12" ht="21" customHeight="1" x14ac:dyDescent="0.25">
      <c r="A22" s="5"/>
      <c r="B22" s="117" t="s">
        <v>0</v>
      </c>
      <c r="C22" s="681" t="s">
        <v>301</v>
      </c>
      <c r="D22" s="681"/>
      <c r="E22" s="681"/>
      <c r="F22" s="681"/>
      <c r="G22" s="681"/>
      <c r="H22" s="681"/>
      <c r="I22" s="681"/>
      <c r="J22" s="681"/>
      <c r="K22" s="681"/>
      <c r="L22" s="681"/>
    </row>
    <row r="23" spans="1:12" x14ac:dyDescent="0.25">
      <c r="A23" s="5"/>
      <c r="B23" s="117" t="s">
        <v>0</v>
      </c>
      <c r="C23" s="681"/>
      <c r="D23" s="681"/>
      <c r="E23" s="681"/>
      <c r="F23" s="681"/>
      <c r="G23" s="681"/>
      <c r="H23" s="681"/>
      <c r="I23" s="681"/>
      <c r="J23" s="681"/>
      <c r="K23" s="681"/>
      <c r="L23" s="681"/>
    </row>
    <row r="24" spans="1:12" x14ac:dyDescent="0.25">
      <c r="A24" s="5"/>
      <c r="B24" s="117" t="s">
        <v>0</v>
      </c>
      <c r="C24" s="682"/>
      <c r="D24" s="682"/>
      <c r="E24" s="682"/>
      <c r="F24" s="682"/>
      <c r="G24" s="682"/>
      <c r="H24" s="682"/>
      <c r="I24" s="682"/>
      <c r="J24" s="682"/>
      <c r="K24" s="682"/>
      <c r="L24" s="682"/>
    </row>
    <row r="25" spans="1:12" x14ac:dyDescent="0.25">
      <c r="A25" s="5"/>
      <c r="B25" s="117"/>
      <c r="C25" s="8"/>
      <c r="D25" s="75"/>
      <c r="E25" s="6"/>
      <c r="F25" s="63"/>
      <c r="G25" s="64"/>
      <c r="H25" s="129"/>
      <c r="I25" s="3"/>
      <c r="J25" s="3"/>
      <c r="K25" s="119"/>
      <c r="L25" s="5"/>
    </row>
    <row r="26" spans="1:12" ht="25.5" x14ac:dyDescent="0.25">
      <c r="A26" s="5"/>
      <c r="B26" s="117"/>
      <c r="C26" s="487" t="s">
        <v>418</v>
      </c>
      <c r="D26" s="75"/>
      <c r="E26" s="6"/>
      <c r="F26" s="63"/>
      <c r="G26" s="64"/>
      <c r="H26" s="129"/>
      <c r="I26" s="3"/>
      <c r="J26" s="3"/>
      <c r="K26" s="119"/>
      <c r="L26" s="5"/>
    </row>
    <row r="27" spans="1:12" x14ac:dyDescent="0.25">
      <c r="A27" s="5"/>
      <c r="B27" s="117"/>
      <c r="C27" s="490"/>
      <c r="D27" s="75"/>
      <c r="E27" s="6"/>
      <c r="F27" s="63"/>
      <c r="G27" s="64"/>
      <c r="H27" s="129"/>
      <c r="I27" s="3"/>
      <c r="J27" s="3"/>
      <c r="K27" s="119"/>
      <c r="L27" s="5"/>
    </row>
    <row r="28" spans="1:12" x14ac:dyDescent="0.25">
      <c r="A28" s="5"/>
      <c r="B28" s="117"/>
      <c r="C28" s="23"/>
      <c r="D28" s="75"/>
      <c r="E28" s="6"/>
      <c r="F28" s="63"/>
      <c r="G28" s="64"/>
      <c r="H28" s="129"/>
      <c r="I28" s="3"/>
      <c r="J28" s="3"/>
      <c r="K28" s="119"/>
      <c r="L28" s="5"/>
    </row>
    <row r="29" spans="1:12" ht="114.75" x14ac:dyDescent="0.25">
      <c r="A29" s="5"/>
      <c r="B29" s="113"/>
      <c r="C29" s="518" t="s">
        <v>622</v>
      </c>
      <c r="D29" s="75"/>
      <c r="E29" s="6"/>
      <c r="F29" s="63"/>
      <c r="G29" s="64"/>
      <c r="H29" s="129"/>
      <c r="I29" s="3"/>
      <c r="J29" s="3"/>
      <c r="K29" s="119"/>
      <c r="L29" s="5"/>
    </row>
    <row r="30" spans="1:12" x14ac:dyDescent="0.25">
      <c r="A30" s="5"/>
      <c r="B30" s="88"/>
      <c r="C30" s="8"/>
      <c r="D30" s="75"/>
      <c r="E30" s="6"/>
      <c r="F30" s="63"/>
      <c r="G30" s="64"/>
      <c r="H30" s="129"/>
      <c r="I30" s="3"/>
      <c r="J30" s="3"/>
      <c r="K30" s="119"/>
      <c r="L30" s="5"/>
    </row>
    <row r="31" spans="1:12" x14ac:dyDescent="0.25">
      <c r="A31" s="5"/>
      <c r="B31" s="88"/>
      <c r="C31" s="8"/>
      <c r="D31" s="75"/>
      <c r="E31" s="6"/>
      <c r="F31" s="63"/>
      <c r="G31" s="64"/>
      <c r="H31" s="129"/>
      <c r="I31" s="103"/>
      <c r="J31" s="103"/>
      <c r="K31" s="119"/>
      <c r="L31" s="5"/>
    </row>
    <row r="32" spans="1:12" x14ac:dyDescent="0.25">
      <c r="A32" s="5"/>
      <c r="B32" s="88"/>
      <c r="C32" s="8"/>
      <c r="D32" s="75"/>
      <c r="E32" s="6"/>
      <c r="F32" s="63"/>
      <c r="G32" s="64"/>
      <c r="H32" s="129"/>
      <c r="I32" s="103"/>
      <c r="J32" s="103"/>
      <c r="K32" s="119"/>
      <c r="L32" s="5"/>
    </row>
    <row r="33" spans="1:12" x14ac:dyDescent="0.25">
      <c r="A33" s="5"/>
      <c r="B33" s="110"/>
      <c r="C33" s="23"/>
      <c r="D33" s="75"/>
      <c r="E33" s="6"/>
      <c r="F33" s="63"/>
      <c r="G33" s="64"/>
      <c r="H33" s="129"/>
      <c r="I33" s="3"/>
      <c r="J33" s="3"/>
      <c r="K33" s="119"/>
      <c r="L33" s="5"/>
    </row>
    <row r="34" spans="1:12" x14ac:dyDescent="0.25">
      <c r="A34" s="5"/>
      <c r="B34" s="110"/>
      <c r="C34" s="23"/>
      <c r="D34" s="75"/>
      <c r="E34" s="6"/>
      <c r="F34" s="63"/>
      <c r="G34" s="64"/>
      <c r="H34" s="129"/>
      <c r="I34" s="3"/>
      <c r="J34" s="3"/>
      <c r="K34" s="119"/>
      <c r="L34" s="5"/>
    </row>
    <row r="35" spans="1:12" x14ac:dyDescent="0.25">
      <c r="A35" s="5"/>
      <c r="B35" s="110"/>
      <c r="C35" s="23"/>
      <c r="D35" s="75"/>
      <c r="E35" s="6"/>
      <c r="F35" s="63"/>
      <c r="G35" s="64"/>
      <c r="H35" s="683"/>
      <c r="I35" s="683"/>
      <c r="J35" s="683"/>
      <c r="K35" s="683"/>
      <c r="L35" s="5"/>
    </row>
    <row r="36" spans="1:12" x14ac:dyDescent="0.25">
      <c r="A36" s="5"/>
      <c r="B36" s="110"/>
      <c r="C36" s="23"/>
      <c r="D36" s="75"/>
      <c r="E36" s="6"/>
      <c r="F36" s="63"/>
      <c r="G36" s="64"/>
      <c r="H36" s="129"/>
      <c r="I36" s="3"/>
      <c r="J36" s="3"/>
      <c r="K36" s="118" t="s">
        <v>285</v>
      </c>
      <c r="L36" s="5"/>
    </row>
    <row r="37" spans="1:12" x14ac:dyDescent="0.25">
      <c r="A37" s="5"/>
      <c r="B37" s="110"/>
      <c r="C37" s="23"/>
      <c r="D37" s="76"/>
      <c r="E37" s="10"/>
      <c r="F37" s="65"/>
      <c r="G37" s="64"/>
      <c r="H37" s="129"/>
      <c r="I37" s="3"/>
      <c r="J37" s="3"/>
      <c r="K37" s="119"/>
      <c r="L37" s="5"/>
    </row>
    <row r="38" spans="1:12" x14ac:dyDescent="0.25">
      <c r="A38" s="5"/>
      <c r="B38" s="88"/>
      <c r="C38" s="8" t="s">
        <v>148</v>
      </c>
      <c r="D38" s="76"/>
      <c r="E38" s="10"/>
      <c r="F38" s="65"/>
      <c r="G38" s="65"/>
      <c r="H38" s="18"/>
      <c r="I38" s="11"/>
      <c r="J38" s="11"/>
      <c r="K38" s="57"/>
      <c r="L38" s="13"/>
    </row>
    <row r="39" spans="1:12" x14ac:dyDescent="0.25">
      <c r="A39" s="5"/>
      <c r="B39" s="88"/>
      <c r="C39" s="8"/>
      <c r="D39" s="76"/>
      <c r="E39" s="10"/>
      <c r="F39" s="65"/>
      <c r="G39" s="65"/>
      <c r="H39" s="18"/>
      <c r="I39" s="11"/>
      <c r="J39" s="11"/>
      <c r="K39" s="57"/>
      <c r="L39" s="13"/>
    </row>
    <row r="40" spans="1:12" x14ac:dyDescent="0.25">
      <c r="A40" s="5"/>
      <c r="B40" s="88" t="s">
        <v>16</v>
      </c>
      <c r="C40" s="8" t="s">
        <v>1</v>
      </c>
      <c r="D40" s="76"/>
      <c r="E40" s="10"/>
      <c r="F40" s="65"/>
      <c r="G40" s="65"/>
      <c r="H40" s="18"/>
      <c r="I40" s="11"/>
      <c r="J40" s="11"/>
      <c r="K40" s="57"/>
      <c r="L40" s="13"/>
    </row>
    <row r="41" spans="1:12" x14ac:dyDescent="0.25">
      <c r="A41" s="5"/>
      <c r="B41" s="88"/>
      <c r="C41" s="8"/>
      <c r="D41" s="76"/>
      <c r="E41" s="10"/>
      <c r="F41" s="65"/>
      <c r="G41" s="65"/>
      <c r="H41" s="18"/>
      <c r="I41" s="11"/>
      <c r="J41" s="11"/>
      <c r="K41" s="57"/>
      <c r="L41" s="13"/>
    </row>
    <row r="42" spans="1:12" x14ac:dyDescent="0.25">
      <c r="A42" s="5"/>
      <c r="B42" s="94" t="s">
        <v>2</v>
      </c>
      <c r="C42" s="112" t="s">
        <v>149</v>
      </c>
      <c r="D42" s="76"/>
      <c r="E42" s="10"/>
      <c r="F42" s="65"/>
      <c r="G42" s="440">
        <f>$G217</f>
        <v>0</v>
      </c>
      <c r="H42" s="18"/>
      <c r="I42" s="11"/>
      <c r="J42" s="11"/>
      <c r="K42" s="57"/>
      <c r="L42" s="13"/>
    </row>
    <row r="43" spans="1:12" x14ac:dyDescent="0.25">
      <c r="A43" s="5"/>
      <c r="B43" s="94" t="s">
        <v>3</v>
      </c>
      <c r="C43" s="112" t="s">
        <v>186</v>
      </c>
      <c r="D43" s="76"/>
      <c r="E43" s="10"/>
      <c r="F43" s="65"/>
      <c r="G43" s="441">
        <f>$G228</f>
        <v>0</v>
      </c>
      <c r="H43" s="18"/>
      <c r="I43" s="11"/>
      <c r="J43" s="11"/>
      <c r="K43" s="57"/>
      <c r="L43" s="13"/>
    </row>
    <row r="44" spans="1:12" x14ac:dyDescent="0.25">
      <c r="A44" s="5"/>
      <c r="B44" s="94" t="s">
        <v>7</v>
      </c>
      <c r="C44" s="112" t="s">
        <v>289</v>
      </c>
      <c r="D44" s="76"/>
      <c r="E44" s="10"/>
      <c r="F44" s="65"/>
      <c r="G44" s="441">
        <f>$G296</f>
        <v>0</v>
      </c>
      <c r="H44" s="18"/>
      <c r="I44" s="11"/>
      <c r="J44" s="11"/>
      <c r="K44" s="57"/>
      <c r="L44" s="13"/>
    </row>
    <row r="45" spans="1:12" x14ac:dyDescent="0.25">
      <c r="A45" s="5"/>
      <c r="B45" s="89"/>
      <c r="C45" s="445"/>
      <c r="D45" s="76"/>
      <c r="E45" s="10"/>
      <c r="F45" s="65"/>
      <c r="G45" s="441"/>
      <c r="H45" s="18"/>
      <c r="I45" s="11"/>
      <c r="J45" s="11"/>
      <c r="K45" s="57"/>
      <c r="L45" s="13"/>
    </row>
    <row r="46" spans="1:12" x14ac:dyDescent="0.25">
      <c r="A46" s="5"/>
      <c r="B46" s="89"/>
      <c r="C46" s="445"/>
      <c r="D46" s="76"/>
      <c r="E46" s="10"/>
      <c r="F46" s="65"/>
      <c r="G46" s="441"/>
      <c r="H46" s="18"/>
      <c r="I46" s="11"/>
      <c r="J46" s="11"/>
      <c r="K46" s="57"/>
      <c r="L46" s="13"/>
    </row>
    <row r="47" spans="1:12" x14ac:dyDescent="0.25">
      <c r="A47" s="5"/>
      <c r="B47" s="89"/>
      <c r="C47" s="51"/>
      <c r="D47" s="76"/>
      <c r="E47" s="10"/>
      <c r="F47" s="65"/>
      <c r="G47" s="441"/>
      <c r="H47" s="18"/>
      <c r="I47" s="11"/>
      <c r="J47" s="11"/>
      <c r="K47" s="57"/>
      <c r="L47" s="13"/>
    </row>
    <row r="48" spans="1:12" x14ac:dyDescent="0.25">
      <c r="A48" s="5"/>
      <c r="B48" s="88" t="s">
        <v>32</v>
      </c>
      <c r="C48" s="8" t="s">
        <v>4</v>
      </c>
      <c r="D48" s="76"/>
      <c r="E48" s="10"/>
      <c r="F48" s="65"/>
      <c r="G48" s="441"/>
      <c r="H48" s="18"/>
      <c r="I48" s="11"/>
      <c r="J48" s="11"/>
      <c r="K48" s="57"/>
      <c r="L48" s="13"/>
    </row>
    <row r="49" spans="1:12" x14ac:dyDescent="0.25">
      <c r="A49" s="5"/>
      <c r="B49" s="89"/>
      <c r="C49" s="51"/>
      <c r="D49" s="76"/>
      <c r="E49" s="10"/>
      <c r="F49" s="65"/>
      <c r="G49" s="441"/>
      <c r="H49" s="18"/>
      <c r="I49" s="11"/>
      <c r="J49" s="11"/>
      <c r="K49" s="57"/>
      <c r="L49" s="13"/>
    </row>
    <row r="50" spans="1:12" x14ac:dyDescent="0.25">
      <c r="A50" s="5"/>
      <c r="B50" s="114" t="s">
        <v>2</v>
      </c>
      <c r="C50" s="112" t="s">
        <v>5</v>
      </c>
      <c r="D50" s="76"/>
      <c r="E50" s="10"/>
      <c r="F50" s="65"/>
      <c r="G50" s="441">
        <f>$G320</f>
        <v>0</v>
      </c>
      <c r="H50" s="18"/>
      <c r="I50" s="11"/>
      <c r="J50" s="11"/>
      <c r="K50" s="57"/>
      <c r="L50" s="13"/>
    </row>
    <row r="51" spans="1:12" x14ac:dyDescent="0.25">
      <c r="A51" s="5"/>
      <c r="B51" s="114" t="s">
        <v>3</v>
      </c>
      <c r="C51" s="112" t="s">
        <v>6</v>
      </c>
      <c r="D51" s="76"/>
      <c r="E51" s="10"/>
      <c r="F51" s="65"/>
      <c r="G51" s="441">
        <f>$G400</f>
        <v>0</v>
      </c>
      <c r="H51" s="18"/>
      <c r="I51" s="11"/>
      <c r="J51" s="11"/>
      <c r="K51" s="57"/>
      <c r="L51" s="13"/>
    </row>
    <row r="52" spans="1:12" x14ac:dyDescent="0.25">
      <c r="A52" s="5"/>
      <c r="B52" s="114" t="s">
        <v>7</v>
      </c>
      <c r="C52" s="112"/>
      <c r="D52" s="76"/>
      <c r="E52" s="10"/>
      <c r="F52" s="65"/>
      <c r="G52" s="441"/>
      <c r="H52" s="18"/>
      <c r="I52" s="11"/>
      <c r="J52" s="11"/>
      <c r="K52" s="57"/>
      <c r="L52" s="13"/>
    </row>
    <row r="53" spans="1:12" x14ac:dyDescent="0.25">
      <c r="A53" s="5"/>
      <c r="B53" s="114" t="s">
        <v>9</v>
      </c>
      <c r="C53" s="112" t="s">
        <v>10</v>
      </c>
      <c r="D53" s="76"/>
      <c r="E53" s="10"/>
      <c r="F53" s="65"/>
      <c r="G53" s="441">
        <f>$G496</f>
        <v>0</v>
      </c>
      <c r="H53" s="18"/>
      <c r="I53" s="11"/>
      <c r="J53" s="11"/>
      <c r="K53" s="57"/>
      <c r="L53" s="13"/>
    </row>
    <row r="54" spans="1:12" x14ac:dyDescent="0.25">
      <c r="A54" s="5"/>
      <c r="B54" s="114" t="s">
        <v>11</v>
      </c>
      <c r="C54" s="112"/>
      <c r="D54" s="76"/>
      <c r="E54" s="10"/>
      <c r="F54" s="65"/>
      <c r="G54" s="441"/>
      <c r="H54" s="18"/>
      <c r="I54" s="11"/>
      <c r="J54" s="11"/>
      <c r="K54" s="57"/>
      <c r="L54" s="13"/>
    </row>
    <row r="55" spans="1:12" x14ac:dyDescent="0.25">
      <c r="A55" s="5"/>
      <c r="B55" s="114" t="s">
        <v>177</v>
      </c>
      <c r="C55" s="112"/>
      <c r="D55" s="88"/>
      <c r="E55" s="8"/>
      <c r="F55" s="88"/>
      <c r="G55" s="440"/>
      <c r="H55" s="88"/>
      <c r="I55" s="8"/>
      <c r="J55" s="8"/>
      <c r="K55" s="88"/>
      <c r="L55" s="8"/>
    </row>
    <row r="56" spans="1:12" x14ac:dyDescent="0.25">
      <c r="A56" s="5"/>
      <c r="B56" s="114" t="s">
        <v>180</v>
      </c>
      <c r="C56" s="112"/>
      <c r="D56" s="88"/>
      <c r="E56" s="8"/>
      <c r="F56" s="88"/>
      <c r="G56" s="440"/>
      <c r="H56" s="88"/>
      <c r="I56" s="8"/>
      <c r="J56" s="8"/>
      <c r="K56" s="88"/>
      <c r="L56" s="8"/>
    </row>
    <row r="57" spans="1:12" x14ac:dyDescent="0.25">
      <c r="A57" s="5"/>
      <c r="B57" s="114" t="s">
        <v>181</v>
      </c>
      <c r="C57" s="112" t="s">
        <v>13</v>
      </c>
      <c r="D57" s="76"/>
      <c r="E57" s="10"/>
      <c r="F57" s="65"/>
      <c r="G57" s="441">
        <f>$G558</f>
        <v>0</v>
      </c>
      <c r="H57" s="18"/>
      <c r="I57" s="11"/>
      <c r="J57" s="11"/>
      <c r="K57" s="57"/>
      <c r="L57" s="13"/>
    </row>
    <row r="58" spans="1:12" x14ac:dyDescent="0.25">
      <c r="A58" s="5"/>
      <c r="B58" s="89"/>
      <c r="C58" s="51"/>
      <c r="D58" s="76"/>
      <c r="E58" s="10"/>
      <c r="F58" s="65"/>
      <c r="G58" s="442"/>
      <c r="H58" s="18"/>
      <c r="I58" s="11"/>
      <c r="J58" s="11"/>
      <c r="K58" s="57"/>
      <c r="L58" s="13"/>
    </row>
    <row r="59" spans="1:12" x14ac:dyDescent="0.25">
      <c r="A59" s="5"/>
      <c r="B59" s="89"/>
      <c r="C59" s="51"/>
      <c r="D59" s="76"/>
      <c r="E59" s="10"/>
      <c r="F59" s="65"/>
      <c r="G59" s="442"/>
      <c r="H59" s="18"/>
      <c r="I59" s="11"/>
      <c r="J59" s="11"/>
      <c r="K59" s="57"/>
      <c r="L59" s="13"/>
    </row>
    <row r="60" spans="1:12" x14ac:dyDescent="0.25">
      <c r="A60" s="5"/>
      <c r="B60" s="88" t="s">
        <v>41</v>
      </c>
      <c r="C60" s="8" t="s">
        <v>42</v>
      </c>
      <c r="D60" s="76"/>
      <c r="E60" s="10"/>
      <c r="F60" s="65"/>
      <c r="G60" s="442"/>
      <c r="H60" s="18"/>
      <c r="I60" s="11"/>
      <c r="J60" s="11"/>
      <c r="K60" s="57"/>
      <c r="L60" s="13"/>
    </row>
    <row r="61" spans="1:12" x14ac:dyDescent="0.25">
      <c r="A61" s="5"/>
      <c r="B61" s="88"/>
      <c r="C61" s="8"/>
      <c r="D61" s="76"/>
      <c r="E61" s="10"/>
      <c r="F61" s="65"/>
      <c r="G61" s="442"/>
      <c r="H61" s="18"/>
      <c r="I61" s="11"/>
      <c r="J61" s="11"/>
      <c r="K61" s="57"/>
      <c r="L61" s="13"/>
    </row>
    <row r="62" spans="1:12" x14ac:dyDescent="0.25">
      <c r="A62" s="5"/>
      <c r="B62" s="114" t="s">
        <v>2</v>
      </c>
      <c r="C62" s="112" t="s">
        <v>43</v>
      </c>
      <c r="D62" s="76"/>
      <c r="E62" s="10"/>
      <c r="F62" s="65"/>
      <c r="G62" s="441">
        <f>$G651</f>
        <v>0</v>
      </c>
      <c r="H62" s="18"/>
      <c r="I62" s="11"/>
      <c r="J62" s="11"/>
      <c r="K62" s="57"/>
      <c r="L62" s="13"/>
    </row>
    <row r="63" spans="1:12" x14ac:dyDescent="0.25">
      <c r="A63" s="5"/>
      <c r="B63" s="114" t="s">
        <v>3</v>
      </c>
      <c r="C63" s="112"/>
      <c r="D63" s="76"/>
      <c r="E63" s="10"/>
      <c r="F63" s="65"/>
      <c r="G63" s="441"/>
      <c r="H63" s="18"/>
      <c r="I63" s="11"/>
      <c r="J63" s="11"/>
      <c r="K63" s="57"/>
      <c r="L63" s="13"/>
    </row>
    <row r="64" spans="1:12" x14ac:dyDescent="0.25">
      <c r="A64" s="5"/>
      <c r="B64" s="114" t="s">
        <v>7</v>
      </c>
      <c r="C64" s="112"/>
      <c r="D64" s="76"/>
      <c r="E64" s="10"/>
      <c r="F64" s="65"/>
      <c r="G64" s="441"/>
      <c r="H64" s="18"/>
      <c r="I64" s="11"/>
      <c r="J64" s="11"/>
      <c r="K64" s="57"/>
      <c r="L64" s="13"/>
    </row>
    <row r="65" spans="1:12" ht="15.75" thickBot="1" x14ac:dyDescent="0.3">
      <c r="A65" s="5"/>
      <c r="B65" s="416" t="s">
        <v>9</v>
      </c>
      <c r="C65" s="417"/>
      <c r="D65" s="418"/>
      <c r="E65" s="419"/>
      <c r="F65" s="420"/>
      <c r="G65" s="443"/>
      <c r="H65" s="18"/>
      <c r="I65" s="11"/>
      <c r="J65" s="11"/>
      <c r="K65" s="57"/>
      <c r="L65" s="13"/>
    </row>
    <row r="66" spans="1:12" ht="15.75" thickTop="1" x14ac:dyDescent="0.25">
      <c r="C66" s="112" t="s">
        <v>254</v>
      </c>
      <c r="H66" s="444">
        <f>SUM(G42:G65)</f>
        <v>0</v>
      </c>
      <c r="L66" s="203"/>
    </row>
    <row r="67" spans="1:12" x14ac:dyDescent="0.25">
      <c r="A67" s="5"/>
      <c r="B67" s="110"/>
      <c r="C67" s="23"/>
      <c r="D67" s="77"/>
      <c r="E67" s="691"/>
      <c r="F67" s="691"/>
      <c r="G67" s="691"/>
      <c r="H67" s="685"/>
      <c r="I67" s="685"/>
      <c r="J67" s="685"/>
      <c r="K67" s="685"/>
      <c r="L67" s="201"/>
    </row>
    <row r="68" spans="1:12" x14ac:dyDescent="0.25">
      <c r="A68" s="4"/>
      <c r="B68" s="89"/>
      <c r="C68" s="52"/>
      <c r="D68" s="53" t="s">
        <v>154</v>
      </c>
      <c r="E68" s="173" t="s">
        <v>155</v>
      </c>
      <c r="F68" s="48" t="s">
        <v>204</v>
      </c>
      <c r="G68" s="58" t="s">
        <v>194</v>
      </c>
      <c r="H68" s="146"/>
      <c r="I68" s="202"/>
      <c r="J68" s="147"/>
      <c r="K68" s="148"/>
      <c r="L68" s="147"/>
    </row>
    <row r="69" spans="1:12" ht="15.75" x14ac:dyDescent="0.25">
      <c r="A69" s="90" t="s">
        <v>16</v>
      </c>
      <c r="B69" s="678" t="s">
        <v>1</v>
      </c>
      <c r="C69" s="678"/>
      <c r="D69" s="678"/>
      <c r="E69" s="678"/>
      <c r="F69" s="678"/>
      <c r="G69" s="678"/>
      <c r="H69" s="678"/>
      <c r="I69" s="678"/>
      <c r="J69" s="678"/>
      <c r="K69" s="678"/>
      <c r="L69" s="25"/>
    </row>
    <row r="70" spans="1:12" x14ac:dyDescent="0.25">
      <c r="A70" s="25"/>
      <c r="B70" s="88"/>
      <c r="C70" s="14"/>
      <c r="D70" s="78"/>
      <c r="E70" s="10"/>
      <c r="F70" s="65"/>
      <c r="G70" s="65"/>
      <c r="H70" s="55"/>
      <c r="I70" s="49"/>
      <c r="J70" s="49"/>
      <c r="K70" s="59"/>
      <c r="L70" s="25"/>
    </row>
    <row r="71" spans="1:12" x14ac:dyDescent="0.25">
      <c r="A71" s="25"/>
      <c r="B71" s="91" t="s">
        <v>2</v>
      </c>
      <c r="C71" s="50" t="s">
        <v>149</v>
      </c>
      <c r="D71" s="79"/>
      <c r="E71" s="20"/>
      <c r="F71" s="66"/>
      <c r="G71" s="66"/>
      <c r="H71" s="54"/>
      <c r="I71" s="20"/>
      <c r="J71" s="20"/>
      <c r="K71" s="60"/>
      <c r="L71" s="25"/>
    </row>
    <row r="72" spans="1:12" x14ac:dyDescent="0.25">
      <c r="A72" s="5"/>
      <c r="B72" s="88"/>
      <c r="C72" s="14"/>
      <c r="D72" s="78"/>
      <c r="E72" s="10"/>
      <c r="F72" s="65"/>
      <c r="G72" s="65"/>
      <c r="H72" s="136"/>
      <c r="I72" s="16"/>
      <c r="J72" s="16"/>
      <c r="K72" s="140"/>
      <c r="L72" s="5"/>
    </row>
    <row r="73" spans="1:12" ht="39" x14ac:dyDescent="0.25">
      <c r="A73" s="5"/>
      <c r="B73" s="88">
        <v>1</v>
      </c>
      <c r="C73" s="165" t="s">
        <v>429</v>
      </c>
      <c r="D73" s="15" t="s">
        <v>25</v>
      </c>
      <c r="E73" s="266">
        <v>1</v>
      </c>
      <c r="F73" s="253">
        <v>0</v>
      </c>
      <c r="G73" s="253">
        <f>E73*F73</f>
        <v>0</v>
      </c>
      <c r="H73" s="15"/>
      <c r="I73" s="167"/>
      <c r="J73" s="167"/>
      <c r="K73" s="174"/>
      <c r="L73" s="10"/>
    </row>
    <row r="74" spans="1:12" x14ac:dyDescent="0.25">
      <c r="A74" s="5"/>
      <c r="B74" s="88"/>
      <c r="C74" s="14"/>
      <c r="D74" s="10"/>
      <c r="E74" s="180"/>
      <c r="F74" s="65"/>
      <c r="G74" s="65"/>
      <c r="H74" s="10"/>
      <c r="I74" s="10"/>
      <c r="J74" s="167"/>
      <c r="K74" s="140"/>
      <c r="L74" s="10"/>
    </row>
    <row r="75" spans="1:12" ht="39.75" x14ac:dyDescent="0.25">
      <c r="A75" s="5"/>
      <c r="B75" s="88">
        <v>2</v>
      </c>
      <c r="C75" s="14" t="s">
        <v>504</v>
      </c>
      <c r="D75" s="18"/>
      <c r="E75" s="181"/>
      <c r="F75" s="65"/>
      <c r="G75" s="65"/>
      <c r="H75" s="18"/>
      <c r="I75" s="168"/>
      <c r="J75" s="168"/>
      <c r="K75" s="57"/>
      <c r="L75" s="10"/>
    </row>
    <row r="76" spans="1:12" ht="38.25" x14ac:dyDescent="0.25">
      <c r="A76" s="5"/>
      <c r="B76" s="94"/>
      <c r="C76" s="361" t="s">
        <v>511</v>
      </c>
      <c r="D76" s="15" t="s">
        <v>25</v>
      </c>
      <c r="E76" s="266">
        <v>1</v>
      </c>
      <c r="F76" s="253">
        <v>0</v>
      </c>
      <c r="G76" s="253">
        <f>E76*F76</f>
        <v>0</v>
      </c>
      <c r="H76" s="10"/>
      <c r="I76" s="10"/>
      <c r="J76" s="10"/>
      <c r="K76" s="57"/>
      <c r="L76" s="10"/>
    </row>
    <row r="77" spans="1:12" hidden="1" x14ac:dyDescent="0.25">
      <c r="A77" s="5"/>
      <c r="B77" s="214"/>
      <c r="C77" s="215"/>
      <c r="D77" s="32"/>
      <c r="E77" s="211"/>
      <c r="F77" s="254"/>
      <c r="G77" s="254"/>
      <c r="H77" s="18"/>
      <c r="I77" s="18"/>
      <c r="J77" s="18"/>
      <c r="K77" s="57"/>
      <c r="L77" s="10"/>
    </row>
    <row r="78" spans="1:12" x14ac:dyDescent="0.25">
      <c r="A78" s="5"/>
      <c r="B78" s="88"/>
      <c r="C78" s="14"/>
      <c r="D78" s="10"/>
      <c r="E78" s="180"/>
      <c r="F78" s="65"/>
      <c r="G78" s="65"/>
      <c r="H78" s="10"/>
      <c r="I78" s="10"/>
      <c r="J78" s="10"/>
      <c r="K78" s="140"/>
      <c r="L78" s="10"/>
    </row>
    <row r="79" spans="1:12" x14ac:dyDescent="0.25">
      <c r="A79" s="5"/>
      <c r="B79" s="88">
        <v>3</v>
      </c>
      <c r="C79" s="14" t="s">
        <v>112</v>
      </c>
      <c r="D79" s="10"/>
      <c r="E79" s="180"/>
      <c r="F79" s="65"/>
      <c r="G79" s="65"/>
      <c r="H79" s="10"/>
      <c r="I79" s="10"/>
      <c r="J79" s="10"/>
      <c r="K79" s="57"/>
      <c r="L79" s="10"/>
    </row>
    <row r="80" spans="1:12" ht="25.5" x14ac:dyDescent="0.25">
      <c r="A80" s="5"/>
      <c r="B80" s="94" t="s">
        <v>19</v>
      </c>
      <c r="C80" s="304" t="s">
        <v>624</v>
      </c>
      <c r="D80" s="362" t="s">
        <v>25</v>
      </c>
      <c r="E80" s="360">
        <v>1</v>
      </c>
      <c r="F80" s="253">
        <v>0</v>
      </c>
      <c r="G80" s="253">
        <f>E80*F80</f>
        <v>0</v>
      </c>
      <c r="H80" s="10"/>
      <c r="I80" s="10"/>
      <c r="J80" s="10"/>
      <c r="K80" s="57"/>
      <c r="L80" s="10"/>
    </row>
    <row r="81" spans="1:12" ht="25.5" x14ac:dyDescent="0.25">
      <c r="A81" s="5"/>
      <c r="B81" s="94" t="s">
        <v>20</v>
      </c>
      <c r="C81" s="361" t="s">
        <v>156</v>
      </c>
      <c r="D81" s="362" t="s">
        <v>25</v>
      </c>
      <c r="E81" s="360">
        <v>1</v>
      </c>
      <c r="F81" s="253">
        <v>0</v>
      </c>
      <c r="G81" s="253">
        <f>E81*F81</f>
        <v>0</v>
      </c>
      <c r="H81" s="18"/>
      <c r="I81" s="18"/>
      <c r="J81" s="18"/>
      <c r="K81" s="57"/>
      <c r="L81" s="10"/>
    </row>
    <row r="82" spans="1:12" ht="15.95" customHeight="1" x14ac:dyDescent="0.25">
      <c r="A82" s="5"/>
      <c r="B82" s="94"/>
      <c r="C82" s="327"/>
      <c r="D82" s="204"/>
      <c r="E82" s="256"/>
      <c r="F82" s="254"/>
      <c r="G82" s="254"/>
      <c r="H82" s="18"/>
      <c r="I82" s="204"/>
      <c r="J82" s="255"/>
    </row>
    <row r="83" spans="1:12" hidden="1" x14ac:dyDescent="0.25">
      <c r="A83" s="5"/>
      <c r="B83" s="94"/>
      <c r="C83" s="327"/>
      <c r="D83" s="204"/>
      <c r="E83" s="256"/>
      <c r="F83" s="254"/>
      <c r="G83" s="254"/>
      <c r="H83" s="18"/>
      <c r="I83" s="168"/>
      <c r="J83" s="18"/>
      <c r="K83" s="57"/>
      <c r="L83" s="10"/>
    </row>
    <row r="84" spans="1:12" ht="51" x14ac:dyDescent="0.25">
      <c r="A84" s="5"/>
      <c r="B84" s="88">
        <v>4</v>
      </c>
      <c r="C84" s="476" t="s">
        <v>625</v>
      </c>
      <c r="D84" s="282" t="s">
        <v>284</v>
      </c>
      <c r="E84" s="363">
        <v>2</v>
      </c>
      <c r="F84" s="253">
        <v>0</v>
      </c>
      <c r="G84" s="253">
        <f>E84*F84</f>
        <v>0</v>
      </c>
      <c r="H84" s="10"/>
      <c r="I84" s="10"/>
      <c r="J84" s="10"/>
      <c r="K84" s="140"/>
      <c r="L84" s="10"/>
    </row>
    <row r="85" spans="1:12" x14ac:dyDescent="0.25">
      <c r="A85" s="5"/>
      <c r="B85" s="88"/>
      <c r="C85" s="14"/>
      <c r="D85" s="18"/>
      <c r="E85" s="182"/>
      <c r="F85" s="65"/>
      <c r="G85" s="65"/>
      <c r="H85" s="18"/>
      <c r="I85" s="18"/>
      <c r="J85" s="18"/>
      <c r="K85" s="57"/>
      <c r="L85" s="10"/>
    </row>
    <row r="86" spans="1:12" ht="51" x14ac:dyDescent="0.25">
      <c r="A86" s="5"/>
      <c r="B86" s="605">
        <v>5</v>
      </c>
      <c r="C86" s="14" t="s">
        <v>627</v>
      </c>
      <c r="D86" s="326"/>
      <c r="E86" s="256"/>
      <c r="F86" s="254"/>
      <c r="G86" s="254"/>
      <c r="H86" s="10"/>
      <c r="I86" s="167"/>
      <c r="J86" s="10"/>
      <c r="K86" s="57"/>
      <c r="L86" s="10"/>
    </row>
    <row r="87" spans="1:12" ht="0.95" customHeight="1" x14ac:dyDescent="0.25">
      <c r="A87" s="5"/>
      <c r="B87" s="94"/>
      <c r="C87" s="361" t="s">
        <v>206</v>
      </c>
      <c r="D87" s="326"/>
      <c r="E87" s="256"/>
      <c r="F87" s="254"/>
      <c r="G87" s="254"/>
      <c r="H87" s="10"/>
      <c r="I87" s="167"/>
      <c r="J87" s="10"/>
      <c r="K87" s="57"/>
      <c r="L87" s="10"/>
    </row>
    <row r="88" spans="1:12" hidden="1" x14ac:dyDescent="0.25">
      <c r="A88" s="5"/>
      <c r="B88" s="94"/>
      <c r="C88" s="327"/>
      <c r="D88" s="204"/>
      <c r="E88" s="285"/>
      <c r="F88" s="254"/>
      <c r="G88" s="254"/>
      <c r="H88" s="18"/>
      <c r="I88" s="18"/>
      <c r="J88" s="18"/>
      <c r="K88" s="57"/>
      <c r="L88" s="10"/>
    </row>
    <row r="89" spans="1:12" hidden="1" x14ac:dyDescent="0.25">
      <c r="A89" s="5"/>
      <c r="B89" s="390"/>
      <c r="C89" s="327"/>
      <c r="D89" s="326"/>
      <c r="E89" s="256"/>
      <c r="F89" s="254"/>
      <c r="G89" s="254"/>
      <c r="H89" s="10"/>
      <c r="I89" s="10"/>
      <c r="J89" s="10"/>
      <c r="K89" s="140"/>
      <c r="L89" s="10"/>
    </row>
    <row r="90" spans="1:12" x14ac:dyDescent="0.25">
      <c r="A90" s="5"/>
      <c r="B90" s="390" t="s">
        <v>19</v>
      </c>
      <c r="C90" s="361" t="s">
        <v>626</v>
      </c>
      <c r="D90" s="282" t="s">
        <v>284</v>
      </c>
      <c r="E90" s="363">
        <v>6.2</v>
      </c>
      <c r="F90" s="253">
        <v>0</v>
      </c>
      <c r="G90" s="253">
        <f>E90*F90</f>
        <v>0</v>
      </c>
      <c r="H90" s="10"/>
      <c r="I90" s="10"/>
      <c r="J90" s="10"/>
      <c r="K90" s="140"/>
      <c r="L90" s="10"/>
    </row>
    <row r="91" spans="1:12" x14ac:dyDescent="0.25">
      <c r="A91" s="5"/>
      <c r="B91" s="390"/>
      <c r="C91" s="361"/>
      <c r="D91" s="312"/>
      <c r="E91" s="267"/>
      <c r="F91" s="253"/>
      <c r="G91" s="253"/>
      <c r="H91" s="10"/>
      <c r="I91" s="10"/>
      <c r="J91" s="10"/>
      <c r="K91" s="140"/>
      <c r="L91" s="10"/>
    </row>
    <row r="92" spans="1:12" ht="51" x14ac:dyDescent="0.25">
      <c r="A92" s="5"/>
      <c r="B92" s="379">
        <v>6</v>
      </c>
      <c r="C92" s="304" t="s">
        <v>630</v>
      </c>
      <c r="D92" s="282" t="s">
        <v>25</v>
      </c>
      <c r="E92" s="363">
        <v>2</v>
      </c>
      <c r="F92" s="253">
        <v>0</v>
      </c>
      <c r="G92" s="253">
        <f>E92*F92</f>
        <v>0</v>
      </c>
      <c r="H92" s="10"/>
      <c r="I92" s="10"/>
      <c r="J92" s="10"/>
      <c r="K92" s="140"/>
      <c r="L92" s="10"/>
    </row>
    <row r="93" spans="1:12" x14ac:dyDescent="0.25">
      <c r="A93" s="5"/>
      <c r="B93" s="216"/>
      <c r="C93" s="217"/>
      <c r="D93" s="10"/>
      <c r="E93" s="180"/>
      <c r="F93" s="65"/>
      <c r="G93" s="65"/>
      <c r="H93" s="10"/>
      <c r="I93" s="10"/>
      <c r="J93" s="10"/>
      <c r="K93" s="140"/>
      <c r="L93" s="10"/>
    </row>
    <row r="94" spans="1:12" ht="57" customHeight="1" x14ac:dyDescent="0.25">
      <c r="A94" s="5"/>
      <c r="B94" s="379">
        <v>7</v>
      </c>
      <c r="C94" s="7" t="s">
        <v>628</v>
      </c>
      <c r="D94" s="282"/>
      <c r="E94" s="363"/>
      <c r="F94" s="253"/>
      <c r="G94" s="253"/>
      <c r="H94" s="15"/>
      <c r="I94" s="15"/>
      <c r="J94" s="15"/>
      <c r="K94" s="57"/>
      <c r="L94" s="10"/>
    </row>
    <row r="95" spans="1:12" x14ac:dyDescent="0.25">
      <c r="A95" s="5"/>
      <c r="B95" s="88"/>
      <c r="C95" s="69" t="s">
        <v>629</v>
      </c>
      <c r="D95" s="282" t="s">
        <v>126</v>
      </c>
      <c r="E95" s="363">
        <v>2</v>
      </c>
      <c r="F95" s="253">
        <v>0</v>
      </c>
      <c r="G95" s="253">
        <f>E95*F95</f>
        <v>0</v>
      </c>
      <c r="H95" s="10"/>
      <c r="I95" s="10"/>
      <c r="J95" s="10"/>
      <c r="K95" s="140"/>
      <c r="L95" s="10"/>
    </row>
    <row r="96" spans="1:12" ht="15.95" customHeight="1" x14ac:dyDescent="0.25">
      <c r="A96" s="5"/>
      <c r="B96" s="88"/>
      <c r="C96" s="378"/>
      <c r="D96" s="10"/>
      <c r="E96" s="180"/>
      <c r="F96" s="65"/>
      <c r="G96" s="65"/>
      <c r="H96" s="10"/>
      <c r="I96" s="10"/>
      <c r="J96" s="10"/>
      <c r="K96" s="140"/>
      <c r="L96" s="10"/>
    </row>
    <row r="97" spans="1:12" ht="0.95" hidden="1" customHeight="1" x14ac:dyDescent="0.25">
      <c r="A97" s="5"/>
      <c r="B97" s="379"/>
      <c r="C97" s="361"/>
      <c r="D97" s="362"/>
      <c r="E97" s="363"/>
      <c r="F97" s="253"/>
      <c r="G97" s="253"/>
      <c r="H97" s="10"/>
      <c r="I97" s="10"/>
      <c r="J97" s="10"/>
      <c r="K97" s="140"/>
      <c r="L97" s="10"/>
    </row>
    <row r="98" spans="1:12" ht="0.95" hidden="1" customHeight="1" x14ac:dyDescent="0.25">
      <c r="A98" s="5"/>
      <c r="B98" s="214"/>
      <c r="C98" s="215"/>
      <c r="D98" s="326"/>
      <c r="E98" s="328"/>
      <c r="F98" s="254"/>
      <c r="G98" s="254"/>
      <c r="H98" s="18"/>
      <c r="I98" s="18"/>
      <c r="J98" s="18"/>
      <c r="K98" s="140"/>
      <c r="L98" s="10"/>
    </row>
    <row r="99" spans="1:12" hidden="1" x14ac:dyDescent="0.25">
      <c r="A99" s="5"/>
      <c r="B99" s="88"/>
      <c r="C99" s="14"/>
      <c r="D99" s="10"/>
      <c r="E99" s="180"/>
      <c r="F99" s="65"/>
      <c r="G99" s="65"/>
      <c r="H99" s="10"/>
      <c r="I99" s="10"/>
      <c r="J99" s="10"/>
      <c r="K99" s="140"/>
      <c r="L99" s="10"/>
    </row>
    <row r="100" spans="1:12" hidden="1" x14ac:dyDescent="0.25">
      <c r="A100" s="5"/>
      <c r="B100" s="88"/>
      <c r="C100" s="391"/>
      <c r="D100" s="15"/>
      <c r="E100" s="189"/>
      <c r="F100" s="65"/>
      <c r="G100" s="65"/>
      <c r="H100" s="15"/>
      <c r="I100" s="169"/>
      <c r="J100" s="169"/>
      <c r="K100" s="57"/>
      <c r="L100" s="10"/>
    </row>
    <row r="101" spans="1:12" hidden="1" x14ac:dyDescent="0.25">
      <c r="A101" s="5"/>
      <c r="B101" s="223"/>
      <c r="C101" s="224"/>
      <c r="D101" s="263"/>
      <c r="E101" s="328"/>
      <c r="F101" s="254"/>
      <c r="G101" s="254"/>
      <c r="H101" s="25"/>
      <c r="I101" s="121"/>
      <c r="J101" s="121"/>
      <c r="K101" s="140"/>
      <c r="L101" s="5"/>
    </row>
    <row r="102" spans="1:12" hidden="1" x14ac:dyDescent="0.25">
      <c r="A102" s="5"/>
      <c r="B102" s="223"/>
      <c r="C102" s="304"/>
      <c r="D102" s="15"/>
      <c r="E102" s="192"/>
      <c r="F102" s="125"/>
      <c r="G102" s="125"/>
      <c r="H102" s="25"/>
      <c r="I102" s="121"/>
      <c r="J102" s="121"/>
      <c r="K102" s="140"/>
      <c r="L102" s="5"/>
    </row>
    <row r="103" spans="1:12" hidden="1" x14ac:dyDescent="0.25">
      <c r="A103" s="5"/>
      <c r="B103" s="379"/>
      <c r="C103" s="224"/>
      <c r="D103" s="263"/>
      <c r="E103" s="328"/>
      <c r="F103" s="254"/>
      <c r="G103" s="254"/>
      <c r="H103" s="15"/>
      <c r="I103" s="169"/>
      <c r="J103" s="166"/>
      <c r="K103" s="57"/>
      <c r="L103" s="10"/>
    </row>
    <row r="104" spans="1:12" hidden="1" x14ac:dyDescent="0.25">
      <c r="A104" s="5"/>
      <c r="B104" s="97"/>
      <c r="C104" s="141"/>
      <c r="D104" s="15"/>
      <c r="E104" s="189"/>
      <c r="F104" s="125"/>
      <c r="G104" s="125"/>
      <c r="H104" s="25"/>
      <c r="I104" s="121"/>
      <c r="J104" s="121"/>
      <c r="K104" s="140"/>
      <c r="L104" s="5"/>
    </row>
    <row r="105" spans="1:12" hidden="1" x14ac:dyDescent="0.25">
      <c r="A105" s="5"/>
      <c r="B105" s="88"/>
      <c r="C105" s="304"/>
      <c r="D105" s="282"/>
      <c r="E105" s="363"/>
      <c r="F105" s="253"/>
      <c r="G105" s="253"/>
      <c r="H105" s="15"/>
      <c r="I105" s="15"/>
      <c r="J105" s="15"/>
      <c r="K105" s="57"/>
      <c r="L105" s="10"/>
    </row>
    <row r="106" spans="1:12" hidden="1" x14ac:dyDescent="0.25">
      <c r="A106" s="5"/>
      <c r="B106" s="94"/>
      <c r="C106" s="327"/>
      <c r="D106" s="263"/>
      <c r="E106" s="328"/>
      <c r="F106" s="254"/>
      <c r="G106" s="254"/>
      <c r="H106" s="15"/>
      <c r="I106" s="15"/>
      <c r="J106" s="15"/>
      <c r="K106" s="57"/>
      <c r="L106" s="10"/>
    </row>
    <row r="107" spans="1:12" hidden="1" x14ac:dyDescent="0.25">
      <c r="A107" s="5"/>
      <c r="B107" s="88"/>
      <c r="C107" s="14"/>
      <c r="D107" s="10"/>
      <c r="E107" s="185"/>
      <c r="F107" s="65"/>
      <c r="G107" s="65"/>
      <c r="H107" s="18"/>
      <c r="I107" s="11"/>
      <c r="J107" s="11"/>
      <c r="K107" s="140"/>
      <c r="L107" s="10"/>
    </row>
    <row r="108" spans="1:12" ht="0.95" hidden="1" customHeight="1" x14ac:dyDescent="0.25">
      <c r="A108" s="5"/>
      <c r="B108" s="88"/>
      <c r="C108" s="14"/>
      <c r="D108" s="15"/>
      <c r="E108" s="189"/>
      <c r="F108" s="65"/>
      <c r="G108" s="65"/>
      <c r="H108" s="10"/>
      <c r="I108" s="17"/>
      <c r="J108" s="17"/>
      <c r="K108" s="57"/>
      <c r="L108" s="10"/>
    </row>
    <row r="109" spans="1:12" hidden="1" x14ac:dyDescent="0.25">
      <c r="A109" s="5"/>
      <c r="B109" s="214"/>
      <c r="C109" s="215"/>
      <c r="D109" s="213"/>
      <c r="E109" s="220"/>
      <c r="F109" s="254"/>
      <c r="G109" s="254"/>
      <c r="H109" s="15"/>
      <c r="I109" s="15"/>
      <c r="J109" s="15"/>
      <c r="K109" s="57"/>
      <c r="L109" s="10"/>
    </row>
    <row r="110" spans="1:12" hidden="1" x14ac:dyDescent="0.25">
      <c r="A110" s="5"/>
      <c r="B110" s="376"/>
      <c r="C110" s="327"/>
      <c r="D110" s="263"/>
      <c r="E110" s="328"/>
      <c r="F110" s="254"/>
      <c r="G110" s="254"/>
      <c r="H110" s="15"/>
      <c r="I110" s="15"/>
      <c r="J110" s="15"/>
      <c r="K110" s="57"/>
      <c r="L110" s="10"/>
    </row>
    <row r="111" spans="1:12" hidden="1" x14ac:dyDescent="0.25">
      <c r="A111" s="5"/>
      <c r="B111" s="375"/>
      <c r="C111" s="327"/>
      <c r="D111" s="263"/>
      <c r="E111" s="328"/>
      <c r="F111" s="254"/>
      <c r="G111" s="254"/>
      <c r="H111" s="15"/>
      <c r="I111" s="169"/>
      <c r="J111" s="169"/>
      <c r="K111" s="57"/>
      <c r="L111" s="10"/>
    </row>
    <row r="112" spans="1:12" hidden="1" x14ac:dyDescent="0.25">
      <c r="A112" s="5"/>
      <c r="B112" s="375"/>
      <c r="C112" s="327"/>
      <c r="D112" s="263"/>
      <c r="E112" s="328"/>
      <c r="F112" s="254"/>
      <c r="G112" s="254"/>
      <c r="H112" s="15"/>
      <c r="I112" s="15"/>
      <c r="J112" s="15"/>
      <c r="K112" s="57"/>
      <c r="L112" s="10"/>
    </row>
    <row r="113" spans="1:12" hidden="1" x14ac:dyDescent="0.25">
      <c r="A113" s="5"/>
      <c r="B113" s="375"/>
      <c r="C113" s="327"/>
      <c r="D113" s="263"/>
      <c r="E113" s="328"/>
      <c r="F113" s="254"/>
      <c r="G113" s="254"/>
      <c r="H113" s="15"/>
      <c r="I113" s="15"/>
      <c r="J113" s="15"/>
      <c r="K113" s="57"/>
      <c r="L113" s="10"/>
    </row>
    <row r="114" spans="1:12" hidden="1" x14ac:dyDescent="0.25">
      <c r="A114" s="5"/>
      <c r="B114" s="223"/>
      <c r="C114" s="315"/>
      <c r="D114" s="263"/>
      <c r="E114" s="328"/>
      <c r="F114" s="254"/>
      <c r="G114" s="254"/>
      <c r="H114" s="25"/>
      <c r="I114" s="205"/>
      <c r="J114" s="121"/>
      <c r="K114" s="140"/>
      <c r="L114" s="5"/>
    </row>
    <row r="115" spans="1:12" hidden="1" x14ac:dyDescent="0.25">
      <c r="A115" s="5"/>
      <c r="B115" s="176"/>
      <c r="C115" s="175"/>
      <c r="D115" s="25"/>
      <c r="E115" s="193"/>
      <c r="F115" s="257"/>
      <c r="G115" s="257"/>
      <c r="H115" s="25"/>
      <c r="I115" s="121"/>
      <c r="J115" s="121"/>
      <c r="K115" s="140"/>
      <c r="L115" s="5"/>
    </row>
    <row r="116" spans="1:12" hidden="1" x14ac:dyDescent="0.25">
      <c r="A116" s="5"/>
      <c r="B116" s="88"/>
      <c r="C116" s="476"/>
      <c r="D116" s="282"/>
      <c r="E116" s="363"/>
      <c r="F116" s="253"/>
      <c r="G116" s="253"/>
      <c r="H116" s="15"/>
      <c r="I116" s="166"/>
      <c r="J116" s="166"/>
      <c r="K116" s="57"/>
      <c r="L116" s="10"/>
    </row>
    <row r="117" spans="1:12" ht="0.95" hidden="1" customHeight="1" x14ac:dyDescent="0.25">
      <c r="A117" s="5"/>
      <c r="B117" s="97"/>
      <c r="C117" s="141"/>
      <c r="D117" s="25"/>
      <c r="E117" s="184"/>
      <c r="F117" s="125"/>
      <c r="G117" s="125"/>
      <c r="H117" s="25"/>
      <c r="I117" s="121"/>
      <c r="J117" s="121"/>
      <c r="K117" s="140"/>
      <c r="L117" s="5"/>
    </row>
    <row r="118" spans="1:12" hidden="1" x14ac:dyDescent="0.25">
      <c r="A118" s="5"/>
      <c r="B118" s="88"/>
      <c r="C118" s="224"/>
      <c r="D118" s="218"/>
      <c r="E118" s="197"/>
      <c r="F118" s="254"/>
      <c r="G118" s="254"/>
      <c r="H118" s="15"/>
      <c r="I118" s="166"/>
      <c r="J118" s="166"/>
      <c r="K118" s="57"/>
      <c r="L118" s="10"/>
    </row>
    <row r="119" spans="1:12" ht="0.95" hidden="1" customHeight="1" x14ac:dyDescent="0.25">
      <c r="A119" s="5"/>
      <c r="B119" s="97"/>
      <c r="C119" s="141"/>
      <c r="D119" s="168"/>
      <c r="E119" s="186"/>
      <c r="F119" s="125"/>
      <c r="G119" s="125"/>
      <c r="H119" s="25"/>
      <c r="I119" s="121"/>
      <c r="J119" s="121"/>
      <c r="K119" s="140"/>
      <c r="L119" s="5"/>
    </row>
    <row r="120" spans="1:12" hidden="1" x14ac:dyDescent="0.25">
      <c r="A120" s="5"/>
      <c r="B120" s="95"/>
      <c r="C120" s="7"/>
      <c r="D120" s="168"/>
      <c r="E120" s="186"/>
      <c r="F120" s="65"/>
      <c r="G120" s="65"/>
      <c r="H120" s="18"/>
      <c r="I120" s="11"/>
      <c r="J120" s="11"/>
      <c r="K120" s="57"/>
      <c r="L120" s="10"/>
    </row>
    <row r="121" spans="1:12" hidden="1" x14ac:dyDescent="0.25">
      <c r="A121" s="5"/>
      <c r="B121" s="94"/>
      <c r="C121" s="69"/>
      <c r="D121" s="19"/>
      <c r="E121" s="244"/>
      <c r="F121" s="253"/>
      <c r="G121" s="253"/>
      <c r="H121" s="18"/>
      <c r="I121" s="11"/>
      <c r="J121" s="11"/>
      <c r="K121" s="57"/>
      <c r="L121" s="10"/>
    </row>
    <row r="122" spans="1:12" hidden="1" x14ac:dyDescent="0.25">
      <c r="A122" s="5"/>
      <c r="B122" s="94"/>
      <c r="C122" s="227"/>
      <c r="D122" s="229"/>
      <c r="E122" s="219"/>
      <c r="F122" s="254"/>
      <c r="G122" s="254"/>
      <c r="H122" s="18"/>
      <c r="I122" s="11"/>
      <c r="J122" s="11"/>
      <c r="K122" s="57"/>
      <c r="L122" s="10"/>
    </row>
    <row r="123" spans="1:12" hidden="1" x14ac:dyDescent="0.25">
      <c r="A123" s="5"/>
      <c r="B123" s="88"/>
      <c r="C123" s="14"/>
      <c r="D123" s="19"/>
      <c r="E123" s="195"/>
      <c r="F123" s="65"/>
      <c r="G123" s="65"/>
      <c r="H123" s="10"/>
      <c r="I123" s="10"/>
      <c r="J123" s="10"/>
      <c r="K123" s="57"/>
      <c r="L123" s="10"/>
    </row>
    <row r="124" spans="1:12" hidden="1" x14ac:dyDescent="0.25">
      <c r="A124" s="5"/>
      <c r="B124" s="95"/>
      <c r="C124" s="7"/>
      <c r="D124" s="270"/>
      <c r="E124" s="244"/>
      <c r="F124" s="65"/>
      <c r="G124" s="65"/>
      <c r="H124" s="18"/>
      <c r="I124" s="18"/>
      <c r="J124" s="18"/>
      <c r="K124" s="57"/>
      <c r="L124" s="10"/>
    </row>
    <row r="125" spans="1:12" hidden="1" x14ac:dyDescent="0.25">
      <c r="A125" s="5"/>
      <c r="B125" s="94"/>
      <c r="C125" s="7"/>
      <c r="D125" s="270"/>
      <c r="E125" s="244"/>
      <c r="F125" s="253"/>
      <c r="G125" s="253"/>
      <c r="H125" s="19"/>
      <c r="I125" s="19"/>
      <c r="J125" s="19"/>
      <c r="K125" s="57"/>
      <c r="L125" s="10"/>
    </row>
    <row r="126" spans="1:12" hidden="1" x14ac:dyDescent="0.25">
      <c r="A126" s="5"/>
      <c r="B126" s="214"/>
      <c r="C126" s="227"/>
      <c r="D126" s="218"/>
      <c r="E126" s="393"/>
      <c r="F126" s="254"/>
      <c r="G126" s="254"/>
      <c r="H126" s="18"/>
      <c r="I126" s="18"/>
      <c r="J126" s="18"/>
      <c r="K126" s="57"/>
      <c r="L126" s="10"/>
    </row>
    <row r="127" spans="1:12" hidden="1" x14ac:dyDescent="0.25">
      <c r="A127" s="5"/>
      <c r="B127" s="214"/>
      <c r="C127" s="227"/>
      <c r="D127" s="218"/>
      <c r="E127" s="394"/>
      <c r="F127" s="254"/>
      <c r="G127" s="254"/>
      <c r="H127" s="18"/>
      <c r="I127" s="18"/>
      <c r="J127" s="18"/>
      <c r="K127" s="57"/>
      <c r="L127" s="10"/>
    </row>
    <row r="128" spans="1:12" ht="0.95" hidden="1" customHeight="1" x14ac:dyDescent="0.25">
      <c r="A128" s="5"/>
      <c r="B128" s="97"/>
      <c r="C128" s="141"/>
      <c r="D128" s="25"/>
      <c r="E128" s="184"/>
      <c r="F128" s="125"/>
      <c r="G128" s="125"/>
      <c r="H128" s="25"/>
      <c r="I128" s="121"/>
      <c r="J128" s="121"/>
      <c r="K128" s="140"/>
      <c r="L128" s="5"/>
    </row>
    <row r="129" spans="1:12" hidden="1" x14ac:dyDescent="0.25">
      <c r="A129" s="5"/>
      <c r="B129" s="88"/>
      <c r="C129" s="315"/>
      <c r="D129" s="326"/>
      <c r="E129" s="256"/>
      <c r="F129" s="254"/>
      <c r="G129" s="254"/>
      <c r="H129" s="25"/>
      <c r="I129" s="121"/>
      <c r="J129" s="121"/>
      <c r="K129" s="140"/>
      <c r="L129" s="5"/>
    </row>
    <row r="130" spans="1:12" hidden="1" x14ac:dyDescent="0.25">
      <c r="A130" s="5"/>
      <c r="B130" s="97"/>
      <c r="C130" s="141"/>
      <c r="D130" s="10"/>
      <c r="E130" s="179"/>
      <c r="F130" s="125"/>
      <c r="G130" s="125"/>
      <c r="H130" s="25"/>
      <c r="I130" s="121"/>
      <c r="J130" s="121"/>
      <c r="K130" s="140"/>
      <c r="L130" s="5"/>
    </row>
    <row r="131" spans="1:12" hidden="1" x14ac:dyDescent="0.25">
      <c r="A131" s="5"/>
      <c r="B131" s="216"/>
      <c r="C131" s="230"/>
      <c r="D131" s="32"/>
      <c r="E131" s="211"/>
      <c r="F131" s="254"/>
      <c r="G131" s="254"/>
      <c r="H131" s="10"/>
      <c r="I131" s="10"/>
      <c r="J131" s="10"/>
      <c r="K131" s="57"/>
      <c r="L131" s="10"/>
    </row>
    <row r="132" spans="1:12" hidden="1" x14ac:dyDescent="0.25">
      <c r="A132" s="5"/>
      <c r="B132" s="216"/>
      <c r="C132" s="230"/>
      <c r="D132" s="18"/>
      <c r="E132" s="178"/>
      <c r="F132" s="65"/>
      <c r="G132" s="65"/>
      <c r="H132" s="10"/>
      <c r="I132" s="10"/>
      <c r="J132" s="10"/>
      <c r="K132" s="57"/>
      <c r="L132" s="10"/>
    </row>
    <row r="133" spans="1:12" hidden="1" x14ac:dyDescent="0.25">
      <c r="A133" s="5"/>
      <c r="B133" s="379"/>
      <c r="C133" s="224"/>
      <c r="D133" s="326"/>
      <c r="E133" s="256"/>
      <c r="F133" s="254"/>
      <c r="G133" s="254"/>
      <c r="H133" s="10"/>
      <c r="I133" s="10"/>
      <c r="J133" s="10"/>
      <c r="K133" s="57"/>
      <c r="L133" s="10"/>
    </row>
    <row r="134" spans="1:12" hidden="1" x14ac:dyDescent="0.25">
      <c r="A134" s="5"/>
      <c r="B134" s="88"/>
      <c r="C134" s="14"/>
      <c r="D134" s="18"/>
      <c r="E134" s="178"/>
      <c r="F134" s="65"/>
      <c r="G134" s="65"/>
      <c r="H134" s="18"/>
      <c r="I134" s="11"/>
      <c r="J134" s="11"/>
      <c r="K134" s="57"/>
      <c r="L134" s="10"/>
    </row>
    <row r="135" spans="1:12" hidden="1" x14ac:dyDescent="0.25">
      <c r="A135" s="5"/>
      <c r="B135" s="88"/>
      <c r="C135" s="304"/>
      <c r="D135" s="18"/>
      <c r="E135" s="269"/>
      <c r="F135" s="253"/>
      <c r="G135" s="253"/>
      <c r="H135" s="10"/>
      <c r="I135" s="167"/>
      <c r="J135" s="10"/>
      <c r="K135" s="57"/>
      <c r="L135" s="10"/>
    </row>
    <row r="136" spans="1:12" x14ac:dyDescent="0.25">
      <c r="A136" s="5"/>
      <c r="B136" s="88"/>
      <c r="C136" s="304"/>
      <c r="D136" s="18"/>
      <c r="E136" s="178"/>
      <c r="F136" s="65"/>
      <c r="G136" s="65"/>
      <c r="H136" s="18"/>
      <c r="I136" s="11"/>
      <c r="J136" s="11"/>
      <c r="K136" s="57"/>
      <c r="L136" s="10"/>
    </row>
    <row r="137" spans="1:12" ht="0.95" customHeight="1" x14ac:dyDescent="0.25">
      <c r="A137" s="5"/>
      <c r="B137" s="88"/>
      <c r="C137" s="224"/>
      <c r="D137" s="204"/>
      <c r="E137" s="285"/>
      <c r="F137" s="254"/>
      <c r="G137" s="254"/>
      <c r="H137" s="18"/>
      <c r="I137" s="11"/>
      <c r="J137" s="33"/>
      <c r="K137" s="139"/>
      <c r="L137" s="10"/>
    </row>
    <row r="138" spans="1:12" hidden="1" x14ac:dyDescent="0.25">
      <c r="A138" s="5"/>
      <c r="B138" s="88"/>
      <c r="C138" s="323"/>
      <c r="D138" s="168"/>
      <c r="E138" s="186"/>
      <c r="F138" s="65"/>
      <c r="G138" s="65"/>
      <c r="H138" s="18"/>
      <c r="I138" s="11"/>
      <c r="J138" s="11"/>
      <c r="K138" s="57"/>
      <c r="L138" s="10"/>
    </row>
    <row r="139" spans="1:12" ht="38.25" x14ac:dyDescent="0.25">
      <c r="A139" s="5"/>
      <c r="B139" s="88">
        <v>8</v>
      </c>
      <c r="C139" s="304" t="s">
        <v>408</v>
      </c>
      <c r="D139" s="270" t="s">
        <v>114</v>
      </c>
      <c r="E139" s="268">
        <v>1</v>
      </c>
      <c r="F139" s="253">
        <v>0</v>
      </c>
      <c r="G139" s="253">
        <f>E139*F139</f>
        <v>0</v>
      </c>
      <c r="H139" s="168"/>
      <c r="I139" s="171"/>
      <c r="J139" s="171"/>
      <c r="K139" s="172"/>
      <c r="L139" s="10"/>
    </row>
    <row r="140" spans="1:12" x14ac:dyDescent="0.25">
      <c r="A140" s="5"/>
      <c r="B140" s="88"/>
      <c r="C140" s="304"/>
      <c r="D140" s="136"/>
      <c r="E140" s="187"/>
      <c r="F140" s="65"/>
      <c r="G140" s="65"/>
      <c r="H140" s="168"/>
      <c r="I140" s="171"/>
      <c r="J140" s="171"/>
      <c r="K140" s="172"/>
      <c r="L140" s="10"/>
    </row>
    <row r="141" spans="1:12" hidden="1" x14ac:dyDescent="0.25">
      <c r="A141" s="5"/>
      <c r="B141" s="271"/>
      <c r="C141" s="224"/>
      <c r="D141" s="204"/>
      <c r="E141" s="236"/>
      <c r="F141" s="254"/>
      <c r="G141" s="254"/>
      <c r="H141" s="168"/>
      <c r="I141" s="171"/>
      <c r="J141" s="171"/>
      <c r="K141" s="172"/>
      <c r="L141" s="10"/>
    </row>
    <row r="142" spans="1:12" hidden="1" x14ac:dyDescent="0.25">
      <c r="A142" s="5"/>
      <c r="B142" s="271"/>
      <c r="C142" s="224"/>
      <c r="D142" s="204"/>
      <c r="E142" s="236"/>
      <c r="F142" s="308"/>
      <c r="G142" s="308"/>
      <c r="H142" s="168"/>
      <c r="I142" s="171"/>
      <c r="J142" s="171"/>
      <c r="K142" s="172"/>
      <c r="L142" s="10"/>
    </row>
    <row r="143" spans="1:12" hidden="1" x14ac:dyDescent="0.25">
      <c r="A143" s="5"/>
      <c r="B143" s="271"/>
      <c r="C143" s="224"/>
      <c r="D143" s="204"/>
      <c r="E143" s="236"/>
      <c r="F143" s="254"/>
      <c r="G143" s="254"/>
      <c r="H143" s="168"/>
      <c r="I143" s="171"/>
      <c r="J143" s="171"/>
      <c r="K143" s="172"/>
      <c r="L143" s="10"/>
    </row>
    <row r="144" spans="1:12" hidden="1" x14ac:dyDescent="0.25">
      <c r="A144" s="5"/>
      <c r="B144" s="271"/>
      <c r="C144" s="224"/>
      <c r="D144" s="204"/>
      <c r="E144" s="236"/>
      <c r="F144" s="254"/>
      <c r="G144" s="254"/>
      <c r="H144" s="168"/>
      <c r="I144" s="171"/>
      <c r="J144" s="171"/>
      <c r="K144" s="172"/>
      <c r="L144" s="10"/>
    </row>
    <row r="145" spans="1:12" hidden="1" x14ac:dyDescent="0.25">
      <c r="A145" s="5"/>
      <c r="B145" s="271"/>
      <c r="C145" s="224"/>
      <c r="D145" s="326"/>
      <c r="E145" s="256"/>
      <c r="F145" s="254"/>
      <c r="G145" s="254"/>
      <c r="H145" s="168"/>
      <c r="I145" s="171"/>
      <c r="J145" s="171"/>
      <c r="K145" s="172"/>
      <c r="L145" s="10"/>
    </row>
    <row r="146" spans="1:12" hidden="1" x14ac:dyDescent="0.25">
      <c r="A146" s="5"/>
      <c r="B146" s="271"/>
      <c r="C146" s="177"/>
      <c r="D146" s="270"/>
      <c r="E146" s="269"/>
      <c r="F146" s="65"/>
      <c r="G146" s="65"/>
      <c r="H146" s="168"/>
      <c r="I146" s="171"/>
      <c r="J146" s="171"/>
      <c r="K146" s="172"/>
      <c r="L146" s="10"/>
    </row>
    <row r="147" spans="1:12" ht="25.5" x14ac:dyDescent="0.25">
      <c r="A147" s="5"/>
      <c r="B147" s="271">
        <v>9</v>
      </c>
      <c r="C147" s="258" t="s">
        <v>210</v>
      </c>
      <c r="D147" s="270" t="s">
        <v>25</v>
      </c>
      <c r="E147" s="269">
        <v>0.1</v>
      </c>
      <c r="F147" s="350">
        <f>SUM(G73:G145)</f>
        <v>0</v>
      </c>
      <c r="G147" s="253">
        <f>E147*F147</f>
        <v>0</v>
      </c>
      <c r="H147" s="168"/>
      <c r="I147" s="33"/>
      <c r="J147" s="171"/>
      <c r="K147" s="172"/>
      <c r="L147" s="10"/>
    </row>
    <row r="148" spans="1:12" x14ac:dyDescent="0.25">
      <c r="A148" s="5"/>
      <c r="B148" s="88"/>
      <c r="C148" s="8"/>
      <c r="D148" s="75"/>
      <c r="E148" s="6"/>
      <c r="F148" s="65"/>
      <c r="G148" s="65"/>
      <c r="H148" s="136"/>
      <c r="I148" s="16"/>
      <c r="J148" s="16"/>
      <c r="K148" s="60"/>
      <c r="L148" s="6"/>
    </row>
    <row r="149" spans="1:12" ht="15.75" thickBot="1" x14ac:dyDescent="0.3">
      <c r="A149" s="5"/>
      <c r="B149" s="88"/>
      <c r="C149" s="70" t="s">
        <v>158</v>
      </c>
      <c r="D149" s="82"/>
      <c r="E149" s="71"/>
      <c r="F149" s="72"/>
      <c r="G149" s="265">
        <f>SUM(G73:G147)</f>
        <v>0</v>
      </c>
      <c r="H149" s="136"/>
      <c r="I149" s="33"/>
      <c r="J149" s="16"/>
      <c r="K149" s="60"/>
      <c r="L149" s="6"/>
    </row>
    <row r="150" spans="1:12" ht="15.75" thickTop="1" x14ac:dyDescent="0.25">
      <c r="A150" s="5"/>
      <c r="B150" s="88"/>
      <c r="C150" s="8"/>
      <c r="D150" s="75"/>
      <c r="E150" s="6"/>
      <c r="F150" s="65"/>
      <c r="G150" s="65"/>
      <c r="H150" s="136"/>
      <c r="I150" s="16"/>
      <c r="J150" s="16"/>
      <c r="K150" s="60"/>
      <c r="L150" s="6"/>
    </row>
    <row r="151" spans="1:12" x14ac:dyDescent="0.25">
      <c r="A151" s="5"/>
      <c r="B151" s="88"/>
      <c r="C151" s="8"/>
      <c r="D151" s="75"/>
      <c r="E151" s="6"/>
      <c r="F151" s="65"/>
      <c r="G151" s="65"/>
      <c r="H151" s="136"/>
      <c r="I151" s="16"/>
      <c r="J151" s="16"/>
      <c r="K151" s="60"/>
      <c r="L151" s="6"/>
    </row>
    <row r="152" spans="1:12" x14ac:dyDescent="0.25">
      <c r="A152" s="5"/>
      <c r="B152" s="88"/>
      <c r="C152" s="8"/>
      <c r="D152" s="75"/>
      <c r="E152" s="6"/>
      <c r="F152" s="65"/>
      <c r="G152" s="65"/>
      <c r="H152" s="136"/>
      <c r="I152" s="16"/>
      <c r="J152" s="16"/>
      <c r="K152" s="60"/>
      <c r="L152" s="6"/>
    </row>
    <row r="153" spans="1:12" x14ac:dyDescent="0.25">
      <c r="A153" s="25"/>
      <c r="B153" s="92"/>
      <c r="C153" s="25"/>
      <c r="D153" s="143" t="s">
        <v>154</v>
      </c>
      <c r="E153" s="144"/>
      <c r="F153" s="145"/>
      <c r="G153" s="145"/>
      <c r="H153" s="146"/>
      <c r="I153" s="147"/>
      <c r="J153" s="147"/>
      <c r="K153" s="148"/>
      <c r="L153" s="25"/>
    </row>
    <row r="154" spans="1:12" x14ac:dyDescent="0.25">
      <c r="A154" s="25"/>
      <c r="B154" s="91" t="s">
        <v>3</v>
      </c>
      <c r="C154" s="50" t="s">
        <v>186</v>
      </c>
      <c r="D154" s="79"/>
      <c r="E154" s="20"/>
      <c r="F154" s="66"/>
      <c r="G154" s="66"/>
      <c r="H154" s="54"/>
      <c r="I154" s="20"/>
      <c r="J154" s="20"/>
      <c r="K154" s="60"/>
      <c r="L154" s="25"/>
    </row>
    <row r="155" spans="1:12" ht="14.1" customHeight="1" x14ac:dyDescent="0.25">
      <c r="A155" s="5"/>
      <c r="B155" s="88"/>
      <c r="C155" s="14"/>
      <c r="D155" s="78"/>
      <c r="E155" s="10"/>
      <c r="F155" s="65"/>
      <c r="G155" s="65"/>
      <c r="H155" s="136"/>
      <c r="I155" s="16"/>
      <c r="J155" s="16"/>
      <c r="K155" s="60"/>
      <c r="L155" s="6"/>
    </row>
    <row r="156" spans="1:12" hidden="1" x14ac:dyDescent="0.25">
      <c r="A156" s="5"/>
      <c r="B156" s="93"/>
      <c r="C156" s="21"/>
      <c r="D156" s="83"/>
      <c r="E156" s="178"/>
      <c r="F156" s="65"/>
      <c r="G156" s="65"/>
      <c r="H156" s="18"/>
      <c r="I156" s="11"/>
      <c r="J156" s="11"/>
      <c r="K156" s="57"/>
      <c r="L156" s="10"/>
    </row>
    <row r="157" spans="1:12" hidden="1" x14ac:dyDescent="0.25">
      <c r="A157" s="5"/>
      <c r="B157" s="331"/>
      <c r="C157" s="246"/>
      <c r="D157" s="263"/>
      <c r="E157" s="328"/>
      <c r="F157" s="254"/>
      <c r="G157" s="254"/>
      <c r="H157" s="15"/>
      <c r="I157" s="15"/>
      <c r="J157" s="15"/>
      <c r="K157" s="57"/>
      <c r="L157" s="10"/>
    </row>
    <row r="158" spans="1:12" hidden="1" x14ac:dyDescent="0.25">
      <c r="A158" s="5"/>
      <c r="B158" s="233"/>
      <c r="C158" s="232"/>
      <c r="D158" s="213"/>
      <c r="E158" s="220"/>
      <c r="F158" s="254"/>
      <c r="G158" s="254"/>
      <c r="H158" s="15"/>
      <c r="I158" s="15"/>
      <c r="J158" s="15"/>
      <c r="K158" s="57"/>
      <c r="L158" s="10"/>
    </row>
    <row r="159" spans="1:12" hidden="1" x14ac:dyDescent="0.25">
      <c r="A159" s="5"/>
      <c r="B159" s="93"/>
      <c r="C159" s="21"/>
      <c r="D159" s="18"/>
      <c r="E159" s="178"/>
      <c r="F159" s="65"/>
      <c r="G159" s="65"/>
      <c r="H159" s="18"/>
      <c r="I159" s="11"/>
      <c r="J159" s="11"/>
      <c r="K159" s="57"/>
      <c r="L159" s="10"/>
    </row>
    <row r="160" spans="1:12" hidden="1" x14ac:dyDescent="0.25">
      <c r="A160" s="5"/>
      <c r="B160" s="397"/>
      <c r="C160" s="126"/>
      <c r="D160" s="218"/>
      <c r="E160" s="178"/>
      <c r="F160" s="65"/>
      <c r="G160" s="65"/>
      <c r="H160" s="18"/>
      <c r="I160" s="11"/>
      <c r="J160" s="11"/>
      <c r="K160" s="57"/>
      <c r="L160" s="10"/>
    </row>
    <row r="161" spans="1:12" hidden="1" x14ac:dyDescent="0.25">
      <c r="A161" s="5"/>
      <c r="B161" s="396"/>
      <c r="C161" s="246"/>
      <c r="D161" s="263"/>
      <c r="E161" s="328"/>
      <c r="F161" s="254"/>
      <c r="G161" s="254"/>
      <c r="H161" s="15"/>
      <c r="I161" s="11"/>
      <c r="J161" s="11"/>
      <c r="K161" s="57"/>
      <c r="L161" s="10"/>
    </row>
    <row r="162" spans="1:12" hidden="1" x14ac:dyDescent="0.25">
      <c r="A162" s="5"/>
      <c r="B162" s="233"/>
      <c r="C162" s="232"/>
      <c r="D162" s="213"/>
      <c r="E162" s="220"/>
      <c r="F162" s="254"/>
      <c r="G162" s="254"/>
      <c r="H162" s="15"/>
      <c r="I162" s="11"/>
      <c r="J162" s="11"/>
      <c r="K162" s="57"/>
      <c r="L162" s="10"/>
    </row>
    <row r="163" spans="1:12" hidden="1" x14ac:dyDescent="0.25">
      <c r="A163" s="5"/>
      <c r="B163" s="88"/>
      <c r="C163" s="14"/>
      <c r="D163" s="136"/>
      <c r="E163" s="187"/>
      <c r="F163" s="65"/>
      <c r="G163" s="65"/>
      <c r="H163" s="136"/>
      <c r="I163" s="16"/>
      <c r="J163" s="16"/>
      <c r="K163" s="60"/>
      <c r="L163" s="6"/>
    </row>
    <row r="164" spans="1:12" hidden="1" x14ac:dyDescent="0.25">
      <c r="A164" s="5"/>
      <c r="B164" s="88"/>
      <c r="C164" s="224"/>
      <c r="D164" s="204"/>
      <c r="E164" s="236"/>
      <c r="F164" s="254"/>
      <c r="G164" s="254"/>
      <c r="H164" s="18"/>
      <c r="I164" s="16"/>
      <c r="J164" s="16"/>
      <c r="K164" s="57"/>
      <c r="L164" s="6"/>
    </row>
    <row r="165" spans="1:12" hidden="1" x14ac:dyDescent="0.25">
      <c r="A165" s="5"/>
      <c r="B165" s="88"/>
      <c r="C165" s="14"/>
      <c r="D165" s="136"/>
      <c r="E165" s="261"/>
      <c r="F165" s="65"/>
      <c r="G165" s="65"/>
      <c r="H165" s="136"/>
      <c r="I165" s="16"/>
      <c r="J165" s="16"/>
      <c r="K165" s="60"/>
      <c r="L165" s="6"/>
    </row>
    <row r="166" spans="1:12" hidden="1" x14ac:dyDescent="0.25">
      <c r="A166" s="5"/>
      <c r="B166" s="88"/>
      <c r="C166" s="224"/>
      <c r="D166" s="204"/>
      <c r="E166" s="236"/>
      <c r="F166" s="254"/>
      <c r="G166" s="254"/>
      <c r="H166" s="18"/>
      <c r="I166" s="171"/>
      <c r="J166" s="34"/>
      <c r="K166" s="57"/>
      <c r="L166" s="6"/>
    </row>
    <row r="167" spans="1:12" hidden="1" x14ac:dyDescent="0.25">
      <c r="A167" s="5"/>
      <c r="B167" s="88"/>
      <c r="C167" s="14"/>
      <c r="D167" s="136"/>
      <c r="E167" s="261"/>
      <c r="F167" s="259"/>
      <c r="G167" s="259"/>
      <c r="H167" s="136"/>
      <c r="I167" s="16"/>
      <c r="J167" s="16"/>
      <c r="K167" s="60"/>
      <c r="L167" s="6"/>
    </row>
    <row r="168" spans="1:12" hidden="1" x14ac:dyDescent="0.25">
      <c r="A168" s="5"/>
      <c r="B168" s="88"/>
      <c r="C168" s="224"/>
      <c r="D168" s="204"/>
      <c r="E168" s="236"/>
      <c r="F168" s="254"/>
      <c r="G168" s="254"/>
      <c r="H168" s="18"/>
      <c r="I168" s="206"/>
      <c r="J168" s="16"/>
      <c r="K168" s="57"/>
      <c r="L168" s="6"/>
    </row>
    <row r="169" spans="1:12" hidden="1" x14ac:dyDescent="0.25">
      <c r="A169" s="5"/>
      <c r="B169" s="88"/>
      <c r="C169" s="14"/>
      <c r="D169" s="136"/>
      <c r="E169" s="261"/>
      <c r="F169" s="65"/>
      <c r="G169" s="65"/>
      <c r="H169" s="136"/>
      <c r="I169" s="16"/>
      <c r="J169" s="16"/>
      <c r="K169" s="60"/>
      <c r="L169" s="6"/>
    </row>
    <row r="170" spans="1:12" hidden="1" x14ac:dyDescent="0.25">
      <c r="A170" s="5"/>
      <c r="B170" s="88"/>
      <c r="C170" s="224"/>
      <c r="D170" s="204"/>
      <c r="E170" s="285"/>
      <c r="F170" s="254"/>
      <c r="G170" s="254"/>
      <c r="H170" s="18"/>
      <c r="I170" s="171"/>
      <c r="J170" s="171"/>
      <c r="K170" s="57"/>
      <c r="L170" s="6"/>
    </row>
    <row r="171" spans="1:12" hidden="1" x14ac:dyDescent="0.25">
      <c r="A171" s="5"/>
      <c r="B171" s="88"/>
      <c r="C171" s="14"/>
      <c r="D171" s="136"/>
      <c r="E171" s="187"/>
      <c r="F171" s="65"/>
      <c r="G171" s="65"/>
      <c r="H171" s="136"/>
      <c r="I171" s="16"/>
      <c r="J171" s="16"/>
      <c r="K171" s="60"/>
      <c r="L171" s="6"/>
    </row>
    <row r="172" spans="1:12" hidden="1" x14ac:dyDescent="0.25">
      <c r="A172" s="5"/>
      <c r="B172" s="88"/>
      <c r="C172" s="127"/>
      <c r="D172" s="221"/>
      <c r="E172" s="234"/>
      <c r="F172" s="65"/>
      <c r="G172" s="65"/>
      <c r="H172" s="25"/>
      <c r="I172" s="120"/>
      <c r="J172" s="120"/>
      <c r="K172" s="25"/>
      <c r="L172" s="6"/>
    </row>
    <row r="173" spans="1:12" hidden="1" x14ac:dyDescent="0.25">
      <c r="A173" s="5"/>
      <c r="B173" s="214"/>
      <c r="C173" s="235"/>
      <c r="D173" s="218"/>
      <c r="E173" s="236"/>
      <c r="F173" s="254"/>
      <c r="G173" s="254"/>
      <c r="H173" s="18"/>
      <c r="I173" s="34"/>
      <c r="J173" s="34"/>
      <c r="K173" s="57"/>
      <c r="L173" s="6"/>
    </row>
    <row r="174" spans="1:12" hidden="1" x14ac:dyDescent="0.25">
      <c r="A174" s="5"/>
      <c r="B174" s="214"/>
      <c r="C174" s="235"/>
      <c r="D174" s="218"/>
      <c r="E174" s="197"/>
      <c r="F174" s="254"/>
      <c r="G174" s="254"/>
      <c r="H174" s="18"/>
      <c r="I174" s="34"/>
      <c r="J174" s="34"/>
      <c r="K174" s="57"/>
      <c r="L174" s="6"/>
    </row>
    <row r="175" spans="1:12" hidden="1" x14ac:dyDescent="0.25">
      <c r="A175" s="5"/>
      <c r="B175" s="88"/>
      <c r="C175" s="14"/>
      <c r="D175" s="18"/>
      <c r="E175" s="191"/>
      <c r="F175" s="65"/>
      <c r="G175" s="65"/>
      <c r="H175" s="18"/>
      <c r="I175" s="34"/>
      <c r="J175" s="34"/>
      <c r="K175" s="57"/>
      <c r="L175" s="6"/>
    </row>
    <row r="176" spans="1:12" hidden="1" x14ac:dyDescent="0.25">
      <c r="A176" s="5"/>
      <c r="B176" s="88"/>
      <c r="C176" s="224"/>
      <c r="D176" s="204"/>
      <c r="E176" s="285"/>
      <c r="F176" s="254"/>
      <c r="G176" s="254"/>
      <c r="H176" s="18"/>
      <c r="I176" s="171"/>
      <c r="J176" s="171"/>
      <c r="K176" s="57"/>
      <c r="L176" s="10"/>
    </row>
    <row r="177" spans="1:12" x14ac:dyDescent="0.25">
      <c r="A177" s="5"/>
      <c r="B177" s="88"/>
      <c r="C177" s="14"/>
      <c r="D177" s="136"/>
      <c r="E177" s="273"/>
      <c r="F177" s="65"/>
      <c r="G177" s="65"/>
      <c r="H177" s="136"/>
      <c r="I177" s="16"/>
      <c r="J177" s="16"/>
      <c r="K177" s="60"/>
      <c r="L177" s="6"/>
    </row>
    <row r="178" spans="1:12" ht="76.5" x14ac:dyDescent="0.25">
      <c r="A178" s="5"/>
      <c r="B178" s="88">
        <v>1</v>
      </c>
      <c r="C178" s="14" t="s">
        <v>631</v>
      </c>
      <c r="D178" s="15" t="s">
        <v>150</v>
      </c>
      <c r="E178" s="272">
        <v>6.2</v>
      </c>
      <c r="F178" s="253">
        <v>0</v>
      </c>
      <c r="G178" s="253">
        <f>E178*F178</f>
        <v>0</v>
      </c>
      <c r="H178" s="15"/>
      <c r="I178" s="169"/>
      <c r="J178" s="169"/>
      <c r="K178" s="57"/>
      <c r="L178" s="10"/>
    </row>
    <row r="179" spans="1:12" x14ac:dyDescent="0.25">
      <c r="A179" s="5"/>
      <c r="B179" s="88"/>
      <c r="C179" s="14"/>
      <c r="D179" s="136"/>
      <c r="E179" s="187"/>
      <c r="F179" s="65"/>
      <c r="G179" s="65"/>
      <c r="H179" s="136"/>
      <c r="I179" s="16"/>
      <c r="J179" s="16"/>
      <c r="K179" s="60"/>
      <c r="L179" s="6"/>
    </row>
    <row r="180" spans="1:12" hidden="1" x14ac:dyDescent="0.25">
      <c r="A180" s="5"/>
      <c r="B180" s="216"/>
      <c r="C180" s="217"/>
      <c r="D180" s="213"/>
      <c r="E180" s="220"/>
      <c r="F180" s="254"/>
      <c r="G180" s="254"/>
      <c r="H180" s="15"/>
      <c r="I180" s="166"/>
      <c r="J180" s="15"/>
      <c r="K180" s="57"/>
      <c r="L180" s="10"/>
    </row>
    <row r="181" spans="1:12" hidden="1" x14ac:dyDescent="0.25">
      <c r="A181" s="5"/>
      <c r="B181" s="88"/>
      <c r="C181" s="14"/>
      <c r="D181" s="78"/>
      <c r="E181" s="180"/>
      <c r="F181" s="65"/>
      <c r="G181" s="65"/>
      <c r="H181" s="136"/>
      <c r="I181" s="16"/>
      <c r="J181" s="16"/>
      <c r="K181" s="60"/>
      <c r="L181" s="6"/>
    </row>
    <row r="182" spans="1:12" x14ac:dyDescent="0.25">
      <c r="A182" s="5"/>
      <c r="B182" s="88">
        <v>2</v>
      </c>
      <c r="C182" s="14" t="s">
        <v>159</v>
      </c>
      <c r="D182" s="78"/>
      <c r="E182" s="180"/>
      <c r="F182" s="65"/>
      <c r="G182" s="65"/>
      <c r="H182" s="18"/>
      <c r="I182" s="11"/>
      <c r="J182" s="11"/>
      <c r="K182" s="57"/>
      <c r="L182" s="10"/>
    </row>
    <row r="183" spans="1:12" x14ac:dyDescent="0.25">
      <c r="A183" s="5"/>
      <c r="B183" s="114" t="s">
        <v>19</v>
      </c>
      <c r="C183" s="14" t="s">
        <v>100</v>
      </c>
      <c r="D183" s="18" t="s">
        <v>126</v>
      </c>
      <c r="E183" s="266">
        <v>3</v>
      </c>
      <c r="F183" s="253">
        <v>0</v>
      </c>
      <c r="G183" s="253">
        <f>E183*F183</f>
        <v>0</v>
      </c>
      <c r="H183" s="18"/>
      <c r="I183" s="171"/>
      <c r="J183" s="11"/>
      <c r="K183" s="57"/>
      <c r="L183" s="10"/>
    </row>
    <row r="184" spans="1:12" ht="25.5" x14ac:dyDescent="0.25">
      <c r="A184" s="5"/>
      <c r="B184" s="398" t="s">
        <v>20</v>
      </c>
      <c r="C184" s="304" t="s">
        <v>141</v>
      </c>
      <c r="D184" s="312" t="s">
        <v>126</v>
      </c>
      <c r="E184" s="360">
        <v>1</v>
      </c>
      <c r="F184" s="253">
        <v>0</v>
      </c>
      <c r="G184" s="253">
        <f>E184*F184</f>
        <v>0</v>
      </c>
      <c r="H184" s="18"/>
      <c r="I184" s="11"/>
      <c r="J184" s="11"/>
      <c r="K184" s="57"/>
      <c r="L184" s="10"/>
    </row>
    <row r="185" spans="1:12" x14ac:dyDescent="0.25">
      <c r="A185" s="5"/>
      <c r="B185" s="398"/>
      <c r="C185" s="304"/>
      <c r="D185" s="312"/>
      <c r="E185" s="360"/>
      <c r="F185" s="253"/>
      <c r="G185" s="253"/>
      <c r="H185" s="18"/>
      <c r="I185" s="171"/>
      <c r="J185" s="11"/>
      <c r="K185" s="57"/>
      <c r="L185" s="10"/>
    </row>
    <row r="186" spans="1:12" ht="25.5" x14ac:dyDescent="0.25">
      <c r="A186" s="5"/>
      <c r="B186" s="88">
        <v>3</v>
      </c>
      <c r="C186" s="14" t="s">
        <v>162</v>
      </c>
      <c r="D186" s="136"/>
      <c r="E186" s="180"/>
      <c r="F186" s="65"/>
      <c r="G186" s="65"/>
      <c r="H186" s="136"/>
      <c r="I186" s="16"/>
      <c r="J186" s="16"/>
      <c r="K186" s="60"/>
      <c r="L186" s="6"/>
    </row>
    <row r="187" spans="1:12" hidden="1" x14ac:dyDescent="0.25">
      <c r="A187" s="5"/>
      <c r="B187" s="91"/>
      <c r="C187" s="7" t="s">
        <v>29</v>
      </c>
      <c r="D187" s="15"/>
      <c r="E187" s="180"/>
      <c r="F187" s="65"/>
      <c r="G187" s="65"/>
      <c r="H187" s="15"/>
      <c r="I187" s="15"/>
      <c r="J187" s="15"/>
      <c r="K187" s="57"/>
      <c r="L187" s="10"/>
    </row>
    <row r="188" spans="1:12" hidden="1" x14ac:dyDescent="0.25">
      <c r="A188" s="5"/>
      <c r="B188" s="114"/>
      <c r="C188" s="224"/>
      <c r="D188" s="204"/>
      <c r="E188" s="256"/>
      <c r="F188" s="254"/>
      <c r="G188" s="254"/>
      <c r="H188" s="168"/>
      <c r="I188" s="171"/>
      <c r="J188" s="11"/>
      <c r="K188" s="57"/>
      <c r="L188" s="10"/>
    </row>
    <row r="189" spans="1:12" hidden="1" x14ac:dyDescent="0.25">
      <c r="A189" s="5"/>
      <c r="B189" s="114"/>
      <c r="C189" s="224"/>
      <c r="D189" s="204"/>
      <c r="E189" s="256"/>
      <c r="F189" s="254"/>
      <c r="G189" s="254"/>
      <c r="H189" s="168"/>
      <c r="I189" s="171"/>
      <c r="J189" s="11"/>
      <c r="K189" s="57"/>
      <c r="L189" s="10"/>
    </row>
    <row r="190" spans="1:12" x14ac:dyDescent="0.25">
      <c r="A190" s="5"/>
      <c r="B190" s="635" t="s">
        <v>19</v>
      </c>
      <c r="C190" s="7" t="s">
        <v>29</v>
      </c>
      <c r="D190" s="18" t="s">
        <v>126</v>
      </c>
      <c r="E190" s="266">
        <v>1</v>
      </c>
      <c r="F190" s="253">
        <v>0</v>
      </c>
      <c r="G190" s="253">
        <f>E190*F190</f>
        <v>0</v>
      </c>
      <c r="H190" s="25"/>
      <c r="I190" s="121"/>
      <c r="J190" s="121"/>
      <c r="K190" s="140"/>
      <c r="L190" s="5"/>
    </row>
    <row r="191" spans="1:12" x14ac:dyDescent="0.25">
      <c r="A191" s="5"/>
      <c r="B191" s="88"/>
      <c r="C191" s="14"/>
      <c r="D191" s="18"/>
      <c r="E191" s="266"/>
      <c r="F191" s="65"/>
      <c r="G191" s="65"/>
      <c r="H191" s="18"/>
      <c r="I191" s="11"/>
      <c r="J191" s="11"/>
      <c r="K191" s="57"/>
      <c r="L191" s="10"/>
    </row>
    <row r="192" spans="1:12" ht="147.94999999999999" customHeight="1" x14ac:dyDescent="0.25">
      <c r="A192" s="5"/>
      <c r="B192" s="605">
        <v>4</v>
      </c>
      <c r="C192" s="304" t="s">
        <v>638</v>
      </c>
      <c r="D192" s="282" t="s">
        <v>284</v>
      </c>
      <c r="E192" s="360">
        <v>2.5</v>
      </c>
      <c r="F192" s="305">
        <v>0</v>
      </c>
      <c r="G192" s="253">
        <f>E192*F192</f>
        <v>0</v>
      </c>
      <c r="H192" s="18"/>
      <c r="I192" s="18"/>
      <c r="J192" s="18"/>
      <c r="K192" s="57"/>
      <c r="L192" s="10"/>
    </row>
    <row r="193" spans="1:12" x14ac:dyDescent="0.25">
      <c r="A193" s="5"/>
      <c r="B193" s="94"/>
      <c r="C193" s="311"/>
      <c r="D193" s="204"/>
      <c r="E193" s="256"/>
      <c r="F193" s="254"/>
      <c r="G193" s="254"/>
      <c r="H193" s="18"/>
      <c r="I193" s="11"/>
      <c r="J193" s="11"/>
      <c r="K193" s="57"/>
      <c r="L193" s="10"/>
    </row>
    <row r="194" spans="1:12" hidden="1" x14ac:dyDescent="0.25">
      <c r="A194" s="5"/>
      <c r="B194" s="97"/>
      <c r="C194" s="141"/>
      <c r="D194" s="25"/>
      <c r="E194" s="207"/>
      <c r="F194" s="125"/>
      <c r="G194" s="125"/>
      <c r="H194" s="25"/>
      <c r="I194" s="121"/>
      <c r="J194" s="121"/>
      <c r="K194" s="140"/>
      <c r="L194" s="5"/>
    </row>
    <row r="195" spans="1:12" ht="111" customHeight="1" x14ac:dyDescent="0.25">
      <c r="A195" s="5"/>
      <c r="B195" s="88">
        <v>5</v>
      </c>
      <c r="C195" s="14" t="s">
        <v>637</v>
      </c>
      <c r="D195" s="282" t="s">
        <v>284</v>
      </c>
      <c r="E195" s="360">
        <v>2</v>
      </c>
      <c r="F195" s="305">
        <v>0</v>
      </c>
      <c r="G195" s="253">
        <f>E195*F195</f>
        <v>0</v>
      </c>
      <c r="H195" s="18"/>
      <c r="I195" s="11"/>
      <c r="J195" s="11"/>
      <c r="K195" s="57"/>
      <c r="L195" s="10"/>
    </row>
    <row r="196" spans="1:12" ht="29.1" customHeight="1" x14ac:dyDescent="0.25">
      <c r="A196" s="5"/>
      <c r="B196" s="88"/>
      <c r="C196" s="380" t="s">
        <v>636</v>
      </c>
      <c r="D196" s="282"/>
      <c r="E196" s="360"/>
      <c r="F196" s="305"/>
      <c r="G196" s="253"/>
      <c r="H196" s="18"/>
      <c r="I196" s="11"/>
      <c r="J196" s="11"/>
      <c r="K196" s="57"/>
      <c r="L196" s="10"/>
    </row>
    <row r="197" spans="1:12" x14ac:dyDescent="0.25">
      <c r="A197" s="5"/>
      <c r="B197" s="97"/>
      <c r="C197" s="141"/>
      <c r="D197" s="25"/>
      <c r="E197" s="207"/>
      <c r="F197" s="125"/>
      <c r="G197" s="125"/>
      <c r="H197" s="25"/>
      <c r="I197" s="121"/>
      <c r="J197" s="121"/>
      <c r="K197" s="140"/>
      <c r="L197" s="5"/>
    </row>
    <row r="198" spans="1:12" ht="42.95" customHeight="1" x14ac:dyDescent="0.25">
      <c r="A198" s="5"/>
      <c r="B198" s="88">
        <v>6</v>
      </c>
      <c r="C198" s="304" t="s">
        <v>632</v>
      </c>
      <c r="D198" s="312" t="s">
        <v>25</v>
      </c>
      <c r="E198" s="360">
        <v>1</v>
      </c>
      <c r="F198" s="305">
        <v>0</v>
      </c>
      <c r="G198" s="253">
        <f>E198*F198</f>
        <v>0</v>
      </c>
      <c r="H198" s="15"/>
      <c r="I198" s="11"/>
      <c r="J198" s="11"/>
      <c r="K198" s="57"/>
      <c r="L198" s="10"/>
    </row>
    <row r="199" spans="1:12" x14ac:dyDescent="0.25">
      <c r="A199" s="5"/>
      <c r="B199" s="214"/>
      <c r="C199" s="235"/>
      <c r="D199" s="263"/>
      <c r="E199" s="256"/>
      <c r="F199" s="264"/>
      <c r="G199" s="254"/>
      <c r="H199" s="15"/>
      <c r="I199" s="34"/>
      <c r="J199" s="34"/>
      <c r="K199" s="57"/>
      <c r="L199" s="10"/>
    </row>
    <row r="200" spans="1:12" ht="0.95" customHeight="1" x14ac:dyDescent="0.25">
      <c r="A200" s="5"/>
      <c r="B200" s="88"/>
      <c r="C200" s="14"/>
      <c r="D200" s="18"/>
      <c r="E200" s="180"/>
      <c r="F200" s="65"/>
      <c r="G200" s="65"/>
      <c r="H200" s="18"/>
      <c r="I200" s="11"/>
      <c r="J200" s="11"/>
      <c r="K200" s="57"/>
      <c r="L200" s="10"/>
    </row>
    <row r="201" spans="1:12" hidden="1" x14ac:dyDescent="0.25">
      <c r="A201" s="5"/>
      <c r="B201" s="88"/>
      <c r="C201" s="224"/>
      <c r="D201" s="303"/>
      <c r="E201" s="451"/>
      <c r="F201" s="264"/>
      <c r="G201" s="254"/>
      <c r="H201" s="19"/>
      <c r="I201" s="171"/>
      <c r="J201" s="11"/>
      <c r="K201" s="57"/>
      <c r="L201" s="10"/>
    </row>
    <row r="202" spans="1:12" hidden="1" x14ac:dyDescent="0.25">
      <c r="A202" s="5"/>
      <c r="B202" s="97"/>
      <c r="C202" s="141"/>
      <c r="D202" s="86"/>
      <c r="E202" s="207"/>
      <c r="F202" s="125"/>
      <c r="G202" s="125"/>
      <c r="H202" s="25"/>
      <c r="I202" s="121"/>
      <c r="J202" s="121"/>
      <c r="K202" s="140"/>
      <c r="L202" s="5"/>
    </row>
    <row r="203" spans="1:12" hidden="1" x14ac:dyDescent="0.25">
      <c r="A203" s="5"/>
      <c r="B203" s="88"/>
      <c r="C203" s="14"/>
      <c r="D203" s="270"/>
      <c r="E203" s="180"/>
      <c r="F203" s="262"/>
      <c r="G203" s="253"/>
      <c r="H203" s="168"/>
      <c r="I203" s="11"/>
      <c r="J203" s="11"/>
      <c r="K203" s="57"/>
      <c r="L203" s="10"/>
    </row>
    <row r="204" spans="1:12" hidden="1" x14ac:dyDescent="0.25">
      <c r="A204" s="5"/>
      <c r="B204" s="88"/>
      <c r="C204" s="14"/>
      <c r="D204" s="18"/>
      <c r="E204" s="180"/>
      <c r="F204" s="65"/>
      <c r="G204" s="65"/>
      <c r="H204" s="18"/>
      <c r="I204" s="11"/>
      <c r="J204" s="11"/>
      <c r="K204" s="57"/>
      <c r="L204" s="10"/>
    </row>
    <row r="205" spans="1:12" hidden="1" x14ac:dyDescent="0.25">
      <c r="A205" s="5"/>
      <c r="B205" s="88"/>
      <c r="C205" s="304"/>
      <c r="D205" s="312"/>
      <c r="E205" s="360"/>
      <c r="F205" s="305"/>
      <c r="G205" s="253"/>
      <c r="H205" s="18"/>
      <c r="I205" s="11"/>
      <c r="J205" s="11"/>
      <c r="K205" s="57"/>
      <c r="L205" s="10"/>
    </row>
    <row r="206" spans="1:12" hidden="1" x14ac:dyDescent="0.25">
      <c r="A206" s="5"/>
      <c r="B206" s="97"/>
      <c r="C206" s="304"/>
      <c r="D206" s="312"/>
      <c r="E206" s="360"/>
      <c r="F206" s="305"/>
      <c r="G206" s="253"/>
      <c r="H206" s="25"/>
      <c r="I206" s="121"/>
      <c r="J206" s="121"/>
      <c r="K206" s="140"/>
      <c r="L206" s="5"/>
    </row>
    <row r="207" spans="1:12" hidden="1" x14ac:dyDescent="0.25">
      <c r="A207" s="5"/>
      <c r="B207" s="88"/>
      <c r="C207" s="14"/>
      <c r="D207" s="18"/>
      <c r="E207" s="180"/>
      <c r="F207" s="262"/>
      <c r="G207" s="253"/>
      <c r="H207" s="18"/>
      <c r="I207" s="11"/>
      <c r="J207" s="11"/>
      <c r="K207" s="57"/>
      <c r="L207" s="10"/>
    </row>
    <row r="208" spans="1:12" hidden="1" x14ac:dyDescent="0.25">
      <c r="A208" s="5"/>
      <c r="B208" s="88"/>
      <c r="C208" s="14"/>
      <c r="D208" s="18"/>
      <c r="E208" s="180"/>
      <c r="F208" s="65"/>
      <c r="G208" s="65"/>
      <c r="H208" s="18"/>
      <c r="I208" s="11"/>
      <c r="J208" s="11"/>
      <c r="K208" s="57"/>
      <c r="L208" s="10"/>
    </row>
    <row r="209" spans="1:12" hidden="1" x14ac:dyDescent="0.25">
      <c r="A209" s="5"/>
      <c r="B209" s="238"/>
      <c r="C209" s="217"/>
      <c r="D209" s="218"/>
      <c r="E209" s="394"/>
      <c r="F209" s="264"/>
      <c r="G209" s="254"/>
      <c r="H209" s="18"/>
      <c r="I209" s="34"/>
      <c r="J209" s="34"/>
      <c r="K209" s="56"/>
      <c r="L209" s="10"/>
    </row>
    <row r="210" spans="1:12" hidden="1" x14ac:dyDescent="0.25">
      <c r="A210" s="5"/>
      <c r="B210" s="88"/>
      <c r="C210" s="14"/>
      <c r="D210" s="18"/>
      <c r="E210" s="180"/>
      <c r="F210" s="65"/>
      <c r="G210" s="65"/>
      <c r="H210" s="18"/>
      <c r="I210" s="11"/>
      <c r="J210" s="11"/>
      <c r="K210" s="57"/>
      <c r="L210" s="10"/>
    </row>
    <row r="211" spans="1:12" x14ac:dyDescent="0.25">
      <c r="A211" s="5"/>
      <c r="B211" s="91">
        <v>7</v>
      </c>
      <c r="C211" s="14" t="s">
        <v>130</v>
      </c>
      <c r="D211" s="10" t="s">
        <v>172</v>
      </c>
      <c r="E211" s="180">
        <v>5</v>
      </c>
      <c r="F211" s="262">
        <v>0</v>
      </c>
      <c r="G211" s="253">
        <f>E211*F211</f>
        <v>0</v>
      </c>
      <c r="H211" s="10"/>
      <c r="I211" s="111"/>
      <c r="J211" s="111"/>
      <c r="K211" s="56"/>
      <c r="L211" s="10"/>
    </row>
    <row r="212" spans="1:12" x14ac:dyDescent="0.25">
      <c r="A212" s="5"/>
      <c r="B212" s="97"/>
      <c r="C212" s="141"/>
      <c r="D212" s="25"/>
      <c r="E212" s="207"/>
      <c r="F212" s="149"/>
      <c r="G212" s="149"/>
      <c r="H212" s="25"/>
      <c r="I212" s="121"/>
      <c r="J212" s="121"/>
      <c r="K212" s="140"/>
      <c r="L212" s="5"/>
    </row>
    <row r="213" spans="1:12" hidden="1" x14ac:dyDescent="0.25">
      <c r="A213" s="5"/>
      <c r="B213" s="238"/>
      <c r="C213" s="217"/>
      <c r="D213" s="218"/>
      <c r="E213" s="240"/>
      <c r="F213" s="264"/>
      <c r="G213" s="254"/>
      <c r="H213" s="18"/>
      <c r="I213" s="34"/>
      <c r="J213" s="34"/>
      <c r="K213" s="56"/>
      <c r="L213" s="10"/>
    </row>
    <row r="214" spans="1:12" hidden="1" x14ac:dyDescent="0.25">
      <c r="A214" s="5"/>
      <c r="B214" s="238"/>
      <c r="C214" s="217"/>
      <c r="D214" s="218"/>
      <c r="E214" s="240"/>
      <c r="F214" s="264"/>
      <c r="G214" s="254"/>
      <c r="H214" s="18"/>
      <c r="I214" s="34"/>
      <c r="J214" s="34"/>
      <c r="K214" s="56"/>
      <c r="L214" s="10"/>
    </row>
    <row r="215" spans="1:12" ht="25.5" x14ac:dyDescent="0.25">
      <c r="A215" s="5"/>
      <c r="B215" s="604">
        <v>8</v>
      </c>
      <c r="C215" s="258" t="s">
        <v>210</v>
      </c>
      <c r="D215" s="270" t="s">
        <v>25</v>
      </c>
      <c r="E215" s="269">
        <v>0.1</v>
      </c>
      <c r="F215" s="350">
        <f>SUM(G157:G213)</f>
        <v>0</v>
      </c>
      <c r="G215" s="253">
        <f>E215*F215</f>
        <v>0</v>
      </c>
      <c r="H215" s="18"/>
      <c r="I215" s="34"/>
      <c r="J215" s="34"/>
      <c r="K215" s="56"/>
      <c r="L215" s="10"/>
    </row>
    <row r="216" spans="1:12" x14ac:dyDescent="0.25">
      <c r="A216" s="5"/>
      <c r="B216" s="238"/>
      <c r="C216" s="141"/>
      <c r="D216" s="86"/>
      <c r="E216" s="44"/>
      <c r="F216" s="149"/>
      <c r="G216" s="149"/>
      <c r="H216" s="25"/>
      <c r="I216" s="121"/>
      <c r="J216" s="121"/>
      <c r="K216" s="140"/>
      <c r="L216" s="5"/>
    </row>
    <row r="217" spans="1:12" ht="15.75" thickBot="1" x14ac:dyDescent="0.3">
      <c r="A217" s="5"/>
      <c r="B217" s="88"/>
      <c r="C217" s="70" t="s">
        <v>187</v>
      </c>
      <c r="D217" s="82"/>
      <c r="E217" s="71"/>
      <c r="F217" s="72"/>
      <c r="G217" s="265">
        <f>SUM(G157:G216)</f>
        <v>0</v>
      </c>
      <c r="H217" s="136"/>
      <c r="I217" s="16"/>
      <c r="J217" s="16"/>
      <c r="K217" s="60"/>
      <c r="L217" s="6"/>
    </row>
    <row r="218" spans="1:12" ht="15.75" thickTop="1" x14ac:dyDescent="0.25">
      <c r="A218" s="5"/>
      <c r="B218" s="97"/>
      <c r="C218" s="141"/>
      <c r="D218" s="86"/>
      <c r="E218" s="44"/>
      <c r="F218" s="149"/>
      <c r="G218" s="149"/>
      <c r="H218" s="25"/>
      <c r="I218" s="121"/>
      <c r="J218" s="121"/>
      <c r="K218" s="140"/>
      <c r="L218" s="5"/>
    </row>
    <row r="219" spans="1:12" x14ac:dyDescent="0.25">
      <c r="A219" s="5"/>
      <c r="B219" s="97"/>
      <c r="C219" s="141"/>
      <c r="D219" s="86"/>
      <c r="E219" s="44"/>
      <c r="F219" s="149"/>
      <c r="G219" s="149"/>
      <c r="H219" s="25"/>
      <c r="I219" s="121"/>
      <c r="J219" s="121"/>
      <c r="K219" s="140"/>
      <c r="L219" s="5"/>
    </row>
    <row r="220" spans="1:12" x14ac:dyDescent="0.25">
      <c r="A220" s="5"/>
      <c r="B220" s="97"/>
      <c r="C220" s="141"/>
      <c r="D220" s="86"/>
      <c r="E220" s="44"/>
      <c r="F220" s="149"/>
      <c r="G220" s="149"/>
      <c r="H220" s="25"/>
      <c r="I220" s="121"/>
      <c r="J220" s="121"/>
      <c r="K220" s="140"/>
      <c r="L220" s="5"/>
    </row>
    <row r="221" spans="1:12" x14ac:dyDescent="0.25">
      <c r="A221" s="25"/>
      <c r="B221" s="92"/>
      <c r="C221" s="25"/>
      <c r="D221" s="143"/>
      <c r="E221" s="144"/>
      <c r="F221" s="145"/>
      <c r="G221" s="145"/>
      <c r="H221" s="146"/>
      <c r="I221" s="147"/>
      <c r="J221" s="147"/>
      <c r="K221" s="148"/>
      <c r="L221" s="25"/>
    </row>
    <row r="222" spans="1:12" x14ac:dyDescent="0.25">
      <c r="A222" s="25"/>
      <c r="B222" s="91" t="s">
        <v>7</v>
      </c>
      <c r="C222" s="50" t="s">
        <v>289</v>
      </c>
      <c r="D222" s="79"/>
      <c r="E222" s="20"/>
      <c r="F222" s="66"/>
      <c r="G222" s="66"/>
      <c r="H222" s="54"/>
      <c r="I222" s="20"/>
      <c r="J222" s="20"/>
      <c r="K222" s="60"/>
      <c r="L222" s="25"/>
    </row>
    <row r="223" spans="1:12" x14ac:dyDescent="0.25">
      <c r="A223" s="25"/>
      <c r="B223" s="91"/>
      <c r="C223" s="50"/>
      <c r="D223" s="79"/>
      <c r="E223" s="20"/>
      <c r="F223" s="66"/>
      <c r="G223" s="66"/>
      <c r="H223" s="54"/>
      <c r="I223" s="20"/>
      <c r="J223" s="20"/>
      <c r="K223" s="60"/>
      <c r="L223" s="25"/>
    </row>
    <row r="224" spans="1:12" ht="63.75" x14ac:dyDescent="0.25">
      <c r="A224" s="5"/>
      <c r="B224" s="91"/>
      <c r="C224" s="304" t="s">
        <v>397</v>
      </c>
      <c r="D224" s="452" t="s">
        <v>25</v>
      </c>
      <c r="E224" s="360">
        <v>1</v>
      </c>
      <c r="F224" s="305">
        <v>0</v>
      </c>
      <c r="G224" s="253">
        <f>E224*F224</f>
        <v>0</v>
      </c>
      <c r="H224" s="73"/>
      <c r="I224" s="11"/>
      <c r="J224" s="11"/>
      <c r="K224" s="57"/>
      <c r="L224" s="10"/>
    </row>
    <row r="225" spans="1:12" x14ac:dyDescent="0.25">
      <c r="A225" s="5"/>
      <c r="B225" s="91"/>
      <c r="C225" s="14" t="s">
        <v>396</v>
      </c>
      <c r="D225" s="18"/>
      <c r="E225" s="180"/>
      <c r="F225" s="65"/>
      <c r="G225" s="65"/>
      <c r="H225" s="18"/>
      <c r="I225" s="11"/>
      <c r="J225" s="11"/>
      <c r="K225" s="57"/>
      <c r="L225" s="10"/>
    </row>
    <row r="226" spans="1:12" hidden="1" x14ac:dyDescent="0.25">
      <c r="A226" s="5"/>
      <c r="B226" s="91"/>
      <c r="C226" s="217"/>
      <c r="D226" s="291"/>
      <c r="E226" s="240"/>
      <c r="F226" s="264"/>
      <c r="G226" s="254"/>
      <c r="H226" s="73"/>
      <c r="I226" s="11"/>
      <c r="J226" s="11"/>
      <c r="K226" s="57"/>
      <c r="L226" s="10"/>
    </row>
    <row r="227" spans="1:12" x14ac:dyDescent="0.25">
      <c r="A227" s="5"/>
      <c r="B227" s="91"/>
      <c r="C227" s="14"/>
      <c r="D227" s="78"/>
      <c r="E227" s="10"/>
      <c r="F227" s="65"/>
      <c r="G227" s="65"/>
      <c r="H227" s="18"/>
      <c r="I227" s="11"/>
      <c r="J227" s="11"/>
      <c r="K227" s="57"/>
      <c r="L227" s="10"/>
    </row>
    <row r="228" spans="1:12" ht="15.75" thickBot="1" x14ac:dyDescent="0.3">
      <c r="A228" s="5"/>
      <c r="B228" s="88"/>
      <c r="C228" s="70" t="s">
        <v>380</v>
      </c>
      <c r="D228" s="82"/>
      <c r="E228" s="71"/>
      <c r="F228" s="72"/>
      <c r="G228" s="265">
        <f>SUM(G224:G226)</f>
        <v>0</v>
      </c>
      <c r="H228" s="136"/>
      <c r="I228" s="16"/>
      <c r="J228" s="16"/>
      <c r="K228" s="60"/>
      <c r="L228" s="6"/>
    </row>
    <row r="229" spans="1:12" ht="15.75" thickTop="1" x14ac:dyDescent="0.25">
      <c r="A229" s="5"/>
      <c r="B229" s="91"/>
      <c r="C229" s="8"/>
      <c r="D229" s="75"/>
      <c r="E229" s="10"/>
      <c r="F229" s="65"/>
      <c r="G229" s="65"/>
      <c r="H229" s="18"/>
      <c r="I229" s="11"/>
      <c r="J229" s="11"/>
      <c r="K229" s="57"/>
      <c r="L229" s="10"/>
    </row>
    <row r="230" spans="1:12" x14ac:dyDescent="0.25">
      <c r="A230" s="5"/>
      <c r="B230" s="91"/>
      <c r="C230" s="8"/>
      <c r="D230" s="75"/>
      <c r="E230" s="10"/>
      <c r="F230" s="65"/>
      <c r="G230" s="65"/>
      <c r="H230" s="18"/>
      <c r="I230" s="11"/>
      <c r="J230" s="11"/>
      <c r="K230" s="57"/>
      <c r="L230" s="10"/>
    </row>
    <row r="231" spans="1:12" x14ac:dyDescent="0.25">
      <c r="A231" s="5"/>
      <c r="B231" s="91"/>
      <c r="C231" s="8"/>
      <c r="D231" s="75"/>
      <c r="E231" s="10"/>
      <c r="F231" s="65"/>
      <c r="G231" s="65"/>
      <c r="H231" s="18"/>
      <c r="I231" s="11"/>
      <c r="J231" s="11"/>
      <c r="K231" s="57"/>
      <c r="L231" s="10"/>
    </row>
    <row r="232" spans="1:12" x14ac:dyDescent="0.25">
      <c r="A232" s="25"/>
      <c r="B232" s="92"/>
      <c r="C232" s="25"/>
      <c r="D232" s="143"/>
      <c r="E232" s="144"/>
      <c r="F232" s="145"/>
      <c r="G232" s="145"/>
      <c r="H232" s="146"/>
      <c r="I232" s="147"/>
      <c r="J232" s="147"/>
      <c r="K232" s="148"/>
      <c r="L232" s="25"/>
    </row>
    <row r="233" spans="1:12" ht="15.75" x14ac:dyDescent="0.25">
      <c r="A233" s="90" t="s">
        <v>32</v>
      </c>
      <c r="B233" s="678" t="s">
        <v>4</v>
      </c>
      <c r="C233" s="678"/>
      <c r="D233" s="678"/>
      <c r="E233" s="678"/>
      <c r="F233" s="678"/>
      <c r="G233" s="678"/>
      <c r="H233" s="678"/>
      <c r="I233" s="678"/>
      <c r="J233" s="678"/>
      <c r="K233" s="678"/>
      <c r="L233" s="25"/>
    </row>
    <row r="234" spans="1:12" x14ac:dyDescent="0.25">
      <c r="A234" s="47"/>
      <c r="B234" s="88"/>
      <c r="C234" s="14"/>
      <c r="D234" s="78"/>
      <c r="E234" s="26"/>
      <c r="F234" s="67"/>
      <c r="G234" s="67"/>
      <c r="H234" s="18"/>
      <c r="I234" s="11"/>
      <c r="J234" s="11"/>
      <c r="K234" s="57"/>
      <c r="L234" s="10"/>
    </row>
    <row r="235" spans="1:12" x14ac:dyDescent="0.25">
      <c r="A235" s="25"/>
      <c r="B235" s="91" t="s">
        <v>2</v>
      </c>
      <c r="C235" s="50" t="s">
        <v>5</v>
      </c>
      <c r="D235" s="79"/>
      <c r="E235" s="188"/>
      <c r="F235" s="66"/>
      <c r="G235" s="66"/>
      <c r="H235" s="54"/>
      <c r="I235" s="20"/>
      <c r="J235" s="20"/>
      <c r="K235" s="60"/>
      <c r="L235" s="25"/>
    </row>
    <row r="236" spans="1:12" x14ac:dyDescent="0.25">
      <c r="A236" s="5"/>
      <c r="B236" s="93"/>
      <c r="C236" s="21"/>
      <c r="D236" s="84"/>
      <c r="E236" s="210"/>
      <c r="F236" s="67"/>
      <c r="G236" s="67"/>
      <c r="H236" s="40"/>
      <c r="I236" s="27"/>
      <c r="J236" s="27"/>
      <c r="K236" s="57"/>
      <c r="L236" s="10"/>
    </row>
    <row r="237" spans="1:12" ht="25.5" x14ac:dyDescent="0.25">
      <c r="A237" s="5"/>
      <c r="B237" s="370">
        <v>1</v>
      </c>
      <c r="C237" s="21" t="s">
        <v>33</v>
      </c>
      <c r="D237" s="28"/>
      <c r="E237" s="209"/>
      <c r="F237" s="87"/>
      <c r="G237" s="87"/>
      <c r="H237" s="28"/>
      <c r="I237" s="24"/>
      <c r="J237" s="24"/>
      <c r="K237" s="57"/>
      <c r="L237" s="10"/>
    </row>
    <row r="238" spans="1:12" hidden="1" x14ac:dyDescent="0.25">
      <c r="A238" s="5"/>
      <c r="B238" s="396"/>
      <c r="C238" s="21"/>
      <c r="D238" s="295"/>
      <c r="E238" s="345"/>
      <c r="F238" s="305"/>
      <c r="G238" s="253"/>
      <c r="H238" s="25"/>
      <c r="I238" s="24"/>
      <c r="J238" s="24"/>
      <c r="K238" s="57"/>
      <c r="L238" s="10"/>
    </row>
    <row r="239" spans="1:12" ht="51" x14ac:dyDescent="0.25">
      <c r="A239" s="5"/>
      <c r="B239" s="396" t="s">
        <v>19</v>
      </c>
      <c r="C239" s="21" t="s">
        <v>633</v>
      </c>
      <c r="D239" s="28" t="s">
        <v>172</v>
      </c>
      <c r="E239" s="345">
        <v>1</v>
      </c>
      <c r="F239" s="305">
        <v>0</v>
      </c>
      <c r="G239" s="253">
        <f>E239*F239</f>
        <v>0</v>
      </c>
      <c r="H239" s="28"/>
      <c r="I239" s="24"/>
      <c r="J239" s="24"/>
      <c r="K239" s="57"/>
      <c r="L239" s="10"/>
    </row>
    <row r="240" spans="1:12" x14ac:dyDescent="0.25">
      <c r="A240" s="5"/>
      <c r="B240" s="370"/>
      <c r="C240" s="21"/>
      <c r="D240" s="40"/>
      <c r="E240" s="210"/>
      <c r="F240" s="67"/>
      <c r="G240" s="67"/>
      <c r="H240" s="40"/>
      <c r="I240" s="27"/>
      <c r="J240" s="27"/>
      <c r="K240" s="57"/>
      <c r="L240" s="10"/>
    </row>
    <row r="241" spans="1:12" hidden="1" x14ac:dyDescent="0.25">
      <c r="A241" s="5"/>
      <c r="B241" s="370"/>
      <c r="C241" s="246"/>
      <c r="D241" s="247"/>
      <c r="E241" s="248"/>
      <c r="F241" s="264"/>
      <c r="G241" s="254"/>
      <c r="H241" s="28"/>
      <c r="I241" s="27"/>
      <c r="J241" s="27"/>
      <c r="K241" s="57"/>
      <c r="L241" s="10"/>
    </row>
    <row r="242" spans="1:12" hidden="1" x14ac:dyDescent="0.25">
      <c r="A242" s="5"/>
      <c r="B242" s="370"/>
      <c r="C242" s="21"/>
      <c r="D242" s="40"/>
      <c r="E242" s="210"/>
      <c r="F242" s="67"/>
      <c r="G242" s="67"/>
      <c r="H242" s="40"/>
      <c r="I242" s="27"/>
      <c r="J242" s="27"/>
      <c r="K242" s="57"/>
      <c r="L242" s="10"/>
    </row>
    <row r="243" spans="1:12" hidden="1" x14ac:dyDescent="0.25">
      <c r="A243" s="5"/>
      <c r="B243" s="370"/>
      <c r="C243" s="246"/>
      <c r="D243" s="247"/>
      <c r="E243" s="248"/>
      <c r="F243" s="264"/>
      <c r="G243" s="254"/>
      <c r="H243" s="28"/>
      <c r="I243" s="27"/>
      <c r="J243" s="27"/>
      <c r="K243" s="57"/>
      <c r="L243" s="10"/>
    </row>
    <row r="244" spans="1:12" hidden="1" x14ac:dyDescent="0.25">
      <c r="A244" s="5"/>
      <c r="B244" s="370"/>
      <c r="C244" s="21"/>
      <c r="D244" s="40"/>
      <c r="E244" s="210"/>
      <c r="F244" s="67"/>
      <c r="G244" s="67"/>
      <c r="H244" s="40"/>
      <c r="I244" s="27"/>
      <c r="J244" s="27"/>
      <c r="K244" s="57"/>
      <c r="L244" s="10"/>
    </row>
    <row r="245" spans="1:12" hidden="1" x14ac:dyDescent="0.25">
      <c r="A245" s="5"/>
      <c r="B245" s="370"/>
      <c r="C245" s="246"/>
      <c r="D245" s="247"/>
      <c r="E245" s="332"/>
      <c r="F245" s="264"/>
      <c r="G245" s="254"/>
      <c r="H245" s="28"/>
      <c r="I245" s="27"/>
      <c r="J245" s="27"/>
      <c r="K245" s="57"/>
      <c r="L245" s="10"/>
    </row>
    <row r="246" spans="1:12" hidden="1" x14ac:dyDescent="0.25">
      <c r="A246" s="5"/>
      <c r="B246" s="370"/>
      <c r="C246" s="21"/>
      <c r="D246" s="28"/>
      <c r="E246" s="210"/>
      <c r="F246" s="67"/>
      <c r="G246" s="67"/>
      <c r="H246" s="28"/>
      <c r="I246" s="24"/>
      <c r="J246" s="24"/>
      <c r="K246" s="57"/>
      <c r="L246" s="10"/>
    </row>
    <row r="247" spans="1:12" hidden="1" x14ac:dyDescent="0.25">
      <c r="A247" s="5"/>
      <c r="B247" s="370"/>
      <c r="C247" s="335"/>
      <c r="D247" s="314"/>
      <c r="E247" s="336"/>
      <c r="F247" s="264"/>
      <c r="G247" s="254"/>
      <c r="H247" s="25"/>
      <c r="I247" s="121"/>
      <c r="J247" s="121"/>
      <c r="K247" s="140"/>
      <c r="L247" s="10"/>
    </row>
    <row r="248" spans="1:12" hidden="1" x14ac:dyDescent="0.25">
      <c r="A248" s="5"/>
      <c r="B248" s="370"/>
      <c r="C248" s="21"/>
      <c r="D248" s="28"/>
      <c r="E248" s="210"/>
      <c r="F248" s="67"/>
      <c r="G248" s="67"/>
      <c r="H248" s="28"/>
      <c r="I248" s="24"/>
      <c r="J248" s="24"/>
      <c r="K248" s="57"/>
      <c r="L248" s="10"/>
    </row>
    <row r="249" spans="1:12" hidden="1" x14ac:dyDescent="0.25">
      <c r="A249" s="5"/>
      <c r="B249" s="370"/>
      <c r="C249" s="246"/>
      <c r="D249" s="247"/>
      <c r="E249" s="248"/>
      <c r="F249" s="264"/>
      <c r="G249" s="254"/>
      <c r="H249" s="28"/>
      <c r="I249" s="24"/>
      <c r="J249" s="24"/>
      <c r="K249" s="57"/>
      <c r="L249" s="10"/>
    </row>
    <row r="250" spans="1:12" ht="53.1" customHeight="1" x14ac:dyDescent="0.25">
      <c r="A250" s="5"/>
      <c r="B250" s="370">
        <v>2</v>
      </c>
      <c r="C250" s="21" t="s">
        <v>635</v>
      </c>
      <c r="D250" s="367" t="s">
        <v>172</v>
      </c>
      <c r="E250" s="369">
        <v>2</v>
      </c>
      <c r="F250" s="305">
        <v>0</v>
      </c>
      <c r="G250" s="253">
        <f>E250*F250</f>
        <v>0</v>
      </c>
      <c r="H250" s="28"/>
      <c r="I250" s="24"/>
      <c r="J250" s="24"/>
      <c r="K250" s="57"/>
      <c r="L250" s="10"/>
    </row>
    <row r="251" spans="1:12" hidden="1" x14ac:dyDescent="0.25">
      <c r="A251" s="5"/>
      <c r="B251" s="370"/>
      <c r="C251" s="380" t="s">
        <v>634</v>
      </c>
      <c r="D251" s="28"/>
      <c r="E251" s="210"/>
      <c r="F251" s="262"/>
      <c r="G251" s="253"/>
      <c r="H251" s="28"/>
      <c r="I251" s="24"/>
      <c r="J251" s="24"/>
      <c r="K251" s="57"/>
      <c r="L251" s="10"/>
    </row>
    <row r="252" spans="1:12" ht="12" hidden="1" customHeight="1" x14ac:dyDescent="0.25">
      <c r="A252" s="5"/>
      <c r="B252" s="370"/>
      <c r="C252" s="141"/>
      <c r="D252" s="25"/>
      <c r="E252" s="207"/>
      <c r="F252" s="149"/>
      <c r="G252" s="149"/>
      <c r="H252" s="25"/>
      <c r="I252" s="121"/>
      <c r="J252" s="121"/>
      <c r="K252" s="140"/>
      <c r="L252" s="10"/>
    </row>
    <row r="253" spans="1:12" hidden="1" x14ac:dyDescent="0.25">
      <c r="A253" s="5"/>
      <c r="B253" s="370"/>
      <c r="C253" s="246"/>
      <c r="D253" s="247"/>
      <c r="E253" s="248"/>
      <c r="F253" s="264"/>
      <c r="G253" s="254"/>
      <c r="H253" s="28"/>
      <c r="I253" s="208"/>
      <c r="J253" s="24"/>
      <c r="K253" s="57"/>
      <c r="L253" s="10"/>
    </row>
    <row r="254" spans="1:12" hidden="1" x14ac:dyDescent="0.25">
      <c r="A254" s="5"/>
      <c r="B254" s="370"/>
      <c r="C254" s="21"/>
      <c r="D254" s="28"/>
      <c r="E254" s="210"/>
      <c r="F254" s="67"/>
      <c r="G254" s="67"/>
      <c r="H254" s="28"/>
      <c r="I254" s="24"/>
      <c r="J254" s="24"/>
      <c r="K254" s="57"/>
      <c r="L254" s="10"/>
    </row>
    <row r="255" spans="1:12" hidden="1" x14ac:dyDescent="0.25">
      <c r="A255" s="5"/>
      <c r="B255" s="370"/>
      <c r="C255" s="246"/>
      <c r="D255" s="247"/>
      <c r="E255" s="248"/>
      <c r="F255" s="264"/>
      <c r="G255" s="254"/>
      <c r="H255" s="28"/>
      <c r="I255" s="208"/>
      <c r="J255" s="24"/>
      <c r="K255" s="57"/>
      <c r="L255" s="10"/>
    </row>
    <row r="256" spans="1:12" ht="0.95" hidden="1" customHeight="1" x14ac:dyDescent="0.25">
      <c r="A256" s="5"/>
      <c r="B256" s="370"/>
      <c r="C256" s="21"/>
      <c r="D256" s="84"/>
      <c r="E256" s="210"/>
      <c r="F256" s="67"/>
      <c r="G256" s="67"/>
      <c r="H256" s="28"/>
      <c r="I256" s="24"/>
      <c r="J256" s="24"/>
      <c r="K256" s="57"/>
      <c r="L256" s="10"/>
    </row>
    <row r="257" spans="1:12" hidden="1" x14ac:dyDescent="0.25">
      <c r="A257" s="5"/>
      <c r="B257" s="370"/>
      <c r="C257" s="344"/>
      <c r="D257" s="295"/>
      <c r="E257" s="345"/>
      <c r="F257" s="305"/>
      <c r="G257" s="253"/>
      <c r="H257" s="28"/>
      <c r="I257" s="24"/>
      <c r="J257" s="24"/>
      <c r="K257" s="57"/>
      <c r="L257" s="10"/>
    </row>
    <row r="258" spans="1:12" ht="0.95" hidden="1" customHeight="1" x14ac:dyDescent="0.25">
      <c r="A258" s="5"/>
      <c r="B258" s="370"/>
      <c r="C258" s="380"/>
      <c r="D258" s="247"/>
      <c r="E258" s="275"/>
      <c r="F258" s="264"/>
      <c r="G258" s="254"/>
      <c r="H258" s="28"/>
      <c r="I258" s="208"/>
      <c r="J258" s="24"/>
      <c r="K258" s="57"/>
      <c r="L258" s="10"/>
    </row>
    <row r="259" spans="1:12" hidden="1" x14ac:dyDescent="0.25">
      <c r="A259" s="5"/>
      <c r="B259" s="370"/>
      <c r="C259" s="380"/>
      <c r="D259" s="367"/>
      <c r="E259" s="369"/>
      <c r="F259" s="305"/>
      <c r="G259" s="253"/>
      <c r="H259" s="28"/>
      <c r="I259" s="24"/>
      <c r="J259" s="24"/>
      <c r="K259" s="57"/>
      <c r="L259" s="10"/>
    </row>
    <row r="260" spans="1:12" ht="12" customHeight="1" x14ac:dyDescent="0.25">
      <c r="A260" s="5"/>
      <c r="B260" s="370"/>
      <c r="C260" s="249"/>
      <c r="D260" s="241"/>
      <c r="E260" s="250"/>
      <c r="F260" s="264"/>
      <c r="G260" s="254"/>
      <c r="H260" s="28"/>
      <c r="I260" s="24"/>
      <c r="J260" s="24"/>
      <c r="K260" s="57"/>
      <c r="L260" s="10"/>
    </row>
    <row r="261" spans="1:12" hidden="1" x14ac:dyDescent="0.25">
      <c r="A261" s="5"/>
      <c r="B261" s="370"/>
      <c r="C261" s="249"/>
      <c r="D261" s="241"/>
      <c r="E261" s="250"/>
      <c r="F261" s="264"/>
      <c r="G261" s="254"/>
      <c r="H261" s="28"/>
      <c r="I261" s="24"/>
      <c r="J261" s="24"/>
      <c r="K261" s="57"/>
      <c r="L261" s="10"/>
    </row>
    <row r="262" spans="1:12" ht="0.95" hidden="1" customHeight="1" x14ac:dyDescent="0.25">
      <c r="A262" s="44"/>
      <c r="B262" s="370"/>
      <c r="C262" s="138"/>
      <c r="D262" s="28"/>
      <c r="E262" s="196"/>
      <c r="F262" s="67"/>
      <c r="G262" s="67"/>
      <c r="H262" s="28"/>
      <c r="I262" s="24"/>
      <c r="J262" s="24"/>
      <c r="K262" s="57"/>
      <c r="L262" s="10"/>
    </row>
    <row r="263" spans="1:12" ht="25.5" x14ac:dyDescent="0.25">
      <c r="A263" s="5"/>
      <c r="B263" s="370">
        <v>3</v>
      </c>
      <c r="C263" s="21" t="s">
        <v>639</v>
      </c>
      <c r="D263" s="367" t="s">
        <v>126</v>
      </c>
      <c r="E263" s="369">
        <v>2.6</v>
      </c>
      <c r="F263" s="305">
        <v>0</v>
      </c>
      <c r="G263" s="253">
        <f>E263*F263</f>
        <v>0</v>
      </c>
      <c r="H263" s="28"/>
      <c r="I263" s="208"/>
      <c r="J263" s="24"/>
      <c r="K263" s="57"/>
      <c r="L263" s="10"/>
    </row>
    <row r="264" spans="1:12" ht="12.95" customHeight="1" x14ac:dyDescent="0.25">
      <c r="A264" s="44"/>
      <c r="B264" s="370"/>
      <c r="C264" s="21"/>
      <c r="D264" s="28"/>
      <c r="E264" s="196"/>
      <c r="F264" s="67"/>
      <c r="G264" s="67"/>
      <c r="H264" s="28"/>
      <c r="I264" s="24"/>
      <c r="J264" s="24"/>
      <c r="K264" s="57"/>
      <c r="L264" s="10"/>
    </row>
    <row r="265" spans="1:12" hidden="1" x14ac:dyDescent="0.25">
      <c r="A265" s="5"/>
      <c r="B265" s="370"/>
      <c r="C265" s="21"/>
      <c r="D265" s="28"/>
      <c r="E265" s="24"/>
      <c r="F265" s="67"/>
      <c r="G265" s="67"/>
      <c r="H265" s="28"/>
      <c r="I265" s="24"/>
      <c r="J265" s="24"/>
      <c r="K265" s="57"/>
      <c r="L265" s="10"/>
    </row>
    <row r="266" spans="1:12" hidden="1" x14ac:dyDescent="0.25">
      <c r="A266" s="5"/>
      <c r="B266" s="370"/>
      <c r="C266" s="251"/>
      <c r="D266" s="241"/>
      <c r="E266" s="537"/>
      <c r="F266" s="264"/>
      <c r="G266" s="254"/>
      <c r="H266" s="28"/>
      <c r="I266" s="208"/>
      <c r="J266" s="24"/>
      <c r="K266" s="57"/>
      <c r="L266" s="10"/>
    </row>
    <row r="267" spans="1:12" hidden="1" x14ac:dyDescent="0.25">
      <c r="A267" s="5"/>
      <c r="B267" s="370"/>
      <c r="C267" s="470"/>
      <c r="D267" s="247"/>
      <c r="E267" s="536"/>
      <c r="F267" s="471"/>
      <c r="G267" s="254"/>
      <c r="H267" s="28"/>
      <c r="I267" s="24"/>
      <c r="J267" s="24"/>
      <c r="K267" s="57"/>
      <c r="L267" s="10"/>
    </row>
    <row r="268" spans="1:12" hidden="1" x14ac:dyDescent="0.25">
      <c r="A268" s="5"/>
      <c r="B268" s="370"/>
      <c r="C268" s="251"/>
      <c r="D268" s="241"/>
      <c r="E268" s="537"/>
      <c r="F268" s="264"/>
      <c r="G268" s="254"/>
      <c r="H268" s="28"/>
      <c r="I268" s="24"/>
      <c r="J268" s="24"/>
      <c r="K268" s="57"/>
      <c r="L268" s="10"/>
    </row>
    <row r="269" spans="1:12" hidden="1" x14ac:dyDescent="0.25">
      <c r="A269" s="5"/>
      <c r="B269" s="370"/>
      <c r="C269" s="251"/>
      <c r="D269" s="241"/>
      <c r="E269" s="537"/>
      <c r="F269" s="264"/>
      <c r="G269" s="254"/>
      <c r="H269" s="28"/>
      <c r="I269" s="24"/>
      <c r="J269" s="24"/>
      <c r="K269" s="57"/>
      <c r="L269" s="10"/>
    </row>
    <row r="270" spans="1:12" hidden="1" x14ac:dyDescent="0.25">
      <c r="A270" s="5"/>
      <c r="B270" s="370"/>
      <c r="C270" s="251"/>
      <c r="D270" s="241"/>
      <c r="E270" s="537"/>
      <c r="F270" s="264"/>
      <c r="G270" s="254"/>
      <c r="H270" s="28"/>
      <c r="I270" s="24"/>
      <c r="J270" s="24"/>
      <c r="K270" s="57"/>
      <c r="L270" s="10"/>
    </row>
    <row r="271" spans="1:12" hidden="1" x14ac:dyDescent="0.25">
      <c r="A271" s="5"/>
      <c r="B271" s="370"/>
      <c r="C271" s="251"/>
      <c r="D271" s="241"/>
      <c r="E271" s="537"/>
      <c r="F271" s="264"/>
      <c r="G271" s="254"/>
      <c r="H271" s="28"/>
      <c r="I271" s="24"/>
      <c r="J271" s="24"/>
      <c r="K271" s="57"/>
      <c r="L271" s="10"/>
    </row>
    <row r="272" spans="1:12" hidden="1" x14ac:dyDescent="0.25">
      <c r="A272" s="5"/>
      <c r="B272" s="370"/>
      <c r="C272" s="251"/>
      <c r="D272" s="241"/>
      <c r="E272" s="537"/>
      <c r="F272" s="264"/>
      <c r="G272" s="254"/>
      <c r="H272" s="28"/>
      <c r="I272" s="24"/>
      <c r="J272" s="24"/>
      <c r="K272" s="57"/>
      <c r="L272" s="10"/>
    </row>
    <row r="273" spans="1:12" hidden="1" x14ac:dyDescent="0.25">
      <c r="A273" s="44"/>
      <c r="B273" s="370"/>
      <c r="C273" s="137"/>
      <c r="D273" s="28"/>
      <c r="E273" s="24"/>
      <c r="F273" s="67"/>
      <c r="G273" s="67"/>
      <c r="H273" s="28"/>
      <c r="I273" s="24"/>
      <c r="J273" s="24"/>
      <c r="K273" s="57"/>
      <c r="L273" s="10"/>
    </row>
    <row r="274" spans="1:12" hidden="1" x14ac:dyDescent="0.25">
      <c r="A274" s="5"/>
      <c r="B274" s="370"/>
      <c r="C274" s="232"/>
      <c r="D274" s="241"/>
      <c r="E274" s="537"/>
      <c r="F274" s="264"/>
      <c r="G274" s="254"/>
      <c r="H274" s="28"/>
      <c r="I274" s="24"/>
      <c r="J274" s="24"/>
      <c r="K274" s="57"/>
      <c r="L274" s="10"/>
    </row>
    <row r="275" spans="1:12" ht="0.95" hidden="1" customHeight="1" x14ac:dyDescent="0.25">
      <c r="A275" s="5"/>
      <c r="B275" s="370"/>
      <c r="C275" s="21"/>
      <c r="D275" s="28"/>
      <c r="E275" s="24"/>
      <c r="F275" s="67"/>
      <c r="G275" s="67"/>
      <c r="H275" s="28"/>
      <c r="I275" s="24"/>
      <c r="J275" s="24"/>
      <c r="K275" s="57"/>
      <c r="L275" s="10"/>
    </row>
    <row r="276" spans="1:12" hidden="1" x14ac:dyDescent="0.25">
      <c r="A276" s="5"/>
      <c r="B276" s="370"/>
      <c r="C276" s="344"/>
      <c r="D276" s="28"/>
      <c r="E276" s="597"/>
      <c r="F276" s="262"/>
      <c r="G276" s="253"/>
      <c r="H276" s="28"/>
      <c r="I276" s="208"/>
      <c r="J276" s="24"/>
      <c r="K276" s="57"/>
      <c r="L276" s="10"/>
    </row>
    <row r="277" spans="1:12" hidden="1" x14ac:dyDescent="0.25">
      <c r="A277" s="5"/>
      <c r="B277" s="93"/>
      <c r="C277" s="21"/>
      <c r="D277" s="28"/>
      <c r="E277" s="597"/>
      <c r="F277" s="67"/>
      <c r="G277" s="67"/>
      <c r="H277" s="28"/>
      <c r="I277" s="24"/>
      <c r="J277" s="24"/>
      <c r="K277" s="57"/>
      <c r="L277" s="10"/>
    </row>
    <row r="278" spans="1:12" hidden="1" x14ac:dyDescent="0.25">
      <c r="A278" s="5"/>
      <c r="B278" s="93"/>
      <c r="C278" s="21"/>
      <c r="D278" s="28"/>
      <c r="E278" s="597"/>
      <c r="F278" s="262"/>
      <c r="G278" s="253"/>
      <c r="H278" s="28"/>
      <c r="I278" s="208"/>
      <c r="J278" s="24"/>
      <c r="K278" s="57"/>
      <c r="L278" s="10"/>
    </row>
    <row r="279" spans="1:12" hidden="1" x14ac:dyDescent="0.25">
      <c r="A279" s="5"/>
      <c r="B279" s="93"/>
      <c r="C279" s="21"/>
      <c r="D279" s="28"/>
      <c r="E279" s="24"/>
      <c r="F279" s="67"/>
      <c r="G279" s="67"/>
      <c r="H279" s="28"/>
      <c r="I279" s="24"/>
      <c r="J279" s="24"/>
      <c r="K279" s="57"/>
      <c r="L279" s="10"/>
    </row>
    <row r="280" spans="1:12" ht="0.95" hidden="1" customHeight="1" x14ac:dyDescent="0.25">
      <c r="A280" s="5"/>
      <c r="B280" s="93"/>
      <c r="C280" s="246"/>
      <c r="D280" s="247"/>
      <c r="E280" s="536"/>
      <c r="F280" s="264"/>
      <c r="G280" s="254"/>
      <c r="H280" s="28"/>
      <c r="I280" s="24"/>
      <c r="J280" s="24"/>
      <c r="K280" s="151"/>
      <c r="L280" s="10"/>
    </row>
    <row r="281" spans="1:12" hidden="1" x14ac:dyDescent="0.25">
      <c r="A281" s="5"/>
      <c r="B281" s="93"/>
      <c r="C281" s="21"/>
      <c r="D281" s="28"/>
      <c r="E281" s="24"/>
      <c r="F281" s="67"/>
      <c r="G281" s="67"/>
      <c r="H281" s="28"/>
      <c r="I281" s="24"/>
      <c r="J281" s="24"/>
      <c r="K281" s="151"/>
      <c r="L281" s="10"/>
    </row>
    <row r="282" spans="1:12" hidden="1" x14ac:dyDescent="0.25">
      <c r="A282" s="5"/>
      <c r="B282" s="370"/>
      <c r="C282" s="344"/>
      <c r="D282" s="367"/>
      <c r="E282" s="367"/>
      <c r="F282" s="281"/>
      <c r="G282" s="253"/>
      <c r="H282" s="28"/>
      <c r="I282" s="24"/>
      <c r="J282" s="24"/>
      <c r="K282" s="151"/>
      <c r="L282" s="10"/>
    </row>
    <row r="283" spans="1:12" hidden="1" x14ac:dyDescent="0.25">
      <c r="A283" s="5"/>
      <c r="B283" s="370"/>
      <c r="C283" s="21"/>
      <c r="D283" s="28"/>
      <c r="E283" s="24"/>
      <c r="F283" s="67"/>
      <c r="G283" s="67"/>
      <c r="H283" s="28"/>
      <c r="I283" s="24"/>
      <c r="J283" s="24"/>
      <c r="K283" s="151"/>
      <c r="L283" s="10"/>
    </row>
    <row r="284" spans="1:12" hidden="1" x14ac:dyDescent="0.25">
      <c r="A284" s="5"/>
      <c r="B284" s="370"/>
      <c r="C284" s="344"/>
      <c r="D284" s="367"/>
      <c r="E284" s="637"/>
      <c r="F284" s="305"/>
      <c r="G284" s="253"/>
      <c r="H284" s="28"/>
      <c r="I284" s="24"/>
      <c r="J284" s="24"/>
      <c r="K284" s="151"/>
      <c r="L284" s="10"/>
    </row>
    <row r="285" spans="1:12" hidden="1" x14ac:dyDescent="0.25">
      <c r="A285" s="5"/>
      <c r="B285" s="370"/>
      <c r="C285" s="21"/>
      <c r="D285" s="28"/>
      <c r="E285" s="24"/>
      <c r="F285" s="67"/>
      <c r="G285" s="67"/>
      <c r="H285" s="28"/>
      <c r="I285" s="24"/>
      <c r="J285" s="24"/>
      <c r="K285" s="151"/>
      <c r="L285" s="10"/>
    </row>
    <row r="286" spans="1:12" hidden="1" x14ac:dyDescent="0.25">
      <c r="A286" s="5"/>
      <c r="B286" s="370"/>
      <c r="C286" s="344"/>
      <c r="D286" s="367"/>
      <c r="E286" s="637"/>
      <c r="F286" s="305"/>
      <c r="G286" s="253"/>
      <c r="H286" s="28"/>
      <c r="I286" s="24"/>
      <c r="J286" s="24"/>
      <c r="K286" s="151"/>
      <c r="L286" s="10"/>
    </row>
    <row r="287" spans="1:12" hidden="1" x14ac:dyDescent="0.25">
      <c r="A287" s="5"/>
      <c r="B287" s="370"/>
      <c r="C287" s="21"/>
      <c r="D287" s="28"/>
      <c r="E287" s="24"/>
      <c r="F287" s="67"/>
      <c r="G287" s="67"/>
      <c r="H287" s="28"/>
      <c r="I287" s="24"/>
      <c r="J287" s="24"/>
      <c r="K287" s="151"/>
      <c r="L287" s="10"/>
    </row>
    <row r="288" spans="1:12" hidden="1" x14ac:dyDescent="0.25">
      <c r="A288" s="5"/>
      <c r="B288" s="370"/>
      <c r="C288" s="232"/>
      <c r="D288" s="241"/>
      <c r="E288" s="250"/>
      <c r="F288" s="264"/>
      <c r="G288" s="254"/>
      <c r="H288" s="28"/>
      <c r="I288" s="24"/>
      <c r="J288" s="24"/>
      <c r="K288" s="128"/>
      <c r="L288" s="10"/>
    </row>
    <row r="289" spans="1:12" hidden="1" x14ac:dyDescent="0.25">
      <c r="A289" s="5"/>
      <c r="B289" s="370"/>
      <c r="C289" s="21"/>
      <c r="D289" s="28"/>
      <c r="E289" s="196"/>
      <c r="F289" s="67"/>
      <c r="G289" s="67"/>
      <c r="H289" s="28"/>
      <c r="I289" s="24"/>
      <c r="J289" s="24"/>
      <c r="K289" s="128"/>
      <c r="L289" s="10"/>
    </row>
    <row r="290" spans="1:12" hidden="1" x14ac:dyDescent="0.25">
      <c r="A290" s="5"/>
      <c r="B290" s="370"/>
      <c r="C290" s="232"/>
      <c r="D290" s="241"/>
      <c r="E290" s="250"/>
      <c r="F290" s="264"/>
      <c r="G290" s="254"/>
      <c r="H290" s="28"/>
      <c r="I290" s="24"/>
      <c r="J290" s="24"/>
      <c r="K290" s="128"/>
      <c r="L290" s="10"/>
    </row>
    <row r="291" spans="1:12" hidden="1" x14ac:dyDescent="0.25">
      <c r="A291" s="5"/>
      <c r="B291" s="370"/>
      <c r="C291" s="21"/>
      <c r="D291" s="28"/>
      <c r="E291" s="196"/>
      <c r="F291" s="67"/>
      <c r="G291" s="67"/>
      <c r="H291" s="28"/>
      <c r="I291" s="24"/>
      <c r="J291" s="24"/>
      <c r="K291" s="57"/>
      <c r="L291" s="10"/>
    </row>
    <row r="292" spans="1:12" hidden="1" x14ac:dyDescent="0.25">
      <c r="A292" s="5"/>
      <c r="B292" s="370"/>
      <c r="C292" s="246"/>
      <c r="D292" s="247"/>
      <c r="E292" s="275"/>
      <c r="F292" s="277"/>
      <c r="G292" s="254"/>
      <c r="H292" s="28"/>
      <c r="I292" s="24"/>
      <c r="J292" s="24"/>
      <c r="K292" s="57"/>
      <c r="L292" s="10"/>
    </row>
    <row r="293" spans="1:12" hidden="1" x14ac:dyDescent="0.25">
      <c r="A293" s="5"/>
      <c r="B293" s="370"/>
      <c r="C293" s="21"/>
      <c r="D293" s="28"/>
      <c r="E293" s="196"/>
      <c r="F293" s="67"/>
      <c r="G293" s="67"/>
      <c r="H293" s="28"/>
      <c r="I293" s="24"/>
      <c r="J293" s="24"/>
      <c r="K293" s="57"/>
      <c r="L293" s="10"/>
    </row>
    <row r="294" spans="1:12" hidden="1" x14ac:dyDescent="0.25">
      <c r="A294" s="5"/>
      <c r="B294" s="370"/>
      <c r="C294" s="252"/>
      <c r="D294" s="241"/>
      <c r="E294" s="211"/>
      <c r="F294" s="277"/>
      <c r="G294" s="254"/>
      <c r="H294" s="18"/>
      <c r="I294" s="34"/>
      <c r="J294" s="34"/>
      <c r="K294" s="56"/>
      <c r="L294" s="10"/>
    </row>
    <row r="295" spans="1:12" x14ac:dyDescent="0.25">
      <c r="A295" s="5"/>
      <c r="B295" s="92"/>
      <c r="C295" s="21"/>
      <c r="D295" s="83"/>
      <c r="E295" s="28"/>
      <c r="F295" s="87"/>
      <c r="G295" s="87"/>
      <c r="H295" s="28"/>
      <c r="I295" s="24"/>
      <c r="J295" s="24"/>
      <c r="K295" s="57"/>
      <c r="L295" s="10"/>
    </row>
    <row r="296" spans="1:12" ht="15.75" thickBot="1" x14ac:dyDescent="0.3">
      <c r="A296" s="5"/>
      <c r="B296" s="88"/>
      <c r="C296" s="70" t="s">
        <v>166</v>
      </c>
      <c r="D296" s="82"/>
      <c r="E296" s="71"/>
      <c r="F296" s="72"/>
      <c r="G296" s="265">
        <f>SUM(G237:G294)</f>
        <v>0</v>
      </c>
      <c r="H296" s="136"/>
      <c r="I296" s="16"/>
      <c r="J296" s="16"/>
      <c r="K296" s="60"/>
      <c r="L296" s="6"/>
    </row>
    <row r="297" spans="1:12" ht="15.75" thickTop="1" x14ac:dyDescent="0.25">
      <c r="A297" s="5"/>
      <c r="B297" s="97"/>
      <c r="C297" s="141"/>
      <c r="D297" s="86"/>
      <c r="E297" s="44"/>
      <c r="F297" s="149"/>
      <c r="G297" s="149"/>
      <c r="H297" s="25"/>
      <c r="I297" s="121"/>
      <c r="J297" s="121"/>
      <c r="K297" s="140"/>
      <c r="L297" s="5"/>
    </row>
    <row r="298" spans="1:12" x14ac:dyDescent="0.25">
      <c r="A298" s="5"/>
      <c r="B298" s="97"/>
      <c r="C298" s="141"/>
      <c r="D298" s="86"/>
      <c r="E298" s="44"/>
      <c r="F298" s="149"/>
      <c r="G298" s="149"/>
      <c r="H298" s="25"/>
      <c r="I298" s="121"/>
      <c r="J298" s="121"/>
      <c r="K298" s="140"/>
      <c r="L298" s="5"/>
    </row>
    <row r="299" spans="1:12" x14ac:dyDescent="0.25">
      <c r="A299" s="5"/>
      <c r="B299" s="97"/>
      <c r="C299" s="141"/>
      <c r="D299" s="86"/>
      <c r="E299" s="44"/>
      <c r="F299" s="149"/>
      <c r="G299" s="149"/>
      <c r="H299" s="25"/>
      <c r="I299" s="121"/>
      <c r="J299" s="121"/>
      <c r="K299" s="140"/>
      <c r="L299" s="5"/>
    </row>
    <row r="300" spans="1:12" x14ac:dyDescent="0.25">
      <c r="A300" s="5"/>
      <c r="B300" s="92"/>
      <c r="C300" s="21"/>
      <c r="D300" s="143" t="s">
        <v>154</v>
      </c>
      <c r="E300" s="144"/>
      <c r="F300" s="145"/>
      <c r="G300" s="145"/>
      <c r="H300" s="146"/>
      <c r="I300" s="147"/>
      <c r="J300" s="147"/>
      <c r="K300" s="148"/>
      <c r="L300" s="10"/>
    </row>
    <row r="301" spans="1:12" x14ac:dyDescent="0.25">
      <c r="A301" s="25"/>
      <c r="B301" s="91" t="s">
        <v>3</v>
      </c>
      <c r="C301" s="50" t="s">
        <v>6</v>
      </c>
      <c r="D301" s="79"/>
      <c r="E301" s="20" t="s">
        <v>17</v>
      </c>
      <c r="F301" s="66"/>
      <c r="G301" s="66"/>
      <c r="H301" s="54"/>
      <c r="I301" s="20"/>
      <c r="J301" s="20"/>
      <c r="K301" s="60"/>
      <c r="L301" s="25"/>
    </row>
    <row r="302" spans="1:12" x14ac:dyDescent="0.25">
      <c r="A302" s="5"/>
      <c r="B302" s="92"/>
      <c r="C302" s="21"/>
      <c r="D302" s="83"/>
      <c r="E302" s="28"/>
      <c r="F302" s="87"/>
      <c r="G302" s="87"/>
      <c r="H302" s="28"/>
      <c r="I302" s="24"/>
      <c r="J302" s="24"/>
      <c r="K302" s="57"/>
      <c r="L302" s="10"/>
    </row>
    <row r="303" spans="1:12" ht="25.5" x14ac:dyDescent="0.25">
      <c r="A303" s="5"/>
      <c r="B303" s="93"/>
      <c r="C303" s="640" t="s">
        <v>641</v>
      </c>
      <c r="D303" s="30"/>
      <c r="E303" s="196"/>
      <c r="F303" s="87"/>
      <c r="G303" s="87"/>
      <c r="H303" s="30"/>
      <c r="I303" s="24"/>
      <c r="J303" s="24"/>
      <c r="K303" s="140"/>
      <c r="L303" s="10"/>
    </row>
    <row r="304" spans="1:12" x14ac:dyDescent="0.25">
      <c r="A304" s="5"/>
      <c r="B304" s="233"/>
      <c r="C304" s="382"/>
      <c r="D304" s="279"/>
      <c r="E304" s="256"/>
      <c r="F304" s="277"/>
      <c r="G304" s="254"/>
      <c r="H304" s="30"/>
      <c r="I304" s="24"/>
      <c r="J304" s="24"/>
      <c r="K304" s="57"/>
      <c r="L304" s="10"/>
    </row>
    <row r="305" spans="1:12" hidden="1" x14ac:dyDescent="0.25">
      <c r="A305" s="5"/>
      <c r="B305" s="233"/>
      <c r="C305" s="338"/>
      <c r="D305" s="339"/>
      <c r="E305" s="401"/>
      <c r="F305" s="264"/>
      <c r="G305" s="264"/>
      <c r="H305" s="30"/>
      <c r="I305" s="24"/>
      <c r="J305" s="24"/>
      <c r="K305" s="57"/>
      <c r="L305" s="10"/>
    </row>
    <row r="306" spans="1:12" ht="0.95" customHeight="1" x14ac:dyDescent="0.25">
      <c r="A306" s="5"/>
      <c r="B306" s="92"/>
      <c r="C306" s="21"/>
      <c r="D306" s="28"/>
      <c r="E306" s="196"/>
      <c r="F306" s="87"/>
      <c r="G306" s="87"/>
      <c r="H306" s="28"/>
      <c r="I306" s="24"/>
      <c r="J306" s="24"/>
      <c r="K306" s="57"/>
      <c r="L306" s="10"/>
    </row>
    <row r="307" spans="1:12" ht="51" x14ac:dyDescent="0.25">
      <c r="A307" s="5"/>
      <c r="B307" s="93">
        <v>1</v>
      </c>
      <c r="C307" s="153" t="s">
        <v>411</v>
      </c>
      <c r="D307" s="30" t="s">
        <v>150</v>
      </c>
      <c r="E307" s="209">
        <v>2</v>
      </c>
      <c r="F307" s="276">
        <v>0</v>
      </c>
      <c r="G307" s="253">
        <f>E307*F307</f>
        <v>0</v>
      </c>
      <c r="H307" s="25"/>
      <c r="I307" s="121"/>
      <c r="J307" s="121"/>
      <c r="K307" s="140"/>
      <c r="L307" s="10"/>
    </row>
    <row r="308" spans="1:12" x14ac:dyDescent="0.25">
      <c r="A308" s="5"/>
      <c r="B308" s="92"/>
      <c r="C308" s="152"/>
      <c r="D308" s="30"/>
      <c r="E308" s="209"/>
      <c r="F308" s="276"/>
      <c r="G308" s="253"/>
      <c r="H308" s="30"/>
      <c r="I308" s="24"/>
      <c r="J308" s="24"/>
      <c r="K308" s="57"/>
      <c r="L308" s="10"/>
    </row>
    <row r="309" spans="1:12" ht="53.1" customHeight="1" x14ac:dyDescent="0.25">
      <c r="A309" s="5"/>
      <c r="B309" s="599">
        <v>2</v>
      </c>
      <c r="C309" s="153" t="s">
        <v>412</v>
      </c>
      <c r="D309" s="30" t="s">
        <v>172</v>
      </c>
      <c r="E309" s="371">
        <v>6.2</v>
      </c>
      <c r="F309" s="276">
        <v>0</v>
      </c>
      <c r="G309" s="253">
        <f>E309*F309</f>
        <v>0</v>
      </c>
      <c r="H309" s="30"/>
      <c r="I309" s="208"/>
      <c r="J309" s="24"/>
      <c r="K309" s="57"/>
      <c r="L309" s="10"/>
    </row>
    <row r="310" spans="1:12" ht="0.95" hidden="1" customHeight="1" x14ac:dyDescent="0.25">
      <c r="A310" s="5"/>
      <c r="B310" s="331"/>
      <c r="C310" s="382"/>
      <c r="D310" s="279"/>
      <c r="E310" s="236"/>
      <c r="F310" s="277"/>
      <c r="G310" s="254"/>
      <c r="H310" s="28"/>
      <c r="I310" s="24"/>
      <c r="J310" s="24"/>
      <c r="K310" s="57"/>
      <c r="L310" s="10"/>
    </row>
    <row r="311" spans="1:12" ht="0.95" hidden="1" customHeight="1" x14ac:dyDescent="0.25">
      <c r="A311" s="5"/>
      <c r="B311" s="92"/>
      <c r="C311" s="21"/>
      <c r="D311" s="28"/>
      <c r="E311" s="196"/>
      <c r="F311" s="87"/>
      <c r="G311" s="87"/>
      <c r="H311" s="28"/>
      <c r="I311" s="24"/>
      <c r="J311" s="24"/>
      <c r="K311" s="57"/>
      <c r="L311" s="10"/>
    </row>
    <row r="312" spans="1:12" hidden="1" x14ac:dyDescent="0.25">
      <c r="A312" s="5"/>
      <c r="B312" s="93"/>
      <c r="C312" s="304"/>
      <c r="D312" s="296"/>
      <c r="E312" s="312"/>
      <c r="F312" s="281"/>
      <c r="G312" s="253"/>
      <c r="H312" s="30"/>
      <c r="I312" s="11"/>
      <c r="J312" s="11"/>
      <c r="K312" s="57"/>
      <c r="L312" s="10"/>
    </row>
    <row r="313" spans="1:12" hidden="1" x14ac:dyDescent="0.25">
      <c r="A313" s="5"/>
      <c r="B313" s="92"/>
      <c r="C313" s="21"/>
      <c r="D313" s="28"/>
      <c r="E313" s="24"/>
      <c r="F313" s="87"/>
      <c r="G313" s="87"/>
      <c r="H313" s="28"/>
      <c r="I313" s="24"/>
      <c r="J313" s="24"/>
      <c r="K313" s="57"/>
      <c r="L313" s="10"/>
    </row>
    <row r="314" spans="1:12" hidden="1" x14ac:dyDescent="0.25">
      <c r="A314" s="5"/>
      <c r="B314" s="93"/>
      <c r="C314" s="246"/>
      <c r="D314" s="279"/>
      <c r="E314" s="247"/>
      <c r="F314" s="277"/>
      <c r="G314" s="254"/>
      <c r="H314" s="30"/>
      <c r="I314" s="208"/>
      <c r="J314" s="24"/>
      <c r="K314" s="57"/>
      <c r="L314" s="10"/>
    </row>
    <row r="315" spans="1:12" hidden="1" x14ac:dyDescent="0.25">
      <c r="A315" s="5"/>
      <c r="B315" s="92"/>
      <c r="C315" s="21"/>
      <c r="D315" s="28"/>
      <c r="E315" s="196"/>
      <c r="F315" s="87"/>
      <c r="G315" s="87"/>
      <c r="H315" s="28"/>
      <c r="I315" s="24"/>
      <c r="J315" s="24"/>
      <c r="K315" s="57"/>
      <c r="L315" s="10"/>
    </row>
    <row r="316" spans="1:12" ht="0.95" hidden="1" customHeight="1" x14ac:dyDescent="0.25">
      <c r="A316" s="5"/>
      <c r="B316" s="93"/>
      <c r="C316" s="246"/>
      <c r="D316" s="279"/>
      <c r="E316" s="285"/>
      <c r="F316" s="277"/>
      <c r="G316" s="254"/>
      <c r="H316" s="28"/>
      <c r="I316" s="24"/>
      <c r="J316" s="404" t="s">
        <v>248</v>
      </c>
      <c r="K316" s="61"/>
      <c r="L316" s="10"/>
    </row>
    <row r="317" spans="1:12" hidden="1" x14ac:dyDescent="0.25">
      <c r="A317" s="5"/>
      <c r="B317" s="94"/>
      <c r="C317" s="21"/>
      <c r="D317" s="28"/>
      <c r="E317" s="196"/>
      <c r="F317" s="87"/>
      <c r="G317" s="87"/>
      <c r="H317" s="28"/>
      <c r="I317" s="24"/>
      <c r="J317" s="24"/>
      <c r="K317" s="57"/>
      <c r="L317" s="10"/>
    </row>
    <row r="318" spans="1:12" hidden="1" x14ac:dyDescent="0.25">
      <c r="A318" s="5"/>
      <c r="B318" s="93"/>
      <c r="C318" s="232"/>
      <c r="D318" s="339"/>
      <c r="E318" s="285"/>
      <c r="F318" s="277"/>
      <c r="G318" s="254"/>
      <c r="H318" s="30"/>
      <c r="I318" s="24"/>
      <c r="J318" s="24"/>
      <c r="K318" s="57"/>
      <c r="L318" s="10"/>
    </row>
    <row r="319" spans="1:12" ht="0.95" customHeight="1" x14ac:dyDescent="0.25">
      <c r="A319" s="5"/>
      <c r="B319" s="154"/>
      <c r="C319" s="14"/>
      <c r="D319" s="78"/>
      <c r="E319" s="10"/>
      <c r="F319" s="65"/>
      <c r="G319" s="65"/>
      <c r="H319" s="18"/>
      <c r="I319" s="11"/>
      <c r="J319" s="11"/>
      <c r="K319" s="57"/>
      <c r="L319" s="10"/>
    </row>
    <row r="320" spans="1:12" ht="15.75" hidden="1" thickBot="1" x14ac:dyDescent="0.3">
      <c r="A320" s="5"/>
      <c r="B320" s="88"/>
      <c r="C320" s="70" t="s">
        <v>167</v>
      </c>
      <c r="D320" s="82"/>
      <c r="E320" s="71"/>
      <c r="F320" s="72"/>
      <c r="G320" s="265">
        <f>SUM(G304:G318)</f>
        <v>0</v>
      </c>
      <c r="H320" s="136"/>
      <c r="I320" s="16"/>
      <c r="J320" s="16"/>
      <c r="K320" s="60"/>
      <c r="L320" s="6"/>
    </row>
    <row r="321" spans="1:12" ht="15.75" hidden="1" thickTop="1" x14ac:dyDescent="0.25">
      <c r="A321" s="5"/>
      <c r="B321" s="154"/>
      <c r="C321" s="14"/>
      <c r="D321" s="78"/>
      <c r="E321" s="10"/>
      <c r="F321" s="65"/>
      <c r="G321" s="65"/>
      <c r="H321" s="18"/>
      <c r="I321" s="11"/>
      <c r="J321" s="11"/>
      <c r="K321" s="57"/>
      <c r="L321" s="10"/>
    </row>
    <row r="322" spans="1:12" hidden="1" x14ac:dyDescent="0.25">
      <c r="A322" s="5"/>
      <c r="B322" s="154"/>
      <c r="C322" s="14"/>
      <c r="D322" s="78"/>
      <c r="E322" s="10"/>
      <c r="F322" s="65"/>
      <c r="G322" s="65"/>
      <c r="H322" s="18"/>
      <c r="I322" s="11"/>
      <c r="J322" s="11"/>
      <c r="K322" s="57"/>
      <c r="L322" s="10"/>
    </row>
    <row r="323" spans="1:12" hidden="1" x14ac:dyDescent="0.25">
      <c r="A323" s="5"/>
      <c r="B323" s="154"/>
      <c r="C323" s="14"/>
      <c r="D323" s="78"/>
      <c r="E323" s="10"/>
      <c r="F323" s="65"/>
      <c r="G323" s="65"/>
      <c r="H323" s="18"/>
      <c r="I323" s="11"/>
      <c r="J323" s="11"/>
      <c r="K323" s="57"/>
      <c r="L323" s="10"/>
    </row>
    <row r="324" spans="1:12" hidden="1" x14ac:dyDescent="0.25">
      <c r="A324" s="5"/>
      <c r="B324" s="154"/>
      <c r="C324" s="14"/>
      <c r="D324" s="143"/>
      <c r="E324" s="144"/>
      <c r="F324" s="145"/>
      <c r="G324" s="145"/>
      <c r="H324" s="146"/>
      <c r="I324" s="147"/>
      <c r="J324" s="147"/>
      <c r="K324" s="148"/>
      <c r="L324" s="10"/>
    </row>
    <row r="325" spans="1:12" hidden="1" x14ac:dyDescent="0.25">
      <c r="A325" s="25"/>
      <c r="B325" s="91"/>
      <c r="C325" s="50"/>
      <c r="D325" s="79"/>
      <c r="E325" s="20"/>
      <c r="F325" s="66"/>
      <c r="G325" s="66"/>
      <c r="H325" s="54"/>
      <c r="I325" s="20"/>
      <c r="J325" s="20"/>
      <c r="K325" s="60"/>
      <c r="L325" s="25"/>
    </row>
    <row r="326" spans="1:12" hidden="1" x14ac:dyDescent="0.25">
      <c r="A326" s="5"/>
      <c r="B326" s="88"/>
      <c r="C326" s="14"/>
      <c r="D326" s="78"/>
      <c r="E326" s="10"/>
      <c r="F326" s="65"/>
      <c r="G326" s="65"/>
      <c r="H326" s="136"/>
      <c r="I326" s="16"/>
      <c r="J326" s="16"/>
      <c r="K326" s="57"/>
      <c r="L326" s="10"/>
    </row>
    <row r="327" spans="1:12" hidden="1" x14ac:dyDescent="0.25">
      <c r="A327" s="5"/>
      <c r="B327" s="88"/>
      <c r="C327" s="14"/>
      <c r="D327" s="15"/>
      <c r="E327" s="597"/>
      <c r="F327" s="638"/>
      <c r="G327" s="253"/>
      <c r="H327" s="15"/>
      <c r="I327" s="121"/>
      <c r="J327" s="121"/>
      <c r="K327" s="57"/>
      <c r="L327" s="10"/>
    </row>
    <row r="328" spans="1:12" ht="0.95" hidden="1" customHeight="1" x14ac:dyDescent="0.25">
      <c r="A328" s="5"/>
      <c r="B328" s="88"/>
      <c r="C328" s="31"/>
      <c r="D328" s="18"/>
      <c r="E328" s="11"/>
      <c r="F328" s="65"/>
      <c r="G328" s="65"/>
      <c r="H328" s="18"/>
      <c r="I328" s="11"/>
      <c r="J328" s="11"/>
      <c r="K328" s="57"/>
      <c r="L328" s="10"/>
    </row>
    <row r="329" spans="1:12" hidden="1" x14ac:dyDescent="0.25">
      <c r="A329" s="5"/>
      <c r="B329" s="88"/>
      <c r="C329" s="217"/>
      <c r="D329" s="213"/>
      <c r="E329" s="467"/>
      <c r="F329" s="415"/>
      <c r="G329" s="254"/>
      <c r="H329" s="15"/>
      <c r="I329" s="15"/>
      <c r="J329" s="15"/>
      <c r="K329" s="57"/>
      <c r="L329" s="10"/>
    </row>
    <row r="330" spans="1:12" hidden="1" x14ac:dyDescent="0.25">
      <c r="A330" s="5"/>
      <c r="B330" s="88"/>
      <c r="C330" s="31"/>
      <c r="D330" s="18"/>
      <c r="E330" s="11"/>
      <c r="F330" s="65"/>
      <c r="G330" s="65"/>
      <c r="H330" s="18"/>
      <c r="I330" s="11"/>
      <c r="J330" s="11"/>
      <c r="K330" s="57"/>
      <c r="L330" s="10"/>
    </row>
    <row r="331" spans="1:12" hidden="1" x14ac:dyDescent="0.25">
      <c r="A331" s="5"/>
      <c r="B331" s="88"/>
      <c r="C331" s="14"/>
      <c r="D331" s="18"/>
      <c r="E331" s="11"/>
      <c r="F331" s="65"/>
      <c r="G331" s="65"/>
      <c r="H331" s="18"/>
      <c r="I331" s="11"/>
      <c r="J331" s="11"/>
      <c r="K331" s="57"/>
      <c r="L331" s="10"/>
    </row>
    <row r="332" spans="1:12" hidden="1" x14ac:dyDescent="0.25">
      <c r="A332" s="5"/>
      <c r="B332" s="94"/>
      <c r="C332" s="224"/>
      <c r="D332" s="340"/>
      <c r="E332" s="536"/>
      <c r="F332" s="415"/>
      <c r="G332" s="254"/>
      <c r="H332" s="56"/>
      <c r="I332" s="12"/>
      <c r="J332" s="12"/>
      <c r="K332" s="57"/>
      <c r="L332" s="10"/>
    </row>
    <row r="333" spans="1:12" hidden="1" x14ac:dyDescent="0.25">
      <c r="A333" s="5"/>
      <c r="B333" s="94"/>
      <c r="C333" s="14"/>
      <c r="D333" s="56"/>
      <c r="E333" s="323"/>
      <c r="F333" s="638"/>
      <c r="G333" s="253"/>
      <c r="H333" s="56"/>
      <c r="I333" s="12"/>
      <c r="J333" s="12"/>
      <c r="K333" s="57"/>
      <c r="L333" s="10"/>
    </row>
    <row r="334" spans="1:12" hidden="1" x14ac:dyDescent="0.25">
      <c r="A334" s="5"/>
      <c r="B334" s="94"/>
      <c r="C334" s="217"/>
      <c r="D334" s="280"/>
      <c r="E334" s="639"/>
      <c r="F334" s="415"/>
      <c r="G334" s="254"/>
      <c r="H334" s="56"/>
      <c r="I334" s="12"/>
      <c r="J334" s="12"/>
      <c r="K334" s="57"/>
      <c r="L334" s="10"/>
    </row>
    <row r="335" spans="1:12" hidden="1" x14ac:dyDescent="0.25">
      <c r="A335" s="5"/>
      <c r="B335" s="94"/>
      <c r="C335" s="217"/>
      <c r="D335" s="280"/>
      <c r="E335" s="467"/>
      <c r="F335" s="415"/>
      <c r="G335" s="254"/>
      <c r="H335" s="56"/>
      <c r="I335" s="12"/>
      <c r="J335" s="12"/>
      <c r="K335" s="57"/>
      <c r="L335" s="10"/>
    </row>
    <row r="336" spans="1:12" hidden="1" x14ac:dyDescent="0.25">
      <c r="A336" s="5"/>
      <c r="B336" s="88"/>
      <c r="C336" s="31"/>
      <c r="D336" s="18"/>
      <c r="E336" s="11"/>
      <c r="F336" s="65"/>
      <c r="G336" s="65"/>
      <c r="H336" s="18"/>
      <c r="I336" s="11"/>
      <c r="J336" s="11"/>
      <c r="K336" s="57"/>
      <c r="L336" s="10"/>
    </row>
    <row r="337" spans="1:12" hidden="1" x14ac:dyDescent="0.25">
      <c r="A337" s="5"/>
      <c r="B337" s="88"/>
      <c r="C337" s="304"/>
      <c r="D337" s="263"/>
      <c r="E337" s="204"/>
      <c r="F337" s="415"/>
      <c r="G337" s="254"/>
      <c r="H337" s="15"/>
      <c r="I337" s="11"/>
      <c r="J337" s="11"/>
      <c r="K337" s="57"/>
      <c r="L337" s="10"/>
    </row>
    <row r="338" spans="1:12" hidden="1" x14ac:dyDescent="0.25">
      <c r="A338" s="5"/>
      <c r="B338" s="94"/>
      <c r="C338" s="14"/>
      <c r="D338" s="15"/>
      <c r="E338" s="270"/>
      <c r="F338" s="638"/>
      <c r="G338" s="253"/>
      <c r="H338" s="15"/>
      <c r="I338" s="11"/>
      <c r="J338" s="11"/>
      <c r="K338" s="57"/>
      <c r="L338" s="10"/>
    </row>
    <row r="339" spans="1:12" hidden="1" x14ac:dyDescent="0.25">
      <c r="A339" s="5"/>
      <c r="B339" s="88"/>
      <c r="C339" s="31"/>
      <c r="D339" s="18"/>
      <c r="E339" s="11"/>
      <c r="F339" s="65"/>
      <c r="G339" s="65"/>
      <c r="H339" s="18"/>
      <c r="I339" s="11"/>
      <c r="J339" s="11"/>
      <c r="K339" s="57"/>
      <c r="L339" s="10"/>
    </row>
    <row r="340" spans="1:12" hidden="1" x14ac:dyDescent="0.25">
      <c r="A340" s="5"/>
      <c r="B340" s="88"/>
      <c r="C340" s="14"/>
      <c r="D340" s="18"/>
      <c r="E340" s="395"/>
      <c r="F340" s="638"/>
      <c r="G340" s="253"/>
      <c r="H340" s="18"/>
      <c r="I340" s="11"/>
      <c r="J340" s="11"/>
      <c r="K340" s="57"/>
      <c r="L340" s="10"/>
    </row>
    <row r="341" spans="1:12" hidden="1" x14ac:dyDescent="0.25">
      <c r="A341" s="5"/>
      <c r="B341" s="88"/>
      <c r="C341" s="31"/>
      <c r="D341" s="18"/>
      <c r="E341" s="11"/>
      <c r="F341" s="65"/>
      <c r="G341" s="65"/>
      <c r="H341" s="18"/>
      <c r="I341" s="11"/>
      <c r="J341" s="11"/>
      <c r="K341" s="57"/>
      <c r="L341" s="10"/>
    </row>
    <row r="342" spans="1:12" hidden="1" x14ac:dyDescent="0.25">
      <c r="A342" s="5"/>
      <c r="B342" s="88"/>
      <c r="C342" s="31"/>
      <c r="D342" s="15"/>
      <c r="E342" s="395"/>
      <c r="F342" s="638"/>
      <c r="G342" s="253"/>
      <c r="H342" s="15"/>
      <c r="I342" s="11"/>
      <c r="J342" s="11"/>
      <c r="K342" s="57"/>
      <c r="L342" s="10"/>
    </row>
    <row r="343" spans="1:12" hidden="1" x14ac:dyDescent="0.25">
      <c r="A343" s="5"/>
      <c r="B343" s="88"/>
      <c r="C343" s="31"/>
      <c r="D343" s="18"/>
      <c r="E343" s="11"/>
      <c r="F343" s="65"/>
      <c r="G343" s="65"/>
      <c r="H343" s="18"/>
      <c r="I343" s="11"/>
      <c r="J343" s="11"/>
      <c r="K343" s="57"/>
      <c r="L343" s="10"/>
    </row>
    <row r="344" spans="1:12" hidden="1" x14ac:dyDescent="0.25">
      <c r="A344" s="5"/>
      <c r="B344" s="88"/>
      <c r="C344" s="14"/>
      <c r="D344" s="15"/>
      <c r="E344" s="270"/>
      <c r="F344" s="638"/>
      <c r="G344" s="253"/>
      <c r="H344" s="15"/>
      <c r="I344" s="11"/>
      <c r="J344" s="11"/>
      <c r="K344" s="57"/>
      <c r="L344" s="10"/>
    </row>
    <row r="345" spans="1:12" ht="0.95" hidden="1" customHeight="1" x14ac:dyDescent="0.25">
      <c r="A345" s="5"/>
      <c r="B345" s="88"/>
      <c r="C345" s="14"/>
      <c r="D345" s="18"/>
      <c r="E345" s="11"/>
      <c r="F345" s="65"/>
      <c r="G345" s="65"/>
      <c r="H345" s="18"/>
      <c r="I345" s="11"/>
      <c r="J345" s="11"/>
      <c r="K345" s="57"/>
      <c r="L345" s="10"/>
    </row>
    <row r="346" spans="1:12" hidden="1" x14ac:dyDescent="0.25">
      <c r="A346" s="5"/>
      <c r="B346" s="88"/>
      <c r="C346" s="224"/>
      <c r="D346" s="263"/>
      <c r="E346" s="467"/>
      <c r="F346" s="415"/>
      <c r="G346" s="254"/>
      <c r="H346" s="15"/>
      <c r="I346" s="11"/>
      <c r="J346" s="11"/>
      <c r="K346" s="57"/>
      <c r="L346" s="10"/>
    </row>
    <row r="347" spans="1:12" hidden="1" x14ac:dyDescent="0.25">
      <c r="A347" s="5"/>
      <c r="B347" s="94"/>
      <c r="C347" s="224"/>
      <c r="D347" s="263"/>
      <c r="E347" s="467"/>
      <c r="F347" s="415"/>
      <c r="G347" s="254"/>
      <c r="H347" s="15"/>
      <c r="I347" s="11"/>
      <c r="J347" s="11"/>
      <c r="K347" s="57"/>
      <c r="L347" s="10"/>
    </row>
    <row r="348" spans="1:12" hidden="1" x14ac:dyDescent="0.25">
      <c r="A348" s="5"/>
      <c r="B348" s="94"/>
      <c r="C348" s="583"/>
      <c r="D348" s="263"/>
      <c r="E348" s="467"/>
      <c r="F348" s="415"/>
      <c r="G348" s="254"/>
      <c r="H348" s="15"/>
      <c r="I348" s="120"/>
      <c r="J348" s="120"/>
      <c r="K348" s="155"/>
      <c r="L348" s="10"/>
    </row>
    <row r="349" spans="1:12" hidden="1" x14ac:dyDescent="0.25">
      <c r="A349" s="5"/>
      <c r="B349" s="88"/>
      <c r="C349" s="31"/>
      <c r="D349" s="18"/>
      <c r="E349" s="11"/>
      <c r="F349" s="65"/>
      <c r="G349" s="65"/>
      <c r="H349" s="18"/>
      <c r="I349" s="11"/>
      <c r="J349" s="11"/>
      <c r="K349" s="57"/>
      <c r="L349" s="10"/>
    </row>
    <row r="350" spans="1:12" hidden="1" x14ac:dyDescent="0.25">
      <c r="A350" s="5"/>
      <c r="B350" s="88"/>
      <c r="C350" s="224"/>
      <c r="D350" s="263"/>
      <c r="E350" s="467"/>
      <c r="F350" s="415"/>
      <c r="G350" s="254"/>
      <c r="H350" s="18"/>
      <c r="I350" s="11"/>
      <c r="J350" s="11"/>
      <c r="K350" s="57"/>
      <c r="L350" s="10"/>
    </row>
    <row r="351" spans="1:12" hidden="1" x14ac:dyDescent="0.25">
      <c r="A351" s="5"/>
      <c r="B351" s="88"/>
      <c r="C351" s="14"/>
      <c r="D351" s="18"/>
      <c r="E351" s="11"/>
      <c r="F351" s="65"/>
      <c r="G351" s="65"/>
      <c r="H351" s="18"/>
      <c r="I351" s="11"/>
      <c r="J351" s="11"/>
      <c r="K351" s="57"/>
      <c r="L351" s="10"/>
    </row>
    <row r="352" spans="1:12" hidden="1" x14ac:dyDescent="0.25">
      <c r="A352" s="5"/>
      <c r="B352" s="88"/>
      <c r="C352" s="14"/>
      <c r="D352" s="18"/>
      <c r="E352" s="11"/>
      <c r="F352" s="65"/>
      <c r="G352" s="65"/>
      <c r="H352" s="18"/>
      <c r="I352" s="11"/>
      <c r="J352" s="11"/>
      <c r="K352" s="57"/>
      <c r="L352" s="10"/>
    </row>
    <row r="353" spans="1:12" hidden="1" x14ac:dyDescent="0.25">
      <c r="A353" s="5"/>
      <c r="B353" s="94"/>
      <c r="C353" s="14"/>
      <c r="D353" s="15"/>
      <c r="E353" s="395"/>
      <c r="F353" s="638"/>
      <c r="G353" s="253"/>
      <c r="H353" s="15"/>
      <c r="I353" s="11"/>
      <c r="J353" s="11"/>
      <c r="K353" s="57"/>
      <c r="L353" s="10"/>
    </row>
    <row r="354" spans="1:12" hidden="1" x14ac:dyDescent="0.25">
      <c r="A354" s="5"/>
      <c r="B354" s="94"/>
      <c r="C354" s="217"/>
      <c r="D354" s="213"/>
      <c r="E354" s="467"/>
      <c r="F354" s="415"/>
      <c r="G354" s="254"/>
      <c r="H354" s="15"/>
      <c r="I354" s="11"/>
      <c r="J354" s="11"/>
      <c r="K354" s="57"/>
      <c r="L354" s="10"/>
    </row>
    <row r="355" spans="1:12" ht="0.95" hidden="1" customHeight="1" x14ac:dyDescent="0.25">
      <c r="A355" s="5"/>
      <c r="B355" s="94"/>
      <c r="C355" s="217"/>
      <c r="D355" s="213"/>
      <c r="E355" s="467"/>
      <c r="F355" s="415"/>
      <c r="G355" s="254"/>
      <c r="H355" s="15"/>
      <c r="I355" s="11"/>
      <c r="J355" s="11"/>
      <c r="K355" s="140"/>
      <c r="L355" s="10"/>
    </row>
    <row r="356" spans="1:12" hidden="1" x14ac:dyDescent="0.25">
      <c r="A356" s="5"/>
      <c r="B356" s="94"/>
      <c r="C356" s="217"/>
      <c r="D356" s="213"/>
      <c r="E356" s="467"/>
      <c r="F356" s="415"/>
      <c r="G356" s="254"/>
      <c r="H356" s="15"/>
      <c r="I356" s="11"/>
      <c r="J356" s="11"/>
      <c r="K356" s="57"/>
      <c r="L356" s="10"/>
    </row>
    <row r="357" spans="1:12" hidden="1" x14ac:dyDescent="0.25">
      <c r="A357" s="5"/>
      <c r="B357" s="94"/>
      <c r="C357" s="217"/>
      <c r="D357" s="213"/>
      <c r="E357" s="467"/>
      <c r="F357" s="415"/>
      <c r="G357" s="254"/>
      <c r="H357" s="15"/>
      <c r="I357" s="11"/>
      <c r="J357" s="11"/>
      <c r="K357" s="57"/>
      <c r="L357" s="10"/>
    </row>
    <row r="358" spans="1:12" hidden="1" x14ac:dyDescent="0.25">
      <c r="A358" s="5"/>
      <c r="B358" s="94"/>
      <c r="C358" s="217"/>
      <c r="D358" s="213"/>
      <c r="E358" s="467"/>
      <c r="F358" s="415"/>
      <c r="G358" s="254"/>
      <c r="H358" s="15"/>
      <c r="I358" s="11"/>
      <c r="J358" s="11"/>
      <c r="K358" s="57"/>
      <c r="L358" s="10"/>
    </row>
    <row r="359" spans="1:12" hidden="1" x14ac:dyDescent="0.25">
      <c r="A359" s="5"/>
      <c r="B359" s="94"/>
      <c r="C359" s="217"/>
      <c r="D359" s="213"/>
      <c r="E359" s="467"/>
      <c r="F359" s="415"/>
      <c r="G359" s="254"/>
      <c r="H359" s="15"/>
      <c r="I359" s="11"/>
      <c r="J359" s="11"/>
      <c r="K359" s="57"/>
      <c r="L359" s="10"/>
    </row>
    <row r="360" spans="1:12" hidden="1" x14ac:dyDescent="0.25">
      <c r="A360" s="5"/>
      <c r="B360" s="88"/>
      <c r="C360" s="217"/>
      <c r="D360" s="218"/>
      <c r="E360" s="11"/>
      <c r="F360" s="65"/>
      <c r="G360" s="65"/>
      <c r="H360" s="18"/>
      <c r="I360" s="11"/>
      <c r="J360" s="11"/>
      <c r="K360" s="57"/>
      <c r="L360" s="10"/>
    </row>
    <row r="361" spans="1:12" hidden="1" x14ac:dyDescent="0.25">
      <c r="A361" s="5"/>
      <c r="B361" s="88"/>
      <c r="C361" s="217"/>
      <c r="D361" s="213"/>
      <c r="E361" s="467"/>
      <c r="F361" s="415"/>
      <c r="G361" s="254"/>
      <c r="H361" s="18"/>
      <c r="I361" s="11"/>
      <c r="J361" s="11"/>
      <c r="K361" s="57"/>
      <c r="L361" s="10"/>
    </row>
    <row r="362" spans="1:12" hidden="1" x14ac:dyDescent="0.25">
      <c r="A362" s="5"/>
      <c r="B362" s="88"/>
      <c r="C362" s="14"/>
      <c r="D362" s="18"/>
      <c r="E362" s="11"/>
      <c r="F362" s="65"/>
      <c r="G362" s="65"/>
      <c r="H362" s="18"/>
      <c r="I362" s="11"/>
      <c r="J362" s="11"/>
      <c r="K362" s="57"/>
      <c r="L362" s="10"/>
    </row>
    <row r="363" spans="1:12" hidden="1" x14ac:dyDescent="0.25">
      <c r="A363" s="5"/>
      <c r="B363" s="88"/>
      <c r="C363" s="224"/>
      <c r="D363" s="263"/>
      <c r="E363" s="204"/>
      <c r="F363" s="415"/>
      <c r="G363" s="254"/>
      <c r="H363" s="18"/>
      <c r="I363" s="11"/>
      <c r="J363" s="11"/>
      <c r="K363" s="57"/>
      <c r="L363" s="10"/>
    </row>
    <row r="364" spans="1:12" hidden="1" x14ac:dyDescent="0.25">
      <c r="A364" s="5"/>
      <c r="B364" s="88"/>
      <c r="C364" s="14"/>
      <c r="D364" s="18"/>
      <c r="E364" s="11"/>
      <c r="F364" s="65"/>
      <c r="G364" s="65"/>
      <c r="H364" s="18"/>
      <c r="I364" s="11"/>
      <c r="J364" s="11"/>
      <c r="K364" s="57"/>
      <c r="L364" s="10"/>
    </row>
    <row r="365" spans="1:12" hidden="1" x14ac:dyDescent="0.25">
      <c r="A365" s="5"/>
      <c r="B365" s="88"/>
      <c r="C365" s="217"/>
      <c r="D365" s="15"/>
      <c r="E365" s="467"/>
      <c r="F365" s="415"/>
      <c r="G365" s="254"/>
      <c r="H365" s="15"/>
      <c r="I365" s="11"/>
      <c r="J365" s="11"/>
      <c r="K365" s="57"/>
      <c r="L365" s="10"/>
    </row>
    <row r="366" spans="1:12" hidden="1" x14ac:dyDescent="0.25">
      <c r="A366" s="5"/>
      <c r="B366" s="88"/>
      <c r="C366" s="14"/>
      <c r="D366" s="18"/>
      <c r="E366" s="11"/>
      <c r="F366" s="65"/>
      <c r="G366" s="65"/>
      <c r="H366" s="18"/>
      <c r="I366" s="11"/>
      <c r="J366" s="11"/>
      <c r="K366" s="57"/>
      <c r="L366" s="10"/>
    </row>
    <row r="367" spans="1:12" hidden="1" x14ac:dyDescent="0.25">
      <c r="A367" s="5"/>
      <c r="B367" s="88"/>
      <c r="C367" s="14"/>
      <c r="D367" s="15"/>
      <c r="E367" s="323"/>
      <c r="F367" s="386"/>
      <c r="G367" s="253"/>
      <c r="H367" s="18"/>
      <c r="I367" s="33"/>
      <c r="J367" s="33"/>
      <c r="K367" s="57"/>
      <c r="L367" s="10"/>
    </row>
    <row r="368" spans="1:12" hidden="1" x14ac:dyDescent="0.25">
      <c r="A368" s="5"/>
      <c r="B368" s="88"/>
      <c r="C368" s="14"/>
      <c r="D368" s="18"/>
      <c r="E368" s="11"/>
      <c r="F368" s="65"/>
      <c r="G368" s="65"/>
      <c r="H368" s="18"/>
      <c r="I368" s="11"/>
      <c r="J368" s="11"/>
      <c r="K368" s="57"/>
      <c r="L368" s="10"/>
    </row>
    <row r="369" spans="1:12" ht="3" hidden="1" customHeight="1" x14ac:dyDescent="0.25">
      <c r="A369" s="5"/>
      <c r="B369" s="88"/>
      <c r="C369" s="14"/>
      <c r="D369" s="18"/>
      <c r="E369" s="11"/>
      <c r="F369" s="65"/>
      <c r="G369" s="65"/>
      <c r="H369" s="18"/>
      <c r="I369" s="11"/>
      <c r="J369" s="11"/>
      <c r="K369" s="57"/>
      <c r="L369" s="10"/>
    </row>
    <row r="370" spans="1:12" hidden="1" x14ac:dyDescent="0.25">
      <c r="A370" s="5"/>
      <c r="B370" s="94"/>
      <c r="C370" s="224"/>
      <c r="D370" s="263"/>
      <c r="E370" s="467"/>
      <c r="F370" s="415"/>
      <c r="G370" s="254"/>
      <c r="H370" s="15"/>
      <c r="I370" s="11"/>
      <c r="J370" s="11"/>
      <c r="K370" s="62"/>
      <c r="L370" s="10"/>
    </row>
    <row r="371" spans="1:12" hidden="1" x14ac:dyDescent="0.25">
      <c r="A371" s="5"/>
      <c r="B371" s="94"/>
      <c r="C371" s="224"/>
      <c r="D371" s="263"/>
      <c r="E371" s="467"/>
      <c r="F371" s="415"/>
      <c r="G371" s="254"/>
      <c r="H371" s="15"/>
      <c r="I371" s="11"/>
      <c r="J371" s="11"/>
      <c r="K371" s="62"/>
      <c r="L371" s="10"/>
    </row>
    <row r="372" spans="1:12" hidden="1" x14ac:dyDescent="0.25">
      <c r="A372" s="5"/>
      <c r="B372" s="94"/>
      <c r="C372" s="246"/>
      <c r="D372" s="263"/>
      <c r="E372" s="467"/>
      <c r="F372" s="415"/>
      <c r="G372" s="254"/>
      <c r="H372" s="15"/>
      <c r="I372" s="11"/>
      <c r="J372" s="11"/>
      <c r="K372" s="62"/>
      <c r="L372" s="10"/>
    </row>
    <row r="373" spans="1:12" hidden="1" x14ac:dyDescent="0.25">
      <c r="A373" s="5"/>
      <c r="B373" s="94"/>
      <c r="C373" s="246"/>
      <c r="D373" s="263"/>
      <c r="E373" s="467"/>
      <c r="F373" s="415"/>
      <c r="G373" s="254"/>
      <c r="H373" s="15"/>
      <c r="I373" s="11"/>
      <c r="J373" s="11"/>
      <c r="K373" s="62"/>
      <c r="L373" s="10"/>
    </row>
    <row r="374" spans="1:12" hidden="1" x14ac:dyDescent="0.25">
      <c r="A374" s="5"/>
      <c r="B374" s="94"/>
      <c r="C374" s="246"/>
      <c r="D374" s="263"/>
      <c r="E374" s="467"/>
      <c r="F374" s="415"/>
      <c r="G374" s="254"/>
      <c r="H374" s="15"/>
      <c r="I374" s="11"/>
      <c r="J374" s="11"/>
      <c r="K374" s="62"/>
      <c r="L374" s="10"/>
    </row>
    <row r="375" spans="1:12" hidden="1" x14ac:dyDescent="0.25">
      <c r="A375" s="5"/>
      <c r="B375" s="94"/>
      <c r="C375" s="246"/>
      <c r="D375" s="263"/>
      <c r="E375" s="467"/>
      <c r="F375" s="415"/>
      <c r="G375" s="254"/>
      <c r="H375" s="15"/>
      <c r="I375" s="11"/>
      <c r="J375" s="11"/>
      <c r="K375" s="62"/>
      <c r="L375" s="10"/>
    </row>
    <row r="376" spans="1:12" hidden="1" x14ac:dyDescent="0.25">
      <c r="A376" s="5"/>
      <c r="B376" s="94"/>
      <c r="C376" s="384"/>
      <c r="D376" s="263"/>
      <c r="E376" s="204"/>
      <c r="F376" s="415"/>
      <c r="G376" s="254"/>
      <c r="H376" s="15"/>
      <c r="I376" s="11"/>
      <c r="J376" s="11"/>
      <c r="K376" s="62"/>
      <c r="L376" s="10"/>
    </row>
    <row r="377" spans="1:12" hidden="1" x14ac:dyDescent="0.25">
      <c r="A377" s="5"/>
      <c r="B377" s="88"/>
      <c r="C377" s="14"/>
      <c r="D377" s="18"/>
      <c r="E377" s="11"/>
      <c r="F377" s="65"/>
      <c r="G377" s="65"/>
      <c r="H377" s="18"/>
      <c r="I377" s="11"/>
      <c r="J377" s="11"/>
      <c r="K377" s="57"/>
      <c r="L377" s="10"/>
    </row>
    <row r="378" spans="1:12" hidden="1" x14ac:dyDescent="0.25">
      <c r="A378" s="5"/>
      <c r="B378" s="88"/>
      <c r="C378" s="224"/>
      <c r="D378" s="263"/>
      <c r="E378" s="467"/>
      <c r="F378" s="415"/>
      <c r="G378" s="254"/>
      <c r="H378" s="18"/>
      <c r="I378" s="11"/>
      <c r="J378" s="11"/>
      <c r="K378" s="57"/>
      <c r="L378" s="10"/>
    </row>
    <row r="379" spans="1:12" hidden="1" x14ac:dyDescent="0.25">
      <c r="A379" s="5"/>
      <c r="B379" s="88"/>
      <c r="C379" s="224"/>
      <c r="D379" s="204"/>
      <c r="E379" s="467"/>
      <c r="F379" s="99"/>
      <c r="G379" s="99"/>
      <c r="H379" s="18"/>
      <c r="I379" s="11"/>
      <c r="J379" s="11"/>
      <c r="K379" s="57"/>
      <c r="L379" s="10"/>
    </row>
    <row r="380" spans="1:12" hidden="1" x14ac:dyDescent="0.25">
      <c r="A380" s="5"/>
      <c r="B380" s="88"/>
      <c r="C380" s="224"/>
      <c r="D380" s="263"/>
      <c r="E380" s="467"/>
      <c r="F380" s="415"/>
      <c r="G380" s="254"/>
      <c r="H380" s="18"/>
      <c r="I380" s="11"/>
      <c r="J380" s="11"/>
      <c r="K380" s="57"/>
      <c r="L380" s="10"/>
    </row>
    <row r="381" spans="1:12" hidden="1" x14ac:dyDescent="0.25">
      <c r="A381" s="5"/>
      <c r="B381" s="88"/>
      <c r="C381" s="224"/>
      <c r="D381" s="204"/>
      <c r="E381" s="467"/>
      <c r="F381" s="99"/>
      <c r="G381" s="99"/>
      <c r="H381" s="18"/>
      <c r="I381" s="34"/>
      <c r="J381" s="34"/>
      <c r="K381" s="57"/>
      <c r="L381" s="10"/>
    </row>
    <row r="382" spans="1:12" hidden="1" x14ac:dyDescent="0.25">
      <c r="A382" s="5"/>
      <c r="B382" s="88"/>
      <c r="C382" s="224"/>
      <c r="D382" s="204"/>
      <c r="E382" s="467"/>
      <c r="F382" s="65"/>
      <c r="G382" s="65"/>
      <c r="H382" s="18"/>
      <c r="I382" s="11"/>
      <c r="J382" s="11"/>
      <c r="K382" s="57"/>
      <c r="L382" s="10"/>
    </row>
    <row r="383" spans="1:12" hidden="1" x14ac:dyDescent="0.25">
      <c r="A383" s="5"/>
      <c r="B383" s="94"/>
      <c r="C383" s="224"/>
      <c r="D383" s="204"/>
      <c r="E383" s="467"/>
      <c r="F383" s="65"/>
      <c r="G383" s="65"/>
      <c r="H383" s="18"/>
      <c r="I383" s="11"/>
      <c r="J383" s="11"/>
      <c r="K383" s="57"/>
      <c r="L383" s="10"/>
    </row>
    <row r="384" spans="1:12" hidden="1" x14ac:dyDescent="0.25">
      <c r="A384" s="5"/>
      <c r="B384" s="94"/>
      <c r="C384" s="217"/>
      <c r="D384" s="213"/>
      <c r="E384" s="467"/>
      <c r="F384" s="415"/>
      <c r="G384" s="254"/>
      <c r="H384" s="15"/>
      <c r="I384" s="11"/>
      <c r="J384" s="11"/>
      <c r="K384" s="57"/>
      <c r="L384" s="10"/>
    </row>
    <row r="385" spans="1:12" hidden="1" x14ac:dyDescent="0.25">
      <c r="A385" s="5"/>
      <c r="B385" s="94"/>
      <c r="C385" s="217"/>
      <c r="D385" s="213"/>
      <c r="E385" s="467"/>
      <c r="F385" s="415"/>
      <c r="G385" s="254"/>
      <c r="H385" s="15"/>
      <c r="I385" s="11"/>
      <c r="J385" s="11"/>
      <c r="K385" s="57"/>
      <c r="L385" s="10"/>
    </row>
    <row r="386" spans="1:12" hidden="1" x14ac:dyDescent="0.25">
      <c r="A386" s="5"/>
      <c r="B386" s="88"/>
      <c r="C386" s="14"/>
      <c r="D386" s="18"/>
      <c r="E386" s="11"/>
      <c r="F386" s="65"/>
      <c r="G386" s="65"/>
      <c r="H386" s="18"/>
      <c r="I386" s="11"/>
      <c r="J386" s="11"/>
      <c r="K386" s="57"/>
      <c r="L386" s="10"/>
    </row>
    <row r="387" spans="1:12" hidden="1" x14ac:dyDescent="0.25">
      <c r="A387" s="5"/>
      <c r="B387" s="88"/>
      <c r="C387" s="224"/>
      <c r="D387" s="263"/>
      <c r="E387" s="204"/>
      <c r="F387" s="415"/>
      <c r="G387" s="254"/>
      <c r="H387" s="18"/>
      <c r="I387" s="11"/>
      <c r="J387" s="11"/>
      <c r="K387" s="57"/>
      <c r="L387" s="10"/>
    </row>
    <row r="388" spans="1:12" hidden="1" x14ac:dyDescent="0.25">
      <c r="A388" s="5"/>
      <c r="B388" s="94"/>
      <c r="C388" s="14"/>
      <c r="D388" s="18"/>
      <c r="E388" s="11"/>
      <c r="F388" s="65"/>
      <c r="G388" s="65"/>
      <c r="H388" s="18"/>
      <c r="I388" s="11"/>
      <c r="J388" s="11"/>
      <c r="K388" s="57"/>
      <c r="L388" s="10"/>
    </row>
    <row r="389" spans="1:12" hidden="1" x14ac:dyDescent="0.25">
      <c r="A389" s="5"/>
      <c r="B389" s="88"/>
      <c r="C389" s="14"/>
      <c r="D389" s="18"/>
      <c r="E389" s="11"/>
      <c r="F389" s="65"/>
      <c r="G389" s="65"/>
      <c r="H389" s="18"/>
      <c r="I389" s="11"/>
      <c r="J389" s="11"/>
      <c r="K389" s="57"/>
      <c r="L389" s="10"/>
    </row>
    <row r="390" spans="1:12" hidden="1" x14ac:dyDescent="0.25">
      <c r="A390" s="5"/>
      <c r="B390" s="88"/>
      <c r="C390" s="224"/>
      <c r="D390" s="263"/>
      <c r="E390" s="467"/>
      <c r="F390" s="415"/>
      <c r="G390" s="254"/>
      <c r="H390" s="18"/>
      <c r="I390" s="11"/>
      <c r="J390" s="11"/>
      <c r="K390" s="57"/>
      <c r="L390" s="10"/>
    </row>
    <row r="391" spans="1:12" hidden="1" x14ac:dyDescent="0.25">
      <c r="A391" s="5"/>
      <c r="B391" s="88"/>
      <c r="C391" s="14"/>
      <c r="D391" s="18"/>
      <c r="E391" s="11"/>
      <c r="F391" s="65"/>
      <c r="G391" s="65"/>
      <c r="H391" s="18"/>
      <c r="I391" s="11"/>
      <c r="J391" s="11"/>
      <c r="K391" s="57"/>
      <c r="L391" s="10"/>
    </row>
    <row r="392" spans="1:12" hidden="1" x14ac:dyDescent="0.25">
      <c r="A392" s="5"/>
      <c r="B392" s="88"/>
      <c r="C392" s="224"/>
      <c r="D392" s="263"/>
      <c r="E392" s="467"/>
      <c r="F392" s="415"/>
      <c r="G392" s="254"/>
      <c r="H392" s="18"/>
      <c r="I392" s="11"/>
      <c r="J392" s="11"/>
      <c r="K392" s="57"/>
      <c r="L392" s="10"/>
    </row>
    <row r="393" spans="1:12" hidden="1" x14ac:dyDescent="0.25">
      <c r="A393" s="5"/>
      <c r="B393" s="88"/>
      <c r="C393" s="14"/>
      <c r="D393" s="18"/>
      <c r="E393" s="11"/>
      <c r="F393" s="65"/>
      <c r="G393" s="65"/>
      <c r="H393" s="18"/>
      <c r="I393" s="11"/>
      <c r="J393" s="11"/>
      <c r="K393" s="57"/>
      <c r="L393" s="10"/>
    </row>
    <row r="394" spans="1:12" hidden="1" x14ac:dyDescent="0.25">
      <c r="A394" s="5"/>
      <c r="B394" s="88"/>
      <c r="C394" s="283"/>
      <c r="D394" s="218"/>
      <c r="E394" s="467"/>
      <c r="F394" s="415"/>
      <c r="G394" s="254"/>
      <c r="H394" s="18"/>
      <c r="I394" s="11"/>
      <c r="J394" s="11"/>
      <c r="K394" s="57"/>
      <c r="L394" s="10"/>
    </row>
    <row r="395" spans="1:12" hidden="1" x14ac:dyDescent="0.25">
      <c r="A395" s="5"/>
      <c r="B395" s="88"/>
      <c r="C395" s="37"/>
      <c r="D395" s="18"/>
      <c r="E395" s="11"/>
      <c r="F395" s="65"/>
      <c r="G395" s="65"/>
      <c r="H395" s="18"/>
      <c r="I395" s="11"/>
      <c r="J395" s="11"/>
      <c r="K395" s="57"/>
      <c r="L395" s="10"/>
    </row>
    <row r="396" spans="1:12" hidden="1" x14ac:dyDescent="0.25">
      <c r="A396" s="5"/>
      <c r="B396" s="88"/>
      <c r="C396" s="284"/>
      <c r="D396" s="218"/>
      <c r="E396" s="467"/>
      <c r="F396" s="415"/>
      <c r="G396" s="254"/>
      <c r="H396" s="18"/>
      <c r="I396" s="11"/>
      <c r="J396" s="11"/>
      <c r="K396" s="57"/>
      <c r="L396" s="10"/>
    </row>
    <row r="397" spans="1:12" hidden="1" x14ac:dyDescent="0.25">
      <c r="A397" s="5"/>
      <c r="B397" s="88"/>
      <c r="C397" s="37"/>
      <c r="D397" s="18"/>
      <c r="E397" s="11"/>
      <c r="F397" s="65"/>
      <c r="G397" s="65"/>
      <c r="H397" s="18"/>
      <c r="I397" s="11"/>
      <c r="J397" s="11"/>
      <c r="K397" s="57"/>
      <c r="L397" s="10"/>
    </row>
    <row r="398" spans="1:12" hidden="1" x14ac:dyDescent="0.25">
      <c r="A398" s="5"/>
      <c r="B398" s="88"/>
      <c r="C398" s="283"/>
      <c r="D398" s="204"/>
      <c r="E398" s="467"/>
      <c r="F398" s="415"/>
      <c r="G398" s="254"/>
      <c r="H398" s="18"/>
      <c r="I398" s="11"/>
      <c r="J398" s="11"/>
      <c r="K398" s="57"/>
      <c r="L398" s="10"/>
    </row>
    <row r="399" spans="1:12" hidden="1" x14ac:dyDescent="0.25">
      <c r="A399" s="5"/>
      <c r="B399" s="88"/>
      <c r="C399" s="14"/>
      <c r="D399" s="78"/>
      <c r="E399" s="10"/>
      <c r="F399" s="65"/>
      <c r="G399" s="65"/>
      <c r="H399" s="18"/>
      <c r="I399" s="11"/>
      <c r="J399" s="11"/>
      <c r="K399" s="57"/>
      <c r="L399" s="10"/>
    </row>
    <row r="400" spans="1:12" x14ac:dyDescent="0.25">
      <c r="A400" s="5"/>
      <c r="B400" s="88"/>
      <c r="C400" s="8"/>
      <c r="D400" s="75"/>
      <c r="E400" s="6"/>
      <c r="F400" s="65"/>
      <c r="G400" s="253"/>
      <c r="H400" s="136"/>
      <c r="I400" s="16"/>
      <c r="J400" s="16"/>
      <c r="K400" s="60"/>
      <c r="L400" s="6"/>
    </row>
    <row r="401" spans="1:12" x14ac:dyDescent="0.25">
      <c r="A401" s="5"/>
      <c r="B401" s="88"/>
      <c r="C401" s="14"/>
      <c r="D401" s="78"/>
      <c r="E401" s="10"/>
      <c r="F401" s="65"/>
      <c r="G401" s="65"/>
      <c r="H401" s="18"/>
      <c r="I401" s="11"/>
      <c r="J401" s="11"/>
      <c r="K401" s="57"/>
      <c r="L401" s="10"/>
    </row>
    <row r="402" spans="1:12" x14ac:dyDescent="0.25">
      <c r="A402" s="5"/>
      <c r="B402" s="88"/>
      <c r="C402" s="14"/>
      <c r="D402" s="78"/>
      <c r="E402" s="9"/>
      <c r="F402" s="65"/>
      <c r="G402" s="65"/>
      <c r="H402" s="18"/>
      <c r="I402" s="11"/>
      <c r="J402" s="11"/>
      <c r="K402" s="57"/>
      <c r="L402" s="10"/>
    </row>
    <row r="403" spans="1:12" x14ac:dyDescent="0.25">
      <c r="A403" s="5"/>
      <c r="B403" s="88"/>
      <c r="C403" s="14"/>
      <c r="D403" s="78"/>
      <c r="E403" s="9"/>
      <c r="F403" s="65"/>
      <c r="G403" s="65"/>
      <c r="H403" s="18"/>
      <c r="I403" s="11"/>
      <c r="J403" s="11"/>
      <c r="K403" s="57"/>
      <c r="L403" s="10"/>
    </row>
    <row r="404" spans="1:12" x14ac:dyDescent="0.25">
      <c r="A404" s="5"/>
      <c r="B404" s="88"/>
      <c r="C404" s="14"/>
      <c r="D404" s="143" t="s">
        <v>154</v>
      </c>
      <c r="E404" s="147" t="s">
        <v>155</v>
      </c>
      <c r="F404" s="148" t="s">
        <v>215</v>
      </c>
      <c r="G404" s="145"/>
      <c r="H404" s="146"/>
      <c r="I404" s="147"/>
      <c r="J404" s="147"/>
      <c r="K404" s="148"/>
      <c r="L404" s="10"/>
    </row>
    <row r="405" spans="1:12" x14ac:dyDescent="0.25">
      <c r="A405" s="25"/>
      <c r="B405" s="91" t="s">
        <v>9</v>
      </c>
      <c r="C405" s="50" t="s">
        <v>10</v>
      </c>
      <c r="D405" s="79"/>
      <c r="E405" s="20"/>
      <c r="F405" s="66"/>
      <c r="G405" s="66"/>
      <c r="H405" s="54"/>
      <c r="I405" s="20"/>
      <c r="J405" s="20"/>
      <c r="K405" s="60"/>
      <c r="L405" s="25"/>
    </row>
    <row r="406" spans="1:12" x14ac:dyDescent="0.25">
      <c r="A406" s="5"/>
      <c r="B406" s="88"/>
      <c r="C406" s="14"/>
      <c r="D406" s="78"/>
      <c r="E406" s="10"/>
      <c r="F406" s="65"/>
      <c r="G406" s="65"/>
      <c r="H406" s="136"/>
      <c r="I406" s="16"/>
      <c r="J406" s="16"/>
      <c r="K406" s="57"/>
      <c r="L406" s="10"/>
    </row>
    <row r="407" spans="1:12" x14ac:dyDescent="0.25">
      <c r="A407" s="5"/>
      <c r="B407" s="88"/>
      <c r="C407" s="101" t="s">
        <v>171</v>
      </c>
      <c r="D407" s="78"/>
      <c r="E407" s="10"/>
      <c r="F407" s="65"/>
      <c r="G407" s="65"/>
      <c r="H407" s="136"/>
      <c r="I407" s="16"/>
      <c r="J407" s="16"/>
      <c r="K407" s="57"/>
      <c r="L407" s="10"/>
    </row>
    <row r="408" spans="1:12" ht="25.5" x14ac:dyDescent="0.25">
      <c r="A408" s="5"/>
      <c r="B408" s="88"/>
      <c r="C408" s="101" t="s">
        <v>178</v>
      </c>
      <c r="D408" s="136"/>
      <c r="E408" s="187"/>
      <c r="F408" s="65"/>
      <c r="G408" s="65"/>
      <c r="H408" s="136"/>
      <c r="I408" s="16"/>
      <c r="J408" s="16"/>
      <c r="K408" s="57"/>
      <c r="L408" s="10"/>
    </row>
    <row r="409" spans="1:12" ht="0.95" customHeight="1" x14ac:dyDescent="0.25">
      <c r="A409" s="5"/>
      <c r="B409" s="88"/>
      <c r="C409" s="14"/>
      <c r="D409" s="136"/>
      <c r="E409" s="187"/>
      <c r="F409" s="65"/>
      <c r="G409" s="65"/>
      <c r="H409" s="136"/>
      <c r="I409" s="16"/>
      <c r="J409" s="16"/>
      <c r="K409" s="57"/>
      <c r="L409" s="10"/>
    </row>
    <row r="410" spans="1:12" hidden="1" x14ac:dyDescent="0.25">
      <c r="A410" s="5"/>
      <c r="B410" s="95"/>
      <c r="C410" s="7"/>
      <c r="D410" s="18"/>
      <c r="E410" s="178"/>
      <c r="F410" s="65"/>
      <c r="G410" s="65"/>
      <c r="H410" s="18"/>
      <c r="I410" s="11"/>
      <c r="J410" s="11"/>
      <c r="K410" s="57"/>
      <c r="L410" s="10"/>
    </row>
    <row r="411" spans="1:12" ht="0.95" hidden="1" customHeight="1" x14ac:dyDescent="0.25">
      <c r="A411" s="5"/>
      <c r="B411" s="95"/>
      <c r="C411" s="311"/>
      <c r="D411" s="204"/>
      <c r="E411" s="285"/>
      <c r="F411" s="277"/>
      <c r="G411" s="254"/>
      <c r="H411" s="18"/>
      <c r="I411" s="11"/>
      <c r="J411" s="11"/>
      <c r="K411" s="57"/>
      <c r="L411" s="10"/>
    </row>
    <row r="412" spans="1:12" hidden="1" x14ac:dyDescent="0.25">
      <c r="A412" s="5"/>
      <c r="B412" s="88"/>
      <c r="C412" s="14"/>
      <c r="D412" s="18"/>
      <c r="E412" s="178"/>
      <c r="F412" s="65"/>
      <c r="G412" s="65"/>
      <c r="H412" s="18"/>
      <c r="I412" s="11"/>
      <c r="J412" s="11"/>
      <c r="K412" s="57"/>
      <c r="L412" s="10"/>
    </row>
    <row r="413" spans="1:12" hidden="1" x14ac:dyDescent="0.25">
      <c r="A413" s="100"/>
      <c r="B413" s="95"/>
      <c r="C413" s="224"/>
      <c r="D413" s="204"/>
      <c r="E413" s="236"/>
      <c r="F413" s="277"/>
      <c r="G413" s="254"/>
      <c r="H413" s="18"/>
      <c r="I413" s="34"/>
      <c r="J413" s="34"/>
      <c r="K413" s="57"/>
      <c r="L413" s="10"/>
    </row>
    <row r="414" spans="1:12" hidden="1" x14ac:dyDescent="0.25">
      <c r="A414" s="100"/>
      <c r="B414" s="94"/>
      <c r="C414" s="224"/>
      <c r="D414" s="204"/>
      <c r="E414" s="191"/>
      <c r="F414" s="74"/>
      <c r="G414" s="74"/>
      <c r="H414" s="18"/>
      <c r="I414" s="34"/>
      <c r="J414" s="34"/>
      <c r="K414" s="57"/>
      <c r="L414" s="10"/>
    </row>
    <row r="415" spans="1:12" hidden="1" x14ac:dyDescent="0.25">
      <c r="A415" s="100"/>
      <c r="B415" s="95"/>
      <c r="C415" s="224"/>
      <c r="D415" s="204"/>
      <c r="E415" s="236"/>
      <c r="F415" s="277"/>
      <c r="G415" s="254"/>
      <c r="H415" s="18"/>
      <c r="I415" s="34"/>
      <c r="J415" s="34"/>
      <c r="K415" s="57"/>
      <c r="L415" s="10"/>
    </row>
    <row r="416" spans="1:12" hidden="1" x14ac:dyDescent="0.25">
      <c r="A416" s="100"/>
      <c r="B416" s="94"/>
      <c r="C416" s="14"/>
      <c r="D416" s="18"/>
      <c r="E416" s="191"/>
      <c r="F416" s="74"/>
      <c r="G416" s="74"/>
      <c r="H416" s="18"/>
      <c r="I416" s="34"/>
      <c r="J416" s="34"/>
      <c r="K416" s="57"/>
      <c r="L416" s="10"/>
    </row>
    <row r="417" spans="1:12" hidden="1" x14ac:dyDescent="0.25">
      <c r="A417" s="100"/>
      <c r="B417" s="88"/>
      <c r="C417" s="217"/>
      <c r="D417" s="218"/>
      <c r="E417" s="236"/>
      <c r="F417" s="277"/>
      <c r="G417" s="254"/>
      <c r="H417" s="18"/>
      <c r="I417" s="34"/>
      <c r="J417" s="34"/>
      <c r="K417" s="57"/>
      <c r="L417" s="10"/>
    </row>
    <row r="418" spans="1:12" hidden="1" x14ac:dyDescent="0.25">
      <c r="A418" s="100"/>
      <c r="B418" s="94"/>
      <c r="C418" s="14"/>
      <c r="D418" s="18"/>
      <c r="E418" s="191"/>
      <c r="F418" s="74"/>
      <c r="G418" s="74"/>
      <c r="H418" s="18"/>
      <c r="I418" s="34"/>
      <c r="J418" s="34"/>
      <c r="K418" s="57"/>
      <c r="L418" s="10"/>
    </row>
    <row r="419" spans="1:12" hidden="1" x14ac:dyDescent="0.25">
      <c r="A419" s="100"/>
      <c r="B419" s="88"/>
      <c r="C419" s="217"/>
      <c r="D419" s="218"/>
      <c r="E419" s="236"/>
      <c r="F419" s="277"/>
      <c r="G419" s="254"/>
      <c r="H419" s="18"/>
      <c r="I419" s="34"/>
      <c r="J419" s="34"/>
      <c r="K419" s="57"/>
      <c r="L419" s="10"/>
    </row>
    <row r="420" spans="1:12" hidden="1" x14ac:dyDescent="0.25">
      <c r="A420" s="5"/>
      <c r="B420" s="88"/>
      <c r="C420" s="14"/>
      <c r="D420" s="18"/>
      <c r="E420" s="178"/>
      <c r="F420" s="65"/>
      <c r="G420" s="65"/>
      <c r="H420" s="18"/>
      <c r="I420" s="11"/>
      <c r="J420" s="11"/>
      <c r="K420" s="57"/>
      <c r="L420" s="10"/>
    </row>
    <row r="421" spans="1:12" hidden="1" x14ac:dyDescent="0.25">
      <c r="A421" s="100"/>
      <c r="B421" s="88"/>
      <c r="C421" s="14"/>
      <c r="D421" s="18"/>
      <c r="E421" s="191"/>
      <c r="F421" s="74"/>
      <c r="G421" s="74"/>
      <c r="H421" s="18"/>
      <c r="I421" s="34"/>
      <c r="J421" s="34"/>
      <c r="K421" s="57"/>
      <c r="L421" s="10"/>
    </row>
    <row r="422" spans="1:12" hidden="1" x14ac:dyDescent="0.25">
      <c r="A422" s="100"/>
      <c r="B422" s="94"/>
      <c r="C422" s="217"/>
      <c r="D422" s="218"/>
      <c r="E422" s="236"/>
      <c r="F422" s="277"/>
      <c r="G422" s="254"/>
      <c r="H422" s="18"/>
      <c r="I422" s="34"/>
      <c r="J422" s="34"/>
      <c r="K422" s="57"/>
      <c r="L422" s="10"/>
    </row>
    <row r="423" spans="1:12" hidden="1" x14ac:dyDescent="0.25">
      <c r="A423" s="100"/>
      <c r="B423" s="94"/>
      <c r="C423" s="217"/>
      <c r="D423" s="218"/>
      <c r="E423" s="236"/>
      <c r="F423" s="277"/>
      <c r="G423" s="254"/>
      <c r="H423" s="18"/>
      <c r="I423" s="34"/>
      <c r="J423" s="34"/>
      <c r="K423" s="57"/>
      <c r="L423" s="10"/>
    </row>
    <row r="424" spans="1:12" hidden="1" x14ac:dyDescent="0.25">
      <c r="A424" s="100"/>
      <c r="B424" s="94"/>
      <c r="C424" s="14"/>
      <c r="D424" s="18"/>
      <c r="E424" s="191"/>
      <c r="F424" s="74"/>
      <c r="G424" s="74"/>
      <c r="H424" s="18"/>
      <c r="I424" s="34"/>
      <c r="J424" s="34"/>
      <c r="K424" s="57"/>
      <c r="L424" s="10"/>
    </row>
    <row r="425" spans="1:12" hidden="1" x14ac:dyDescent="0.25">
      <c r="A425" s="100"/>
      <c r="B425" s="88"/>
      <c r="C425" s="217"/>
      <c r="D425" s="218"/>
      <c r="E425" s="285"/>
      <c r="F425" s="277"/>
      <c r="G425" s="254"/>
      <c r="H425" s="18"/>
      <c r="I425" s="102"/>
      <c r="J425" s="102"/>
      <c r="K425" s="57"/>
      <c r="L425" s="10"/>
    </row>
    <row r="426" spans="1:12" hidden="1" x14ac:dyDescent="0.25">
      <c r="A426" s="100"/>
      <c r="B426" s="94"/>
      <c r="C426" s="215"/>
      <c r="D426" s="218"/>
      <c r="E426" s="236"/>
      <c r="F426" s="277"/>
      <c r="G426" s="254"/>
      <c r="H426" s="18"/>
      <c r="I426" s="34"/>
      <c r="J426" s="34"/>
      <c r="K426" s="57"/>
      <c r="L426" s="10"/>
    </row>
    <row r="427" spans="1:12" hidden="1" x14ac:dyDescent="0.25">
      <c r="A427" s="100"/>
      <c r="B427" s="94"/>
      <c r="C427" s="215"/>
      <c r="D427" s="218"/>
      <c r="E427" s="236"/>
      <c r="F427" s="277"/>
      <c r="G427" s="254"/>
      <c r="H427" s="18"/>
      <c r="I427" s="34"/>
      <c r="J427" s="34"/>
      <c r="K427" s="57"/>
      <c r="L427" s="10"/>
    </row>
    <row r="428" spans="1:12" hidden="1" x14ac:dyDescent="0.25">
      <c r="A428" s="100"/>
      <c r="B428" s="94"/>
      <c r="C428" s="215"/>
      <c r="D428" s="218"/>
      <c r="E428" s="236"/>
      <c r="F428" s="277"/>
      <c r="G428" s="254"/>
      <c r="H428" s="18"/>
      <c r="I428" s="34"/>
      <c r="J428" s="34"/>
      <c r="K428" s="57"/>
      <c r="L428" s="10"/>
    </row>
    <row r="429" spans="1:12" hidden="1" x14ac:dyDescent="0.25">
      <c r="A429" s="100"/>
      <c r="B429" s="94"/>
      <c r="C429" s="14"/>
      <c r="D429" s="18"/>
      <c r="E429" s="191"/>
      <c r="F429" s="74"/>
      <c r="G429" s="74"/>
      <c r="H429" s="18"/>
      <c r="I429" s="34"/>
      <c r="J429" s="34"/>
      <c r="K429" s="57"/>
      <c r="L429" s="10"/>
    </row>
    <row r="430" spans="1:12" hidden="1" x14ac:dyDescent="0.25">
      <c r="A430" s="100"/>
      <c r="B430" s="95"/>
      <c r="C430" s="217"/>
      <c r="D430" s="218"/>
      <c r="E430" s="236"/>
      <c r="F430" s="277"/>
      <c r="G430" s="254"/>
      <c r="H430" s="18"/>
      <c r="I430" s="34"/>
      <c r="J430" s="34"/>
      <c r="K430" s="57"/>
      <c r="L430" s="10"/>
    </row>
    <row r="431" spans="1:12" hidden="1" x14ac:dyDescent="0.25">
      <c r="A431" s="100"/>
      <c r="B431" s="95"/>
      <c r="C431" s="14"/>
      <c r="D431" s="18"/>
      <c r="E431" s="191"/>
      <c r="F431" s="74"/>
      <c r="G431" s="74"/>
      <c r="H431" s="18"/>
      <c r="I431" s="34"/>
      <c r="J431" s="34"/>
      <c r="K431" s="57"/>
      <c r="L431" s="10"/>
    </row>
    <row r="432" spans="1:12" hidden="1" x14ac:dyDescent="0.25">
      <c r="A432" s="100"/>
      <c r="B432" s="88"/>
      <c r="C432" s="217"/>
      <c r="D432" s="218"/>
      <c r="E432" s="236"/>
      <c r="F432" s="277"/>
      <c r="G432" s="254"/>
      <c r="H432" s="18"/>
      <c r="I432" s="34"/>
      <c r="J432" s="34"/>
      <c r="K432" s="57"/>
      <c r="L432" s="10"/>
    </row>
    <row r="433" spans="1:12" hidden="1" x14ac:dyDescent="0.25">
      <c r="A433" s="100"/>
      <c r="B433" s="94"/>
      <c r="C433" s="14"/>
      <c r="D433" s="18"/>
      <c r="E433" s="191"/>
      <c r="F433" s="74"/>
      <c r="G433" s="74"/>
      <c r="H433" s="18"/>
      <c r="I433" s="34"/>
      <c r="J433" s="34"/>
      <c r="K433" s="57"/>
      <c r="L433" s="10"/>
    </row>
    <row r="434" spans="1:12" hidden="1" x14ac:dyDescent="0.25">
      <c r="A434" s="100"/>
      <c r="B434" s="88"/>
      <c r="C434" s="224"/>
      <c r="D434" s="204"/>
      <c r="E434" s="285"/>
      <c r="F434" s="277"/>
      <c r="G434" s="254"/>
      <c r="H434" s="18"/>
      <c r="I434" s="171"/>
      <c r="J434" s="34"/>
      <c r="K434" s="57"/>
      <c r="L434" s="10"/>
    </row>
    <row r="435" spans="1:12" hidden="1" x14ac:dyDescent="0.25">
      <c r="A435" s="100"/>
      <c r="B435" s="94"/>
      <c r="C435" s="14"/>
      <c r="D435" s="18"/>
      <c r="E435" s="191"/>
      <c r="F435" s="74"/>
      <c r="G435" s="74"/>
      <c r="H435" s="18"/>
      <c r="I435" s="34"/>
      <c r="J435" s="34"/>
      <c r="K435" s="57"/>
      <c r="L435" s="10"/>
    </row>
    <row r="436" spans="1:12" hidden="1" x14ac:dyDescent="0.25">
      <c r="A436" s="100"/>
      <c r="B436" s="88"/>
      <c r="C436" s="217"/>
      <c r="D436" s="218"/>
      <c r="E436" s="285"/>
      <c r="F436" s="277"/>
      <c r="G436" s="254"/>
      <c r="H436" s="18"/>
      <c r="I436" s="34"/>
      <c r="J436" s="34"/>
      <c r="K436" s="57"/>
      <c r="L436" s="10"/>
    </row>
    <row r="437" spans="1:12" x14ac:dyDescent="0.25">
      <c r="A437" s="100"/>
      <c r="B437" s="94"/>
      <c r="C437" s="14"/>
      <c r="D437" s="18"/>
      <c r="E437" s="191"/>
      <c r="F437" s="74"/>
      <c r="G437" s="74"/>
      <c r="H437" s="18"/>
      <c r="I437" s="34"/>
      <c r="J437" s="34"/>
      <c r="K437" s="57"/>
      <c r="L437" s="10"/>
    </row>
    <row r="438" spans="1:12" ht="83.1" customHeight="1" x14ac:dyDescent="0.25">
      <c r="A438" s="100"/>
      <c r="B438" s="88">
        <v>1</v>
      </c>
      <c r="C438" s="304" t="s">
        <v>640</v>
      </c>
      <c r="D438" s="312" t="s">
        <v>30</v>
      </c>
      <c r="E438" s="267">
        <v>1</v>
      </c>
      <c r="F438" s="281">
        <v>0</v>
      </c>
      <c r="G438" s="253">
        <f>E438*F438</f>
        <v>0</v>
      </c>
      <c r="H438" s="18"/>
      <c r="I438" s="34"/>
      <c r="J438" s="34"/>
      <c r="K438" s="57"/>
      <c r="L438" s="10"/>
    </row>
    <row r="439" spans="1:12" ht="0.95" hidden="1" customHeight="1" x14ac:dyDescent="0.25">
      <c r="A439" s="100"/>
      <c r="B439" s="94"/>
      <c r="C439" s="14"/>
      <c r="D439" s="18"/>
      <c r="E439" s="191"/>
      <c r="F439" s="74"/>
      <c r="G439" s="74"/>
      <c r="H439" s="18"/>
      <c r="I439" s="34"/>
      <c r="J439" s="34"/>
      <c r="K439" s="57"/>
      <c r="L439" s="10"/>
    </row>
    <row r="440" spans="1:12" hidden="1" x14ac:dyDescent="0.25">
      <c r="A440" s="100"/>
      <c r="B440" s="88"/>
      <c r="C440" s="411"/>
      <c r="D440" s="312"/>
      <c r="E440" s="260"/>
      <c r="F440" s="281"/>
      <c r="G440" s="253"/>
      <c r="H440" s="18"/>
      <c r="I440" s="171"/>
      <c r="J440" s="34"/>
      <c r="K440" s="57"/>
      <c r="L440" s="10"/>
    </row>
    <row r="441" spans="1:12" hidden="1" x14ac:dyDescent="0.25">
      <c r="A441" s="100"/>
      <c r="B441" s="94"/>
      <c r="C441" s="14"/>
      <c r="D441" s="18"/>
      <c r="E441" s="191"/>
      <c r="F441" s="74"/>
      <c r="G441" s="74"/>
      <c r="H441" s="18"/>
      <c r="I441" s="34"/>
      <c r="J441" s="34"/>
      <c r="K441" s="57"/>
      <c r="L441" s="10"/>
    </row>
    <row r="442" spans="1:12" hidden="1" x14ac:dyDescent="0.25">
      <c r="A442" s="5"/>
      <c r="B442" s="88"/>
      <c r="C442" s="286"/>
      <c r="D442" s="218"/>
      <c r="E442" s="236"/>
      <c r="F442" s="277"/>
      <c r="G442" s="254"/>
      <c r="H442" s="18"/>
      <c r="I442" s="121"/>
      <c r="J442" s="121"/>
      <c r="K442" s="140"/>
      <c r="L442" s="5"/>
    </row>
    <row r="443" spans="1:12" hidden="1" x14ac:dyDescent="0.25">
      <c r="A443" s="100"/>
      <c r="B443" s="94"/>
      <c r="C443" s="14"/>
      <c r="D443" s="18"/>
      <c r="E443" s="191"/>
      <c r="F443" s="74"/>
      <c r="G443" s="74"/>
      <c r="H443" s="18"/>
      <c r="I443" s="34"/>
      <c r="J443" s="34"/>
      <c r="K443" s="57"/>
      <c r="L443" s="10"/>
    </row>
    <row r="444" spans="1:12" hidden="1" x14ac:dyDescent="0.25">
      <c r="A444" s="100"/>
      <c r="B444" s="88"/>
      <c r="C444" s="304"/>
      <c r="D444" s="312"/>
      <c r="E444" s="260"/>
      <c r="F444" s="281"/>
      <c r="G444" s="253"/>
      <c r="H444" s="18"/>
      <c r="I444" s="34"/>
      <c r="J444" s="34"/>
      <c r="K444" s="57"/>
      <c r="L444" s="10"/>
    </row>
    <row r="445" spans="1:12" hidden="1" x14ac:dyDescent="0.25">
      <c r="A445" s="100"/>
      <c r="B445" s="94"/>
      <c r="C445" s="14"/>
      <c r="D445" s="18"/>
      <c r="E445" s="191"/>
      <c r="F445" s="74"/>
      <c r="G445" s="74"/>
      <c r="H445" s="18"/>
      <c r="I445" s="34"/>
      <c r="J445" s="34"/>
      <c r="K445" s="57"/>
      <c r="L445" s="10"/>
    </row>
    <row r="446" spans="1:12" hidden="1" x14ac:dyDescent="0.25">
      <c r="A446" s="5"/>
      <c r="B446" s="88"/>
      <c r="C446" s="14"/>
      <c r="D446" s="18"/>
      <c r="E446" s="269"/>
      <c r="F446" s="281"/>
      <c r="G446" s="253"/>
      <c r="H446" s="18"/>
      <c r="I446" s="11"/>
      <c r="J446" s="11"/>
      <c r="K446" s="57"/>
      <c r="L446" s="10"/>
    </row>
    <row r="447" spans="1:12" hidden="1" x14ac:dyDescent="0.25">
      <c r="A447" s="5"/>
      <c r="B447" s="88"/>
      <c r="C447" s="14"/>
      <c r="D447" s="18"/>
      <c r="E447" s="178"/>
      <c r="F447" s="65"/>
      <c r="G447" s="65"/>
      <c r="H447" s="18"/>
      <c r="I447" s="11"/>
      <c r="J447" s="11"/>
      <c r="K447" s="57"/>
      <c r="L447" s="10"/>
    </row>
    <row r="448" spans="1:12" hidden="1" x14ac:dyDescent="0.25">
      <c r="A448" s="5"/>
      <c r="B448" s="88"/>
      <c r="C448" s="14"/>
      <c r="D448" s="18"/>
      <c r="E448" s="191"/>
      <c r="F448" s="120"/>
      <c r="G448" s="65"/>
      <c r="H448" s="18"/>
      <c r="I448" s="34"/>
      <c r="J448" s="34"/>
      <c r="K448" s="57"/>
      <c r="L448" s="10"/>
    </row>
    <row r="449" spans="1:12" hidden="1" x14ac:dyDescent="0.25">
      <c r="A449" s="5"/>
      <c r="B449" s="94"/>
      <c r="C449" s="215"/>
      <c r="D449" s="218"/>
      <c r="E449" s="236"/>
      <c r="F449" s="277"/>
      <c r="G449" s="254"/>
      <c r="H449" s="18"/>
      <c r="I449" s="34"/>
      <c r="J449" s="34"/>
      <c r="K449" s="57"/>
      <c r="L449" s="10"/>
    </row>
    <row r="450" spans="1:12" hidden="1" x14ac:dyDescent="0.25">
      <c r="A450" s="5"/>
      <c r="B450" s="94"/>
      <c r="C450" s="361"/>
      <c r="D450" s="312"/>
      <c r="E450" s="267"/>
      <c r="F450" s="281"/>
      <c r="G450" s="253"/>
      <c r="H450" s="18"/>
      <c r="I450" s="34"/>
      <c r="J450" s="34"/>
      <c r="K450" s="57"/>
      <c r="L450" s="10"/>
    </row>
    <row r="451" spans="1:12" hidden="1" x14ac:dyDescent="0.25">
      <c r="A451" s="5"/>
      <c r="B451" s="88"/>
      <c r="C451" s="14"/>
      <c r="D451" s="18"/>
      <c r="E451" s="178"/>
      <c r="F451" s="65"/>
      <c r="G451" s="65"/>
      <c r="H451" s="18"/>
      <c r="I451" s="11"/>
      <c r="J451" s="11"/>
      <c r="K451" s="57"/>
      <c r="L451" s="10"/>
    </row>
    <row r="452" spans="1:12" hidden="1" x14ac:dyDescent="0.25">
      <c r="A452" s="5"/>
      <c r="B452" s="88"/>
      <c r="C452" s="217"/>
      <c r="D452" s="218"/>
      <c r="E452" s="285"/>
      <c r="F452" s="277"/>
      <c r="G452" s="254"/>
      <c r="H452" s="18"/>
      <c r="I452" s="11"/>
      <c r="J452" s="11"/>
      <c r="K452" s="57"/>
      <c r="L452" s="10"/>
    </row>
    <row r="453" spans="1:12" hidden="1" x14ac:dyDescent="0.25">
      <c r="A453" s="5"/>
      <c r="B453" s="88"/>
      <c r="C453" s="217"/>
      <c r="D453" s="218"/>
      <c r="E453" s="285"/>
      <c r="F453" s="277"/>
      <c r="G453" s="254"/>
      <c r="H453" s="18"/>
      <c r="I453" s="11"/>
      <c r="J453" s="11"/>
      <c r="K453" s="57"/>
      <c r="L453" s="10"/>
    </row>
    <row r="454" spans="1:12" hidden="1" x14ac:dyDescent="0.25">
      <c r="A454" s="5"/>
      <c r="B454" s="88"/>
      <c r="C454" s="304"/>
      <c r="D454" s="312"/>
      <c r="E454" s="267"/>
      <c r="F454" s="281"/>
      <c r="G454" s="253"/>
      <c r="H454" s="18"/>
      <c r="I454" s="11"/>
      <c r="J454" s="11"/>
      <c r="K454" s="57"/>
      <c r="L454" s="10"/>
    </row>
    <row r="455" spans="1:12" x14ac:dyDescent="0.25">
      <c r="A455" s="5"/>
      <c r="B455" s="88"/>
      <c r="C455" s="14"/>
      <c r="D455" s="78"/>
      <c r="E455" s="10"/>
      <c r="F455" s="65"/>
      <c r="G455" s="65"/>
      <c r="H455" s="18"/>
      <c r="I455" s="11"/>
      <c r="J455" s="11"/>
      <c r="K455" s="57"/>
      <c r="L455" s="10"/>
    </row>
    <row r="456" spans="1:12" ht="15.75" thickBot="1" x14ac:dyDescent="0.3">
      <c r="A456" s="5"/>
      <c r="B456" s="88"/>
      <c r="C456" s="70" t="s">
        <v>175</v>
      </c>
      <c r="D456" s="82"/>
      <c r="E456" s="71"/>
      <c r="F456" s="72"/>
      <c r="G456" s="265">
        <f>SUM(G411:G454)</f>
        <v>0</v>
      </c>
      <c r="H456" s="136"/>
      <c r="I456" s="16"/>
      <c r="J456" s="16"/>
      <c r="K456" s="60"/>
      <c r="L456" s="6"/>
    </row>
    <row r="457" spans="1:12" ht="0.95" hidden="1" customHeight="1" thickTop="1" x14ac:dyDescent="0.25">
      <c r="A457" s="5"/>
      <c r="B457" s="88"/>
      <c r="C457" s="14"/>
      <c r="D457" s="78"/>
      <c r="E457" s="10"/>
      <c r="F457" s="65"/>
      <c r="G457" s="65"/>
      <c r="H457" s="18"/>
      <c r="I457" s="11"/>
      <c r="J457" s="11"/>
      <c r="K457" s="57"/>
      <c r="L457" s="10"/>
    </row>
    <row r="458" spans="1:12" hidden="1" x14ac:dyDescent="0.25">
      <c r="A458" s="5"/>
      <c r="B458" s="88"/>
      <c r="C458" s="14"/>
      <c r="D458" s="78"/>
      <c r="E458" s="10"/>
      <c r="F458" s="65"/>
      <c r="G458" s="65"/>
      <c r="H458" s="18"/>
      <c r="I458" s="11"/>
      <c r="J458" s="11"/>
      <c r="K458" s="57"/>
      <c r="L458" s="10"/>
    </row>
    <row r="459" spans="1:12" hidden="1" x14ac:dyDescent="0.25">
      <c r="A459" s="5"/>
      <c r="B459" s="88"/>
      <c r="C459" s="14"/>
      <c r="D459" s="78"/>
      <c r="E459" s="10"/>
      <c r="F459" s="65"/>
      <c r="G459" s="65"/>
      <c r="H459" s="18"/>
      <c r="I459" s="11"/>
      <c r="J459" s="11"/>
      <c r="K459" s="57"/>
      <c r="L459" s="10"/>
    </row>
    <row r="460" spans="1:12" hidden="1" x14ac:dyDescent="0.25">
      <c r="A460" s="5"/>
      <c r="B460" s="88"/>
      <c r="C460" s="14"/>
      <c r="D460" s="143"/>
      <c r="E460" s="144"/>
      <c r="F460" s="145"/>
      <c r="G460" s="145"/>
      <c r="H460" s="146"/>
      <c r="I460" s="147"/>
      <c r="J460" s="147"/>
      <c r="K460" s="148"/>
      <c r="L460" s="10"/>
    </row>
    <row r="461" spans="1:12" hidden="1" x14ac:dyDescent="0.25">
      <c r="A461" s="25"/>
      <c r="B461" s="91"/>
      <c r="C461" s="50"/>
      <c r="D461" s="79"/>
      <c r="E461" s="20"/>
      <c r="F461" s="66"/>
      <c r="G461" s="66"/>
      <c r="H461" s="54"/>
      <c r="I461" s="20"/>
      <c r="J461" s="20"/>
      <c r="K461" s="60"/>
      <c r="L461" s="25"/>
    </row>
    <row r="462" spans="1:12" hidden="1" x14ac:dyDescent="0.25">
      <c r="A462" s="5"/>
      <c r="B462" s="88"/>
      <c r="C462" s="14"/>
      <c r="D462" s="78"/>
      <c r="E462" s="10"/>
      <c r="F462" s="65"/>
      <c r="G462" s="65"/>
      <c r="H462" s="136"/>
      <c r="I462" s="16"/>
      <c r="J462" s="16"/>
      <c r="K462" s="57"/>
      <c r="L462" s="10"/>
    </row>
    <row r="463" spans="1:12" hidden="1" x14ac:dyDescent="0.25">
      <c r="A463" s="5"/>
      <c r="B463" s="88"/>
      <c r="C463" s="224"/>
      <c r="D463" s="287"/>
      <c r="E463" s="577"/>
      <c r="F463" s="415"/>
      <c r="G463" s="254"/>
      <c r="H463" s="73"/>
      <c r="I463" s="35"/>
      <c r="J463" s="35"/>
      <c r="K463" s="57"/>
      <c r="L463" s="10"/>
    </row>
    <row r="464" spans="1:12" hidden="1" x14ac:dyDescent="0.25">
      <c r="A464" s="5"/>
      <c r="B464" s="88"/>
      <c r="C464" s="14"/>
      <c r="D464" s="18"/>
      <c r="E464" s="11"/>
      <c r="F464" s="65"/>
      <c r="G464" s="65"/>
      <c r="H464" s="18"/>
      <c r="I464" s="11"/>
      <c r="J464" s="11"/>
      <c r="K464" s="57"/>
      <c r="L464" s="10"/>
    </row>
    <row r="465" spans="1:12" hidden="1" x14ac:dyDescent="0.25">
      <c r="A465" s="5"/>
      <c r="B465" s="88"/>
      <c r="C465" s="14"/>
      <c r="D465" s="18"/>
      <c r="E465" s="11"/>
      <c r="F465" s="65"/>
      <c r="G465" s="65"/>
      <c r="H465" s="18"/>
      <c r="I465" s="11"/>
      <c r="J465" s="11"/>
      <c r="K465" s="57"/>
      <c r="L465" s="10"/>
    </row>
    <row r="466" spans="1:12" hidden="1" x14ac:dyDescent="0.25">
      <c r="A466" s="5"/>
      <c r="B466" s="91"/>
      <c r="C466" s="224"/>
      <c r="D466" s="287"/>
      <c r="E466" s="577"/>
      <c r="F466" s="415"/>
      <c r="G466" s="254"/>
      <c r="H466" s="18"/>
      <c r="I466" s="11"/>
      <c r="J466" s="11"/>
      <c r="K466" s="57"/>
      <c r="L466" s="10"/>
    </row>
    <row r="467" spans="1:12" hidden="1" x14ac:dyDescent="0.25">
      <c r="A467" s="5"/>
      <c r="B467" s="114"/>
      <c r="C467" s="217"/>
      <c r="D467" s="218"/>
      <c r="E467" s="577"/>
      <c r="F467" s="415"/>
      <c r="G467" s="254"/>
      <c r="H467" s="18"/>
      <c r="I467" s="11"/>
      <c r="J467" s="11"/>
      <c r="K467" s="62"/>
      <c r="L467" s="10"/>
    </row>
    <row r="468" spans="1:12" hidden="1" x14ac:dyDescent="0.25">
      <c r="A468" s="5"/>
      <c r="B468" s="114"/>
      <c r="C468" s="217"/>
      <c r="D468" s="218"/>
      <c r="E468" s="577"/>
      <c r="F468" s="415"/>
      <c r="G468" s="254"/>
      <c r="H468" s="18"/>
      <c r="I468" s="11"/>
      <c r="J468" s="11"/>
      <c r="K468" s="57"/>
      <c r="L468" s="10"/>
    </row>
    <row r="469" spans="1:12" hidden="1" x14ac:dyDescent="0.25">
      <c r="A469" s="5"/>
      <c r="B469" s="114"/>
      <c r="C469" s="217"/>
      <c r="D469" s="218"/>
      <c r="E469" s="577"/>
      <c r="F469" s="415"/>
      <c r="G469" s="254"/>
      <c r="H469" s="18"/>
      <c r="I469" s="11"/>
      <c r="J469" s="11"/>
      <c r="K469" s="57"/>
      <c r="L469" s="10"/>
    </row>
    <row r="470" spans="1:12" hidden="1" x14ac:dyDescent="0.25">
      <c r="A470" s="5"/>
      <c r="B470" s="114"/>
      <c r="C470" s="217"/>
      <c r="D470" s="218"/>
      <c r="E470" s="577"/>
      <c r="F470" s="415"/>
      <c r="G470" s="254"/>
      <c r="H470" s="18"/>
      <c r="I470" s="11"/>
      <c r="J470" s="11"/>
      <c r="K470" s="57"/>
      <c r="L470" s="10"/>
    </row>
    <row r="471" spans="1:12" hidden="1" x14ac:dyDescent="0.25">
      <c r="A471" s="5"/>
      <c r="B471" s="114"/>
      <c r="C471" s="217"/>
      <c r="D471" s="218"/>
      <c r="E471" s="577"/>
      <c r="F471" s="415"/>
      <c r="G471" s="254"/>
      <c r="H471" s="18"/>
      <c r="I471" s="11"/>
      <c r="J471" s="11"/>
      <c r="K471" s="57"/>
      <c r="L471" s="10"/>
    </row>
    <row r="472" spans="1:12" hidden="1" x14ac:dyDescent="0.25">
      <c r="A472" s="5"/>
      <c r="B472" s="91"/>
      <c r="C472" s="14"/>
      <c r="D472" s="18"/>
      <c r="E472" s="11"/>
      <c r="F472" s="65"/>
      <c r="G472" s="65"/>
      <c r="H472" s="18"/>
      <c r="I472" s="11"/>
      <c r="J472" s="11"/>
      <c r="K472" s="57"/>
      <c r="L472" s="10"/>
    </row>
    <row r="473" spans="1:12" hidden="1" x14ac:dyDescent="0.25">
      <c r="A473" s="5"/>
      <c r="B473" s="91"/>
      <c r="C473" s="217"/>
      <c r="D473" s="218"/>
      <c r="E473" s="577"/>
      <c r="F473" s="415"/>
      <c r="G473" s="254"/>
      <c r="H473" s="18"/>
      <c r="I473" s="11"/>
      <c r="J473" s="11"/>
      <c r="K473" s="57"/>
      <c r="L473" s="10"/>
    </row>
    <row r="474" spans="1:12" hidden="1" x14ac:dyDescent="0.25">
      <c r="A474" s="5"/>
      <c r="B474" s="88"/>
      <c r="C474" s="14"/>
      <c r="D474" s="18"/>
      <c r="E474" s="11"/>
      <c r="F474" s="65"/>
      <c r="G474" s="65"/>
      <c r="H474" s="18"/>
      <c r="I474" s="11"/>
      <c r="J474" s="11"/>
      <c r="K474" s="57"/>
      <c r="L474" s="10"/>
    </row>
    <row r="475" spans="1:12" hidden="1" x14ac:dyDescent="0.25">
      <c r="A475" s="5"/>
      <c r="B475" s="88"/>
      <c r="C475" s="217"/>
      <c r="D475" s="218"/>
      <c r="E475" s="11"/>
      <c r="F475" s="65"/>
      <c r="G475" s="65"/>
      <c r="H475" s="18"/>
      <c r="I475" s="11"/>
      <c r="J475" s="11"/>
      <c r="K475" s="57"/>
      <c r="L475" s="10"/>
    </row>
    <row r="476" spans="1:12" hidden="1" x14ac:dyDescent="0.25">
      <c r="A476" s="5"/>
      <c r="B476" s="94"/>
      <c r="C476" s="217"/>
      <c r="D476" s="218"/>
      <c r="E476" s="577"/>
      <c r="F476" s="415"/>
      <c r="G476" s="254"/>
      <c r="H476" s="18"/>
      <c r="I476" s="11"/>
      <c r="J476" s="11"/>
      <c r="K476" s="57"/>
      <c r="L476" s="10"/>
    </row>
    <row r="477" spans="1:12" hidden="1" x14ac:dyDescent="0.25">
      <c r="A477" s="5"/>
      <c r="B477" s="94"/>
      <c r="C477" s="217"/>
      <c r="D477" s="218"/>
      <c r="E477" s="577"/>
      <c r="F477" s="415"/>
      <c r="G477" s="254"/>
      <c r="H477" s="18"/>
      <c r="I477" s="11"/>
      <c r="J477" s="11"/>
      <c r="K477" s="57"/>
      <c r="L477" s="10"/>
    </row>
    <row r="478" spans="1:12" hidden="1" x14ac:dyDescent="0.25">
      <c r="A478" s="5"/>
      <c r="B478" s="88"/>
      <c r="C478" s="14"/>
      <c r="D478" s="18"/>
      <c r="E478" s="11"/>
      <c r="F478" s="65"/>
      <c r="G478" s="65"/>
      <c r="H478" s="18"/>
      <c r="I478" s="11"/>
      <c r="J478" s="11"/>
      <c r="K478" s="57"/>
      <c r="L478" s="10"/>
    </row>
    <row r="479" spans="1:12" hidden="1" x14ac:dyDescent="0.25">
      <c r="A479" s="5"/>
      <c r="B479" s="88"/>
      <c r="C479" s="217"/>
      <c r="D479" s="218"/>
      <c r="E479" s="577"/>
      <c r="F479" s="415"/>
      <c r="G479" s="254"/>
      <c r="H479" s="18"/>
      <c r="I479" s="11"/>
      <c r="J479" s="11"/>
      <c r="K479" s="57"/>
      <c r="L479" s="10"/>
    </row>
    <row r="480" spans="1:12" hidden="1" x14ac:dyDescent="0.25">
      <c r="A480" s="5"/>
      <c r="B480" s="88"/>
      <c r="C480" s="14"/>
      <c r="D480" s="18"/>
      <c r="E480" s="11"/>
      <c r="F480" s="65"/>
      <c r="G480" s="65"/>
      <c r="H480" s="18"/>
      <c r="I480" s="11"/>
      <c r="J480" s="11"/>
      <c r="K480" s="57"/>
      <c r="L480" s="10"/>
    </row>
    <row r="481" spans="1:12" hidden="1" x14ac:dyDescent="0.25">
      <c r="A481" s="5"/>
      <c r="B481" s="88"/>
      <c r="C481" s="217"/>
      <c r="D481" s="218"/>
      <c r="E481" s="577"/>
      <c r="F481" s="415"/>
      <c r="G481" s="254"/>
      <c r="H481" s="18"/>
      <c r="I481" s="11"/>
      <c r="J481" s="11"/>
      <c r="K481" s="57"/>
      <c r="L481" s="10"/>
    </row>
    <row r="482" spans="1:12" hidden="1" x14ac:dyDescent="0.25">
      <c r="A482" s="5"/>
      <c r="B482" s="88"/>
      <c r="C482" s="14"/>
      <c r="D482" s="18"/>
      <c r="E482" s="11"/>
      <c r="F482" s="65"/>
      <c r="G482" s="65"/>
      <c r="H482" s="18"/>
      <c r="I482" s="11"/>
      <c r="J482" s="11"/>
      <c r="K482" s="57"/>
      <c r="L482" s="10"/>
    </row>
    <row r="483" spans="1:12" hidden="1" x14ac:dyDescent="0.25">
      <c r="A483" s="5"/>
      <c r="B483" s="88"/>
      <c r="C483" s="217"/>
      <c r="D483" s="218"/>
      <c r="E483" s="577"/>
      <c r="F483" s="415"/>
      <c r="G483" s="254"/>
      <c r="H483" s="18"/>
      <c r="I483" s="11"/>
      <c r="J483" s="11"/>
      <c r="K483" s="57"/>
      <c r="L483" s="10"/>
    </row>
    <row r="484" spans="1:12" hidden="1" x14ac:dyDescent="0.25">
      <c r="A484" s="5"/>
      <c r="B484" s="88"/>
      <c r="C484" s="14"/>
      <c r="D484" s="18"/>
      <c r="E484" s="11"/>
      <c r="F484" s="65"/>
      <c r="G484" s="65"/>
      <c r="H484" s="18"/>
      <c r="I484" s="11"/>
      <c r="J484" s="11"/>
      <c r="K484" s="57"/>
      <c r="L484" s="10"/>
    </row>
    <row r="485" spans="1:12" hidden="1" x14ac:dyDescent="0.25">
      <c r="A485" s="5"/>
      <c r="B485" s="88"/>
      <c r="C485" s="217"/>
      <c r="D485" s="218"/>
      <c r="E485" s="577"/>
      <c r="F485" s="415"/>
      <c r="G485" s="254"/>
      <c r="H485" s="18"/>
      <c r="I485" s="11"/>
      <c r="J485" s="11"/>
      <c r="K485" s="57"/>
      <c r="L485" s="10"/>
    </row>
    <row r="486" spans="1:12" hidden="1" x14ac:dyDescent="0.25">
      <c r="A486" s="5"/>
      <c r="B486" s="88"/>
      <c r="C486" s="14"/>
      <c r="D486" s="18"/>
      <c r="E486" s="11"/>
      <c r="F486" s="65"/>
      <c r="G486" s="65"/>
      <c r="H486" s="18"/>
      <c r="I486" s="11"/>
      <c r="J486" s="11"/>
      <c r="K486" s="57"/>
      <c r="L486" s="10"/>
    </row>
    <row r="487" spans="1:12" hidden="1" x14ac:dyDescent="0.25">
      <c r="A487" s="5"/>
      <c r="B487" s="88"/>
      <c r="C487" s="217"/>
      <c r="D487" s="218"/>
      <c r="E487" s="577"/>
      <c r="F487" s="415"/>
      <c r="G487" s="254"/>
      <c r="H487" s="18"/>
      <c r="I487" s="11"/>
      <c r="J487" s="11"/>
      <c r="K487" s="57"/>
      <c r="L487" s="10"/>
    </row>
    <row r="488" spans="1:12" hidden="1" x14ac:dyDescent="0.25">
      <c r="A488" s="5"/>
      <c r="B488" s="88"/>
      <c r="C488" s="14"/>
      <c r="D488" s="18"/>
      <c r="E488" s="11"/>
      <c r="F488" s="65"/>
      <c r="G488" s="65"/>
      <c r="H488" s="18"/>
      <c r="I488" s="11"/>
      <c r="J488" s="11"/>
      <c r="K488" s="57"/>
      <c r="L488" s="10"/>
    </row>
    <row r="489" spans="1:12" hidden="1" x14ac:dyDescent="0.25">
      <c r="A489" s="5"/>
      <c r="B489" s="88"/>
      <c r="C489" s="217"/>
      <c r="D489" s="218"/>
      <c r="E489" s="577"/>
      <c r="F489" s="415"/>
      <c r="G489" s="254"/>
      <c r="H489" s="18"/>
      <c r="I489" s="11"/>
      <c r="J489" s="11"/>
      <c r="K489" s="57"/>
      <c r="L489" s="10"/>
    </row>
    <row r="490" spans="1:12" hidden="1" x14ac:dyDescent="0.25">
      <c r="A490" s="5"/>
      <c r="B490" s="88"/>
      <c r="C490" s="14"/>
      <c r="D490" s="18"/>
      <c r="E490" s="11"/>
      <c r="F490" s="65"/>
      <c r="G490" s="65"/>
      <c r="H490" s="18"/>
      <c r="I490" s="11"/>
      <c r="J490" s="11"/>
      <c r="K490" s="57"/>
      <c r="L490" s="10"/>
    </row>
    <row r="491" spans="1:12" hidden="1" x14ac:dyDescent="0.25">
      <c r="A491" s="5"/>
      <c r="B491" s="88"/>
      <c r="C491" s="217"/>
      <c r="D491" s="218"/>
      <c r="E491" s="577"/>
      <c r="F491" s="415"/>
      <c r="G491" s="254"/>
      <c r="H491" s="18"/>
      <c r="I491" s="11"/>
      <c r="J491" s="11"/>
      <c r="K491" s="57"/>
      <c r="L491" s="10"/>
    </row>
    <row r="492" spans="1:12" hidden="1" x14ac:dyDescent="0.25">
      <c r="A492" s="5"/>
      <c r="B492" s="88"/>
      <c r="C492" s="14"/>
      <c r="D492" s="18"/>
      <c r="E492" s="11"/>
      <c r="F492" s="65"/>
      <c r="G492" s="65"/>
      <c r="H492" s="18"/>
      <c r="I492" s="11"/>
      <c r="J492" s="11"/>
      <c r="K492" s="57"/>
      <c r="L492" s="10"/>
    </row>
    <row r="493" spans="1:12" hidden="1" x14ac:dyDescent="0.25">
      <c r="A493" s="5"/>
      <c r="B493" s="88"/>
      <c r="C493" s="14"/>
      <c r="D493" s="18"/>
      <c r="E493" s="11"/>
      <c r="F493" s="65"/>
      <c r="G493" s="65"/>
      <c r="H493" s="18"/>
      <c r="I493" s="11"/>
      <c r="J493" s="11"/>
      <c r="K493" s="57"/>
      <c r="L493" s="10"/>
    </row>
    <row r="494" spans="1:12" hidden="1" x14ac:dyDescent="0.25">
      <c r="A494" s="5"/>
      <c r="B494" s="88"/>
      <c r="C494" s="224"/>
      <c r="D494" s="204"/>
      <c r="E494" s="577"/>
      <c r="F494" s="415"/>
      <c r="G494" s="254"/>
      <c r="H494" s="18"/>
      <c r="I494" s="11"/>
      <c r="J494" s="11"/>
      <c r="K494" s="57"/>
      <c r="L494" s="10"/>
    </row>
    <row r="495" spans="1:12" hidden="1" x14ac:dyDescent="0.25">
      <c r="A495" s="5"/>
      <c r="B495" s="88"/>
      <c r="C495" s="14"/>
      <c r="D495" s="78"/>
      <c r="E495" s="10"/>
      <c r="F495" s="65"/>
      <c r="G495" s="65"/>
      <c r="H495" s="18"/>
      <c r="I495" s="11"/>
      <c r="J495" s="11"/>
      <c r="K495" s="57"/>
      <c r="L495" s="10"/>
    </row>
    <row r="496" spans="1:12" hidden="1" x14ac:dyDescent="0.25">
      <c r="A496" s="5"/>
      <c r="B496" s="88"/>
      <c r="C496" s="8"/>
      <c r="D496" s="75"/>
      <c r="E496" s="6"/>
      <c r="F496" s="65"/>
      <c r="G496" s="253"/>
      <c r="H496" s="136"/>
      <c r="I496" s="16"/>
      <c r="J496" s="16"/>
      <c r="K496" s="60"/>
      <c r="L496" s="6"/>
    </row>
    <row r="497" spans="1:12" hidden="1" x14ac:dyDescent="0.25">
      <c r="A497" s="5"/>
      <c r="B497" s="88"/>
      <c r="C497" s="14"/>
      <c r="D497" s="78"/>
      <c r="E497" s="10"/>
      <c r="F497" s="65"/>
      <c r="G497" s="65"/>
      <c r="H497" s="18"/>
      <c r="I497" s="11"/>
      <c r="J497" s="11"/>
      <c r="K497" s="57"/>
      <c r="L497" s="10"/>
    </row>
    <row r="498" spans="1:12" hidden="1" x14ac:dyDescent="0.25">
      <c r="A498" s="5"/>
      <c r="B498" s="88"/>
      <c r="C498" s="14"/>
      <c r="D498" s="78"/>
      <c r="E498" s="10"/>
      <c r="F498" s="65"/>
      <c r="G498" s="65"/>
      <c r="H498" s="18"/>
      <c r="I498" s="11"/>
      <c r="J498" s="11"/>
      <c r="K498" s="57"/>
      <c r="L498" s="10"/>
    </row>
    <row r="499" spans="1:12" hidden="1" x14ac:dyDescent="0.25">
      <c r="A499" s="5"/>
      <c r="B499" s="88"/>
      <c r="C499" s="14"/>
      <c r="D499" s="78"/>
      <c r="E499" s="10"/>
      <c r="F499" s="65"/>
      <c r="G499" s="65"/>
      <c r="H499" s="18"/>
      <c r="I499" s="11"/>
      <c r="J499" s="11"/>
      <c r="K499" s="57"/>
      <c r="L499" s="10"/>
    </row>
    <row r="500" spans="1:12" hidden="1" x14ac:dyDescent="0.25">
      <c r="A500" s="5"/>
      <c r="B500" s="88"/>
      <c r="C500" s="14"/>
      <c r="D500" s="143"/>
      <c r="E500" s="144"/>
      <c r="F500" s="145"/>
      <c r="G500" s="145"/>
      <c r="H500" s="146"/>
      <c r="I500" s="147"/>
      <c r="J500" s="147"/>
      <c r="K500" s="148"/>
      <c r="L500" s="10"/>
    </row>
    <row r="501" spans="1:12" hidden="1" x14ac:dyDescent="0.25">
      <c r="A501" s="25"/>
      <c r="B501" s="91"/>
      <c r="C501" s="50"/>
      <c r="D501" s="79"/>
      <c r="E501" s="20"/>
      <c r="F501" s="66"/>
      <c r="G501" s="66"/>
      <c r="H501" s="54"/>
      <c r="I501" s="20"/>
      <c r="J501" s="20"/>
      <c r="K501" s="60"/>
      <c r="L501" s="25"/>
    </row>
    <row r="502" spans="1:12" hidden="1" x14ac:dyDescent="0.25">
      <c r="A502" s="5"/>
      <c r="B502" s="88"/>
      <c r="C502" s="14"/>
      <c r="D502" s="78"/>
      <c r="E502" s="10"/>
      <c r="F502" s="65"/>
      <c r="G502" s="65"/>
      <c r="H502" s="18"/>
      <c r="I502" s="11"/>
      <c r="J502" s="11"/>
      <c r="K502" s="57"/>
      <c r="L502" s="10"/>
    </row>
    <row r="503" spans="1:12" ht="0.95" hidden="1" customHeight="1" x14ac:dyDescent="0.25">
      <c r="A503" s="5"/>
      <c r="B503" s="88"/>
      <c r="C503" s="217"/>
      <c r="D503" s="213"/>
      <c r="E503" s="577"/>
      <c r="F503" s="415"/>
      <c r="G503" s="254"/>
      <c r="H503" s="15"/>
      <c r="I503" s="15"/>
      <c r="J503" s="15"/>
      <c r="K503" s="57"/>
      <c r="L503" s="10"/>
    </row>
    <row r="504" spans="1:12" hidden="1" x14ac:dyDescent="0.25">
      <c r="A504" s="5"/>
      <c r="B504" s="88"/>
      <c r="C504" s="14"/>
      <c r="D504" s="18"/>
      <c r="E504" s="11"/>
      <c r="F504" s="65"/>
      <c r="G504" s="65"/>
      <c r="H504" s="18"/>
      <c r="I504" s="11"/>
      <c r="J504" s="11"/>
      <c r="K504" s="57"/>
      <c r="L504" s="10"/>
    </row>
    <row r="505" spans="1:12" hidden="1" x14ac:dyDescent="0.25">
      <c r="A505" s="5"/>
      <c r="B505" s="93"/>
      <c r="C505" s="232"/>
      <c r="D505" s="213"/>
      <c r="E505" s="577"/>
      <c r="F505" s="415"/>
      <c r="G505" s="254"/>
      <c r="H505" s="15"/>
      <c r="I505" s="15"/>
      <c r="J505" s="15"/>
      <c r="K505" s="57"/>
      <c r="L505" s="10"/>
    </row>
    <row r="506" spans="1:12" hidden="1" x14ac:dyDescent="0.25">
      <c r="A506" s="5"/>
      <c r="B506" s="93"/>
      <c r="C506" s="21"/>
      <c r="D506" s="73"/>
      <c r="E506" s="13"/>
      <c r="F506" s="65"/>
      <c r="G506" s="65"/>
      <c r="H506" s="73"/>
      <c r="I506" s="13"/>
      <c r="J506" s="13"/>
      <c r="K506" s="57"/>
      <c r="L506" s="10"/>
    </row>
    <row r="507" spans="1:12" hidden="1" x14ac:dyDescent="0.25">
      <c r="A507" s="5"/>
      <c r="B507" s="93"/>
      <c r="C507" s="232"/>
      <c r="D507" s="213"/>
      <c r="E507" s="577"/>
      <c r="F507" s="415"/>
      <c r="G507" s="254"/>
      <c r="H507" s="15"/>
      <c r="I507" s="15"/>
      <c r="J507" s="15"/>
      <c r="K507" s="57"/>
      <c r="L507" s="10"/>
    </row>
    <row r="508" spans="1:12" hidden="1" x14ac:dyDescent="0.25">
      <c r="A508" s="5"/>
      <c r="B508" s="93"/>
      <c r="C508" s="36"/>
      <c r="D508" s="73"/>
      <c r="E508" s="13"/>
      <c r="F508" s="65"/>
      <c r="G508" s="65"/>
      <c r="H508" s="73"/>
      <c r="I508" s="13"/>
      <c r="J508" s="13"/>
      <c r="K508" s="57"/>
      <c r="L508" s="10"/>
    </row>
    <row r="509" spans="1:12" hidden="1" x14ac:dyDescent="0.25">
      <c r="A509" s="5"/>
      <c r="B509" s="93"/>
      <c r="C509" s="232"/>
      <c r="D509" s="213"/>
      <c r="E509" s="577"/>
      <c r="F509" s="415"/>
      <c r="G509" s="254"/>
      <c r="H509" s="15"/>
      <c r="I509" s="15"/>
      <c r="J509" s="15"/>
      <c r="K509" s="57"/>
      <c r="L509" s="10"/>
    </row>
    <row r="510" spans="1:12" hidden="1" x14ac:dyDescent="0.25">
      <c r="A510" s="5"/>
      <c r="B510" s="88"/>
      <c r="C510" s="14"/>
      <c r="D510" s="18"/>
      <c r="E510" s="11"/>
      <c r="F510" s="65"/>
      <c r="G510" s="65"/>
      <c r="H510" s="18"/>
      <c r="I510" s="11"/>
      <c r="J510" s="11"/>
      <c r="K510" s="57"/>
      <c r="L510" s="10"/>
    </row>
    <row r="511" spans="1:12" hidden="1" x14ac:dyDescent="0.25">
      <c r="A511" s="5"/>
      <c r="B511" s="88"/>
      <c r="C511" s="217"/>
      <c r="D511" s="213"/>
      <c r="E511" s="577"/>
      <c r="F511" s="415"/>
      <c r="G511" s="254"/>
      <c r="H511" s="18"/>
      <c r="I511" s="11"/>
      <c r="J511" s="11"/>
      <c r="K511" s="57"/>
      <c r="L511" s="10"/>
    </row>
    <row r="512" spans="1:12" hidden="1" x14ac:dyDescent="0.25">
      <c r="A512" s="5"/>
      <c r="B512" s="88"/>
      <c r="C512" s="14"/>
      <c r="D512" s="18"/>
      <c r="E512" s="11"/>
      <c r="F512" s="65"/>
      <c r="G512" s="65"/>
      <c r="H512" s="18"/>
      <c r="I512" s="11"/>
      <c r="J512" s="11"/>
      <c r="K512" s="57"/>
      <c r="L512" s="10"/>
    </row>
    <row r="513" spans="1:12" hidden="1" x14ac:dyDescent="0.25">
      <c r="A513" s="5"/>
      <c r="B513" s="93"/>
      <c r="C513" s="232"/>
      <c r="D513" s="18"/>
      <c r="E513" s="11"/>
      <c r="F513" s="65"/>
      <c r="G513" s="65"/>
      <c r="H513" s="18"/>
      <c r="I513" s="11"/>
      <c r="J513" s="11"/>
      <c r="K513" s="57"/>
      <c r="L513" s="10"/>
    </row>
    <row r="514" spans="1:12" hidden="1" x14ac:dyDescent="0.25">
      <c r="A514" s="5"/>
      <c r="B514" s="92"/>
      <c r="C514" s="232"/>
      <c r="D514" s="213"/>
      <c r="E514" s="577"/>
      <c r="F514" s="415"/>
      <c r="G514" s="254"/>
      <c r="H514" s="18"/>
      <c r="I514" s="11"/>
      <c r="J514" s="11"/>
      <c r="K514" s="57"/>
      <c r="L514" s="10"/>
    </row>
    <row r="515" spans="1:12" hidden="1" x14ac:dyDescent="0.25">
      <c r="A515" s="5"/>
      <c r="B515" s="92"/>
      <c r="C515" s="232"/>
      <c r="D515" s="221"/>
      <c r="E515" s="598"/>
      <c r="F515" s="415"/>
      <c r="G515" s="254"/>
      <c r="H515" s="18"/>
      <c r="I515" s="11"/>
      <c r="J515" s="11"/>
      <c r="K515" s="57"/>
      <c r="L515" s="10"/>
    </row>
    <row r="516" spans="1:12" hidden="1" x14ac:dyDescent="0.25">
      <c r="A516" s="5"/>
      <c r="B516" s="92"/>
      <c r="C516" s="232"/>
      <c r="D516" s="221"/>
      <c r="E516" s="598"/>
      <c r="F516" s="415"/>
      <c r="G516" s="254"/>
      <c r="H516" s="18"/>
      <c r="I516" s="11"/>
      <c r="J516" s="11"/>
      <c r="K516" s="57"/>
      <c r="L516" s="10"/>
    </row>
    <row r="517" spans="1:12" hidden="1" x14ac:dyDescent="0.25">
      <c r="A517" s="5"/>
      <c r="B517" s="93"/>
      <c r="C517" s="21"/>
      <c r="D517" s="18"/>
      <c r="E517" s="11"/>
      <c r="F517" s="65"/>
      <c r="G517" s="65"/>
      <c r="H517" s="18"/>
      <c r="I517" s="11"/>
      <c r="J517" s="11"/>
      <c r="K517" s="57"/>
      <c r="L517" s="10"/>
    </row>
    <row r="518" spans="1:12" hidden="1" x14ac:dyDescent="0.25">
      <c r="A518" s="5"/>
      <c r="B518" s="88"/>
      <c r="C518" s="284"/>
      <c r="D518" s="291"/>
      <c r="E518" s="598"/>
      <c r="F518" s="415"/>
      <c r="G518" s="254"/>
      <c r="H518" s="73"/>
      <c r="I518" s="13"/>
      <c r="J518" s="13"/>
      <c r="K518" s="57"/>
      <c r="L518" s="10"/>
    </row>
    <row r="519" spans="1:12" hidden="1" x14ac:dyDescent="0.25">
      <c r="A519" s="5"/>
      <c r="B519" s="88"/>
      <c r="C519" s="37"/>
      <c r="D519" s="18"/>
      <c r="E519" s="11"/>
      <c r="F519" s="65"/>
      <c r="G519" s="65"/>
      <c r="H519" s="18"/>
      <c r="I519" s="11"/>
      <c r="J519" s="11"/>
      <c r="K519" s="57"/>
      <c r="L519" s="10"/>
    </row>
    <row r="520" spans="1:12" hidden="1" x14ac:dyDescent="0.25">
      <c r="A520" s="5"/>
      <c r="B520" s="88"/>
      <c r="C520" s="284"/>
      <c r="D520" s="218"/>
      <c r="E520" s="598"/>
      <c r="F520" s="415"/>
      <c r="G520" s="254"/>
      <c r="H520" s="18"/>
      <c r="I520" s="11"/>
      <c r="J520" s="11"/>
      <c r="K520" s="57"/>
      <c r="L520" s="10"/>
    </row>
    <row r="521" spans="1:12" hidden="1" x14ac:dyDescent="0.25">
      <c r="A521" s="5"/>
      <c r="B521" s="88"/>
      <c r="C521" s="37"/>
      <c r="D521" s="78"/>
      <c r="E521" s="10"/>
      <c r="F521" s="65"/>
      <c r="G521" s="65"/>
      <c r="H521" s="18"/>
      <c r="I521" s="11"/>
      <c r="J521" s="11"/>
      <c r="K521" s="57"/>
      <c r="L521" s="10"/>
    </row>
    <row r="522" spans="1:12" hidden="1" x14ac:dyDescent="0.25">
      <c r="A522" s="5"/>
      <c r="B522" s="88"/>
      <c r="C522" s="8"/>
      <c r="D522" s="75"/>
      <c r="E522" s="6"/>
      <c r="F522" s="65"/>
      <c r="G522" s="253"/>
      <c r="H522" s="136"/>
      <c r="I522" s="16"/>
      <c r="J522" s="16"/>
      <c r="K522" s="60"/>
      <c r="L522" s="6"/>
    </row>
    <row r="523" spans="1:12" hidden="1" x14ac:dyDescent="0.25">
      <c r="A523" s="5"/>
      <c r="B523" s="88"/>
      <c r="C523" s="37"/>
      <c r="D523" s="78"/>
      <c r="E523" s="10"/>
      <c r="F523" s="65"/>
      <c r="G523" s="65"/>
      <c r="H523" s="18"/>
      <c r="I523" s="11"/>
      <c r="J523" s="11"/>
      <c r="K523" s="57"/>
      <c r="L523" s="10"/>
    </row>
    <row r="524" spans="1:12" hidden="1" x14ac:dyDescent="0.25">
      <c r="A524" s="5"/>
      <c r="B524" s="88"/>
      <c r="C524" s="37"/>
      <c r="D524" s="78"/>
      <c r="E524" s="10"/>
      <c r="F524" s="65"/>
      <c r="G524" s="65"/>
      <c r="H524" s="18"/>
      <c r="I524" s="11"/>
      <c r="J524" s="11"/>
      <c r="K524" s="57"/>
      <c r="L524" s="10"/>
    </row>
    <row r="525" spans="1:12" hidden="1" x14ac:dyDescent="0.25">
      <c r="A525" s="5"/>
      <c r="B525" s="88"/>
      <c r="C525" s="37"/>
      <c r="D525" s="78"/>
      <c r="E525" s="10"/>
      <c r="F525" s="65"/>
      <c r="G525" s="65"/>
      <c r="H525" s="18"/>
      <c r="I525" s="11"/>
      <c r="J525" s="11"/>
      <c r="K525" s="57"/>
      <c r="L525" s="10"/>
    </row>
    <row r="526" spans="1:12" hidden="1" x14ac:dyDescent="0.25">
      <c r="A526" s="5"/>
      <c r="B526" s="88"/>
      <c r="C526" s="37"/>
      <c r="D526" s="143"/>
      <c r="E526" s="144"/>
      <c r="F526" s="145"/>
      <c r="G526" s="145"/>
      <c r="H526" s="146"/>
      <c r="I526" s="147"/>
      <c r="J526" s="147"/>
      <c r="K526" s="148"/>
      <c r="L526" s="10"/>
    </row>
    <row r="527" spans="1:12" hidden="1" x14ac:dyDescent="0.25">
      <c r="A527" s="25"/>
      <c r="B527" s="91"/>
      <c r="C527" s="50"/>
      <c r="D527" s="79"/>
      <c r="E527" s="20"/>
      <c r="F527" s="66"/>
      <c r="G527" s="66"/>
      <c r="H527" s="54"/>
      <c r="I527" s="20"/>
      <c r="J527" s="20"/>
      <c r="K527" s="60"/>
      <c r="L527" s="25"/>
    </row>
    <row r="528" spans="1:12" hidden="1" x14ac:dyDescent="0.25">
      <c r="A528" s="5"/>
      <c r="B528" s="159"/>
      <c r="C528" s="21"/>
      <c r="D528" s="84"/>
      <c r="E528" s="10"/>
      <c r="F528" s="65"/>
      <c r="G528" s="65"/>
      <c r="H528" s="18"/>
      <c r="I528" s="11"/>
      <c r="J528" s="11"/>
      <c r="K528" s="57"/>
      <c r="L528" s="10"/>
    </row>
    <row r="529" spans="1:12" hidden="1" x14ac:dyDescent="0.25">
      <c r="A529" s="5"/>
      <c r="B529" s="159"/>
      <c r="C529" s="232"/>
      <c r="D529" s="292"/>
      <c r="E529" s="11"/>
      <c r="F529" s="65"/>
      <c r="G529" s="65"/>
      <c r="H529" s="18"/>
      <c r="I529" s="11"/>
      <c r="J529" s="11"/>
      <c r="K529" s="57"/>
      <c r="L529" s="10"/>
    </row>
    <row r="530" spans="1:12" hidden="1" x14ac:dyDescent="0.25">
      <c r="A530" s="5"/>
      <c r="B530" s="159"/>
      <c r="C530" s="232"/>
      <c r="D530" s="218"/>
      <c r="E530" s="598"/>
      <c r="F530" s="415"/>
      <c r="G530" s="415"/>
      <c r="H530" s="18"/>
      <c r="I530" s="11"/>
      <c r="J530" s="11"/>
      <c r="K530" s="130"/>
      <c r="L530" s="679"/>
    </row>
    <row r="531" spans="1:12" hidden="1" x14ac:dyDescent="0.25">
      <c r="A531" s="5"/>
      <c r="B531" s="159"/>
      <c r="C531" s="232"/>
      <c r="D531" s="218"/>
      <c r="E531" s="598"/>
      <c r="F531" s="415"/>
      <c r="G531" s="415"/>
      <c r="H531" s="18"/>
      <c r="I531" s="11"/>
      <c r="J531" s="11"/>
      <c r="K531" s="130"/>
      <c r="L531" s="680"/>
    </row>
    <row r="532" spans="1:12" hidden="1" x14ac:dyDescent="0.25">
      <c r="A532" s="5"/>
      <c r="B532" s="159"/>
      <c r="C532" s="232"/>
      <c r="D532" s="218"/>
      <c r="E532" s="598"/>
      <c r="F532" s="415"/>
      <c r="G532" s="415"/>
      <c r="H532" s="18"/>
      <c r="I532" s="11"/>
      <c r="J532" s="11"/>
      <c r="K532" s="130"/>
      <c r="L532" s="680"/>
    </row>
    <row r="533" spans="1:12" hidden="1" x14ac:dyDescent="0.25">
      <c r="A533" s="5"/>
      <c r="B533" s="93"/>
      <c r="C533" s="36"/>
      <c r="D533" s="18"/>
      <c r="E533" s="11"/>
      <c r="F533" s="65"/>
      <c r="G533" s="310"/>
      <c r="H533" s="18"/>
      <c r="I533" s="11"/>
      <c r="J533" s="11"/>
      <c r="K533" s="161"/>
      <c r="L533" s="680"/>
    </row>
    <row r="534" spans="1:12" hidden="1" x14ac:dyDescent="0.25">
      <c r="A534" s="5"/>
      <c r="B534" s="159"/>
      <c r="C534" s="232"/>
      <c r="D534" s="218"/>
      <c r="E534" s="598"/>
      <c r="F534" s="415"/>
      <c r="G534" s="415"/>
      <c r="H534" s="18"/>
      <c r="I534" s="11"/>
      <c r="J534" s="11"/>
      <c r="K534" s="130"/>
      <c r="L534" s="680"/>
    </row>
    <row r="535" spans="1:12" hidden="1" x14ac:dyDescent="0.25">
      <c r="A535" s="5"/>
      <c r="B535" s="562"/>
      <c r="C535" s="563"/>
      <c r="D535" s="218"/>
      <c r="E535" s="11"/>
      <c r="F535" s="65"/>
      <c r="G535" s="310"/>
      <c r="H535" s="18"/>
      <c r="I535" s="11"/>
      <c r="J535" s="11"/>
      <c r="K535" s="161"/>
      <c r="L535" s="680"/>
    </row>
    <row r="536" spans="1:12" hidden="1" x14ac:dyDescent="0.25">
      <c r="A536" s="5"/>
      <c r="B536" s="159"/>
      <c r="C536" s="232"/>
      <c r="D536" s="218"/>
      <c r="E536" s="11"/>
      <c r="F536" s="65"/>
      <c r="G536" s="257"/>
      <c r="H536" s="18"/>
      <c r="I536" s="11"/>
      <c r="J536" s="11"/>
      <c r="K536" s="128"/>
      <c r="L536" s="680"/>
    </row>
    <row r="537" spans="1:12" hidden="1" x14ac:dyDescent="0.25">
      <c r="A537" s="5"/>
      <c r="B537" s="159"/>
      <c r="C537" s="232"/>
      <c r="D537" s="218"/>
      <c r="E537" s="598"/>
      <c r="F537" s="415"/>
      <c r="G537" s="415"/>
      <c r="H537" s="18"/>
      <c r="I537" s="11"/>
      <c r="J537" s="11"/>
      <c r="K537" s="130"/>
      <c r="L537" s="680"/>
    </row>
    <row r="538" spans="1:12" hidden="1" x14ac:dyDescent="0.25">
      <c r="A538" s="5"/>
      <c r="B538" s="159"/>
      <c r="C538" s="232"/>
      <c r="D538" s="218"/>
      <c r="E538" s="598"/>
      <c r="F538" s="415"/>
      <c r="G538" s="415"/>
      <c r="H538" s="18"/>
      <c r="I538" s="11"/>
      <c r="J538" s="11"/>
      <c r="K538" s="130"/>
      <c r="L538" s="680"/>
    </row>
    <row r="539" spans="1:12" hidden="1" x14ac:dyDescent="0.25">
      <c r="A539" s="5"/>
      <c r="B539" s="93"/>
      <c r="C539" s="232"/>
      <c r="D539" s="218"/>
      <c r="E539" s="11"/>
      <c r="F539" s="65"/>
      <c r="G539" s="310"/>
      <c r="H539" s="18"/>
      <c r="I539" s="11"/>
      <c r="J539" s="11"/>
      <c r="K539" s="161"/>
      <c r="L539" s="680"/>
    </row>
    <row r="540" spans="1:12" hidden="1" x14ac:dyDescent="0.25">
      <c r="A540" s="5"/>
      <c r="B540" s="159"/>
      <c r="C540" s="232"/>
      <c r="D540" s="218"/>
      <c r="E540" s="11"/>
      <c r="F540" s="65"/>
      <c r="G540" s="310"/>
      <c r="H540" s="18"/>
      <c r="I540" s="11"/>
      <c r="J540" s="11"/>
      <c r="K540" s="161"/>
      <c r="L540" s="680"/>
    </row>
    <row r="541" spans="1:12" hidden="1" x14ac:dyDescent="0.25">
      <c r="A541" s="5"/>
      <c r="B541" s="159"/>
      <c r="C541" s="232"/>
      <c r="D541" s="218"/>
      <c r="E541" s="598"/>
      <c r="F541" s="415"/>
      <c r="G541" s="415"/>
      <c r="H541" s="18"/>
      <c r="I541" s="11"/>
      <c r="J541" s="11"/>
      <c r="K541" s="130"/>
      <c r="L541" s="680"/>
    </row>
    <row r="542" spans="1:12" hidden="1" x14ac:dyDescent="0.25">
      <c r="A542" s="5"/>
      <c r="B542" s="159"/>
      <c r="C542" s="232"/>
      <c r="D542" s="218"/>
      <c r="E542" s="598"/>
      <c r="F542" s="415"/>
      <c r="G542" s="415"/>
      <c r="H542" s="18"/>
      <c r="I542" s="11"/>
      <c r="J542" s="11"/>
      <c r="K542" s="130"/>
      <c r="L542" s="680"/>
    </row>
    <row r="543" spans="1:12" hidden="1" x14ac:dyDescent="0.25">
      <c r="A543" s="5"/>
      <c r="B543" s="159"/>
      <c r="C543" s="232"/>
      <c r="D543" s="218"/>
      <c r="E543" s="598"/>
      <c r="F543" s="415"/>
      <c r="G543" s="415"/>
      <c r="H543" s="18"/>
      <c r="I543" s="11"/>
      <c r="J543" s="11"/>
      <c r="K543" s="130"/>
      <c r="L543" s="680"/>
    </row>
    <row r="544" spans="1:12" hidden="1" x14ac:dyDescent="0.25">
      <c r="A544" s="5"/>
      <c r="B544" s="159"/>
      <c r="C544" s="232"/>
      <c r="D544" s="218"/>
      <c r="E544" s="598"/>
      <c r="F544" s="415"/>
      <c r="G544" s="415"/>
      <c r="H544" s="18"/>
      <c r="I544" s="11"/>
      <c r="J544" s="11"/>
      <c r="K544" s="130"/>
      <c r="L544" s="680"/>
    </row>
    <row r="545" spans="1:12" hidden="1" x14ac:dyDescent="0.25">
      <c r="A545" s="5"/>
      <c r="B545" s="159"/>
      <c r="C545" s="246"/>
      <c r="D545" s="204"/>
      <c r="E545" s="598"/>
      <c r="F545" s="415"/>
      <c r="G545" s="415"/>
      <c r="H545" s="18"/>
      <c r="I545" s="11"/>
      <c r="J545" s="11"/>
      <c r="K545" s="130"/>
      <c r="L545" s="680"/>
    </row>
    <row r="546" spans="1:12" hidden="1" x14ac:dyDescent="0.25">
      <c r="A546" s="5"/>
      <c r="B546" s="88"/>
      <c r="C546" s="14"/>
      <c r="D546" s="78"/>
      <c r="E546" s="10"/>
      <c r="F546" s="65"/>
      <c r="G546" s="65"/>
      <c r="H546" s="18"/>
      <c r="I546" s="11"/>
      <c r="J546" s="11"/>
      <c r="K546" s="60"/>
      <c r="L546" s="680"/>
    </row>
    <row r="547" spans="1:12" ht="15.75" thickTop="1" x14ac:dyDescent="0.25">
      <c r="A547" s="5"/>
      <c r="B547" s="88"/>
      <c r="C547" s="8"/>
      <c r="D547" s="75"/>
      <c r="E547" s="6"/>
      <c r="F547" s="65"/>
      <c r="G547" s="253"/>
      <c r="H547" s="136"/>
      <c r="I547" s="16"/>
      <c r="J547" s="16"/>
      <c r="K547" s="60"/>
      <c r="L547" s="6"/>
    </row>
    <row r="548" spans="1:12" x14ac:dyDescent="0.25">
      <c r="A548" s="5"/>
      <c r="B548" s="88"/>
      <c r="C548" s="37"/>
      <c r="D548" s="78"/>
      <c r="E548" s="10"/>
      <c r="F548" s="65"/>
      <c r="G548" s="65"/>
      <c r="H548" s="18"/>
      <c r="I548" s="11"/>
      <c r="J548" s="11"/>
      <c r="K548" s="57"/>
      <c r="L548" s="10"/>
    </row>
    <row r="549" spans="1:12" x14ac:dyDescent="0.25">
      <c r="A549" s="5"/>
      <c r="B549" s="88"/>
      <c r="C549" s="37"/>
      <c r="D549" s="78"/>
      <c r="E549" s="10"/>
      <c r="F549" s="65"/>
      <c r="G549" s="65"/>
      <c r="H549" s="18"/>
      <c r="I549" s="11"/>
      <c r="J549" s="11"/>
      <c r="K549" s="57"/>
      <c r="L549" s="10"/>
    </row>
    <row r="550" spans="1:12" x14ac:dyDescent="0.25">
      <c r="A550" s="5"/>
      <c r="B550" s="88"/>
      <c r="C550" s="37"/>
      <c r="D550" s="78"/>
      <c r="E550" s="10"/>
      <c r="F550" s="65"/>
      <c r="G550" s="65"/>
      <c r="H550" s="18"/>
      <c r="I550" s="11"/>
      <c r="J550" s="11"/>
      <c r="K550" s="57"/>
      <c r="L550" s="10"/>
    </row>
    <row r="551" spans="1:12" x14ac:dyDescent="0.25">
      <c r="A551" s="5"/>
      <c r="B551" s="88"/>
      <c r="C551" s="37"/>
      <c r="D551" s="143" t="s">
        <v>154</v>
      </c>
      <c r="E551" s="144"/>
      <c r="F551" s="145"/>
      <c r="G551" s="145"/>
      <c r="H551" s="146"/>
      <c r="I551" s="147"/>
      <c r="J551" s="147"/>
      <c r="K551" s="148"/>
      <c r="L551" s="10"/>
    </row>
    <row r="552" spans="1:12" x14ac:dyDescent="0.25">
      <c r="A552" s="25"/>
      <c r="B552" s="91" t="s">
        <v>181</v>
      </c>
      <c r="C552" s="50" t="s">
        <v>13</v>
      </c>
      <c r="D552" s="79"/>
      <c r="E552" s="20"/>
      <c r="F552" s="66"/>
      <c r="G552" s="66"/>
      <c r="H552" s="54"/>
      <c r="I552" s="20"/>
      <c r="J552" s="20"/>
      <c r="K552" s="60"/>
      <c r="L552" s="25"/>
    </row>
    <row r="553" spans="1:12" x14ac:dyDescent="0.25">
      <c r="A553" s="5"/>
      <c r="B553" s="91"/>
      <c r="C553" s="14"/>
      <c r="D553" s="78"/>
      <c r="E553" s="10"/>
      <c r="F553" s="65"/>
      <c r="G553" s="65"/>
      <c r="H553" s="136"/>
      <c r="I553" s="16"/>
      <c r="J553" s="16"/>
      <c r="K553" s="57"/>
      <c r="L553" s="2"/>
    </row>
    <row r="554" spans="1:12" ht="51" x14ac:dyDescent="0.25">
      <c r="A554" s="5"/>
      <c r="B554" s="91">
        <v>1</v>
      </c>
      <c r="C554" s="14" t="s">
        <v>733</v>
      </c>
      <c r="D554" s="282" t="s">
        <v>25</v>
      </c>
      <c r="E554" s="306">
        <v>1</v>
      </c>
      <c r="F554" s="305">
        <v>0</v>
      </c>
      <c r="G554" s="305">
        <f>E554*F554</f>
        <v>0</v>
      </c>
      <c r="H554" s="136"/>
      <c r="I554" s="16"/>
      <c r="J554" s="16"/>
      <c r="K554" s="57"/>
      <c r="L554" s="10"/>
    </row>
    <row r="555" spans="1:12" x14ac:dyDescent="0.25">
      <c r="A555" s="5"/>
      <c r="B555" s="91"/>
      <c r="C555" s="14"/>
      <c r="D555" s="282"/>
      <c r="E555" s="261"/>
      <c r="F555" s="259"/>
      <c r="G555" s="259"/>
      <c r="H555" s="136"/>
      <c r="I555" s="16"/>
      <c r="J555" s="16"/>
      <c r="K555" s="57"/>
      <c r="L555" s="10"/>
    </row>
    <row r="556" spans="1:12" ht="25.5" x14ac:dyDescent="0.25">
      <c r="A556" s="5"/>
      <c r="B556" s="91">
        <v>2</v>
      </c>
      <c r="C556" s="14" t="s">
        <v>115</v>
      </c>
      <c r="D556" s="282" t="s">
        <v>116</v>
      </c>
      <c r="E556" s="260">
        <v>2</v>
      </c>
      <c r="F556" s="305">
        <v>0</v>
      </c>
      <c r="G556" s="305">
        <f>E556*F556</f>
        <v>0</v>
      </c>
      <c r="H556" s="18"/>
      <c r="I556" s="11"/>
      <c r="J556" s="11"/>
      <c r="K556" s="57"/>
      <c r="L556" s="10"/>
    </row>
    <row r="557" spans="1:12" x14ac:dyDescent="0.25">
      <c r="A557" s="5"/>
      <c r="B557" s="95"/>
      <c r="C557" s="14"/>
      <c r="D557" s="78"/>
      <c r="E557" s="10"/>
      <c r="F557" s="65"/>
      <c r="G557" s="65"/>
      <c r="H557" s="18"/>
      <c r="I557" s="11"/>
      <c r="J557" s="11"/>
      <c r="K557" s="57"/>
      <c r="L557" s="10"/>
    </row>
    <row r="558" spans="1:12" ht="15.75" thickBot="1" x14ac:dyDescent="0.3">
      <c r="A558" s="5"/>
      <c r="B558" s="95"/>
      <c r="C558" s="70" t="s">
        <v>183</v>
      </c>
      <c r="D558" s="82"/>
      <c r="E558" s="71"/>
      <c r="F558" s="72"/>
      <c r="G558" s="265">
        <f>SUM(G554:G556)</f>
        <v>0</v>
      </c>
      <c r="H558" s="136"/>
      <c r="I558" s="16"/>
      <c r="J558" s="16"/>
      <c r="K558" s="60"/>
      <c r="L558" s="10"/>
    </row>
    <row r="559" spans="1:12" ht="15.75" thickTop="1" x14ac:dyDescent="0.25">
      <c r="A559" s="5"/>
      <c r="B559" s="95"/>
      <c r="C559" s="37"/>
      <c r="D559" s="78"/>
      <c r="E559" s="10"/>
      <c r="F559" s="65"/>
      <c r="G559" s="65"/>
      <c r="H559" s="18"/>
      <c r="I559" s="11"/>
      <c r="J559" s="11"/>
      <c r="K559" s="57"/>
      <c r="L559" s="10"/>
    </row>
    <row r="560" spans="1:12" x14ac:dyDescent="0.25">
      <c r="A560" s="5"/>
      <c r="B560" s="95"/>
      <c r="C560" s="37"/>
      <c r="D560" s="78"/>
      <c r="E560" s="10"/>
      <c r="F560" s="65"/>
      <c r="G560" s="65"/>
      <c r="H560" s="18"/>
      <c r="I560" s="11"/>
      <c r="J560" s="11"/>
      <c r="K560" s="57"/>
      <c r="L560" s="10"/>
    </row>
    <row r="561" spans="1:12" x14ac:dyDescent="0.25">
      <c r="A561" s="5"/>
      <c r="B561" s="95"/>
      <c r="C561" s="37"/>
      <c r="D561" s="78"/>
      <c r="E561" s="10"/>
      <c r="F561" s="65"/>
      <c r="G561" s="65"/>
      <c r="H561" s="18"/>
      <c r="I561" s="11"/>
      <c r="J561" s="11"/>
      <c r="K561" s="57"/>
      <c r="L561" s="10"/>
    </row>
    <row r="562" spans="1:12" x14ac:dyDescent="0.25">
      <c r="A562" s="5"/>
      <c r="B562" s="95"/>
      <c r="C562" s="37"/>
      <c r="D562" s="78"/>
      <c r="E562" s="10"/>
      <c r="F562" s="65"/>
      <c r="G562" s="65"/>
      <c r="H562" s="18"/>
      <c r="I562" s="11"/>
      <c r="J562" s="11"/>
      <c r="K562" s="57"/>
      <c r="L562" s="10"/>
    </row>
    <row r="563" spans="1:12" x14ac:dyDescent="0.25">
      <c r="A563" s="25"/>
      <c r="B563" s="92"/>
      <c r="C563" s="25"/>
      <c r="D563" s="143" t="s">
        <v>154</v>
      </c>
      <c r="E563" s="144"/>
      <c r="F563" s="145"/>
      <c r="G563" s="145"/>
      <c r="H563" s="146"/>
      <c r="I563" s="147"/>
      <c r="J563" s="147"/>
      <c r="K563" s="148"/>
      <c r="L563" s="25"/>
    </row>
    <row r="564" spans="1:12" ht="15.75" x14ac:dyDescent="0.25">
      <c r="A564" s="90" t="s">
        <v>41</v>
      </c>
      <c r="B564" s="678" t="s">
        <v>42</v>
      </c>
      <c r="C564" s="678"/>
      <c r="D564" s="678"/>
      <c r="E564" s="678"/>
      <c r="F564" s="678"/>
      <c r="G564" s="678"/>
      <c r="H564" s="678"/>
      <c r="I564" s="678"/>
      <c r="J564" s="678"/>
      <c r="K564" s="678"/>
      <c r="L564" s="25"/>
    </row>
    <row r="565" spans="1:12" x14ac:dyDescent="0.25">
      <c r="A565" s="5"/>
      <c r="B565" s="88"/>
      <c r="C565" s="14"/>
      <c r="D565" s="78"/>
      <c r="E565" s="10"/>
      <c r="F565" s="65"/>
      <c r="G565" s="65"/>
      <c r="H565" s="18"/>
      <c r="I565" s="11"/>
      <c r="J565" s="11"/>
      <c r="K565" s="57"/>
      <c r="L565" s="10"/>
    </row>
    <row r="566" spans="1:12" x14ac:dyDescent="0.25">
      <c r="A566" s="25"/>
      <c r="B566" s="91" t="s">
        <v>2</v>
      </c>
      <c r="C566" s="50" t="s">
        <v>43</v>
      </c>
      <c r="D566" s="79"/>
      <c r="E566" s="20"/>
      <c r="F566" s="66"/>
      <c r="G566" s="66"/>
      <c r="H566" s="54"/>
      <c r="I566" s="20"/>
      <c r="J566" s="20"/>
      <c r="K566" s="60"/>
      <c r="L566" s="25"/>
    </row>
    <row r="567" spans="1:12" x14ac:dyDescent="0.25">
      <c r="A567" s="5"/>
      <c r="B567" s="88"/>
      <c r="C567" s="14"/>
      <c r="D567" s="78"/>
      <c r="E567" s="10"/>
      <c r="F567" s="65"/>
      <c r="G567" s="65"/>
      <c r="H567" s="136"/>
      <c r="I567" s="16"/>
      <c r="J567" s="16"/>
      <c r="K567" s="57"/>
      <c r="L567" s="10"/>
    </row>
    <row r="568" spans="1:12" ht="38.25" x14ac:dyDescent="0.25">
      <c r="A568" s="5"/>
      <c r="B568" s="88">
        <v>1</v>
      </c>
      <c r="C568" s="304" t="s">
        <v>44</v>
      </c>
      <c r="D568" s="294" t="s">
        <v>54</v>
      </c>
      <c r="E568" s="267">
        <v>1</v>
      </c>
      <c r="F568" s="305">
        <v>0</v>
      </c>
      <c r="G568" s="305">
        <f>E568*F568</f>
        <v>0</v>
      </c>
      <c r="H568" s="18"/>
      <c r="I568" s="11"/>
      <c r="J568" s="11"/>
      <c r="K568" s="107"/>
      <c r="L568" s="38"/>
    </row>
    <row r="569" spans="1:12" ht="14.1" customHeight="1" x14ac:dyDescent="0.25">
      <c r="A569" s="5"/>
      <c r="B569" s="94"/>
      <c r="C569" s="224"/>
      <c r="D569" s="307"/>
      <c r="E569" s="256"/>
      <c r="F569" s="308"/>
      <c r="G569" s="308"/>
      <c r="H569" s="18"/>
      <c r="I569" s="11"/>
      <c r="J569" s="11"/>
      <c r="K569" s="107"/>
      <c r="L569" s="38"/>
    </row>
    <row r="570" spans="1:12" hidden="1" x14ac:dyDescent="0.25">
      <c r="A570" s="5"/>
      <c r="B570" s="94"/>
      <c r="C570" s="224"/>
      <c r="D570" s="263"/>
      <c r="E570" s="285"/>
      <c r="F570" s="264"/>
      <c r="G570" s="264"/>
      <c r="H570" s="18"/>
      <c r="I570" s="121"/>
      <c r="J570" s="121"/>
      <c r="K570" s="108"/>
      <c r="L570" s="10"/>
    </row>
    <row r="571" spans="1:12" hidden="1" x14ac:dyDescent="0.25">
      <c r="A571" s="5"/>
      <c r="B571" s="94"/>
      <c r="C571" s="224"/>
      <c r="D571" s="263"/>
      <c r="E571" s="285"/>
      <c r="F571" s="264"/>
      <c r="G571" s="264"/>
      <c r="H571" s="18"/>
      <c r="I571" s="11"/>
      <c r="J571" s="11"/>
      <c r="K571" s="57"/>
      <c r="L571" s="10"/>
    </row>
    <row r="572" spans="1:12" hidden="1" x14ac:dyDescent="0.25">
      <c r="A572" s="5"/>
      <c r="B572" s="94"/>
      <c r="C572" s="224"/>
      <c r="D572" s="263"/>
      <c r="E572" s="285"/>
      <c r="F572" s="264"/>
      <c r="G572" s="264"/>
      <c r="H572" s="18"/>
      <c r="I572" s="11"/>
      <c r="J572" s="11"/>
      <c r="K572" s="57"/>
      <c r="L572" s="10"/>
    </row>
    <row r="573" spans="1:12" hidden="1" x14ac:dyDescent="0.25">
      <c r="A573" s="5"/>
      <c r="B573" s="94"/>
      <c r="C573" s="224"/>
      <c r="D573" s="263"/>
      <c r="E573" s="285"/>
      <c r="F573" s="264"/>
      <c r="G573" s="264"/>
      <c r="H573" s="18"/>
      <c r="I573" s="11"/>
      <c r="J573" s="11"/>
      <c r="K573" s="57"/>
      <c r="L573" s="10"/>
    </row>
    <row r="574" spans="1:12" ht="51" x14ac:dyDescent="0.25">
      <c r="A574" s="5"/>
      <c r="B574" s="94" t="s">
        <v>19</v>
      </c>
      <c r="C574" s="304" t="s">
        <v>302</v>
      </c>
      <c r="D574" s="294" t="s">
        <v>25</v>
      </c>
      <c r="E574" s="267">
        <v>1</v>
      </c>
      <c r="F574" s="305">
        <v>0</v>
      </c>
      <c r="G574" s="305">
        <f>E574*F574</f>
        <v>0</v>
      </c>
      <c r="H574" s="18"/>
      <c r="I574" s="11"/>
      <c r="J574" s="11"/>
      <c r="K574" s="108"/>
      <c r="L574" s="10"/>
    </row>
    <row r="575" spans="1:12" x14ac:dyDescent="0.25">
      <c r="A575" s="5"/>
      <c r="B575" s="94"/>
      <c r="C575" s="224"/>
      <c r="D575" s="303"/>
      <c r="E575" s="285"/>
      <c r="F575" s="264"/>
      <c r="G575" s="264"/>
      <c r="H575" s="18"/>
      <c r="I575" s="11"/>
      <c r="J575" s="11"/>
      <c r="K575" s="57"/>
      <c r="L575" s="10"/>
    </row>
    <row r="576" spans="1:12" ht="38.25" x14ac:dyDescent="0.25">
      <c r="A576" s="5"/>
      <c r="B576" s="94" t="s">
        <v>20</v>
      </c>
      <c r="C576" s="304" t="s">
        <v>642</v>
      </c>
      <c r="D576" s="294"/>
      <c r="E576" s="360"/>
      <c r="F576" s="259"/>
      <c r="G576" s="259"/>
      <c r="H576" s="18"/>
      <c r="I576" s="11"/>
      <c r="J576" s="11"/>
      <c r="K576" s="57"/>
      <c r="L576" s="10"/>
    </row>
    <row r="577" spans="1:12" x14ac:dyDescent="0.25">
      <c r="A577" s="5"/>
      <c r="B577" s="94"/>
      <c r="C577" s="304" t="s">
        <v>644</v>
      </c>
      <c r="D577" s="282" t="s">
        <v>30</v>
      </c>
      <c r="E577" s="267">
        <v>1</v>
      </c>
      <c r="F577" s="305">
        <v>0</v>
      </c>
      <c r="G577" s="305">
        <f>E577*F577</f>
        <v>0</v>
      </c>
      <c r="H577" s="18"/>
      <c r="I577" s="11"/>
      <c r="J577" s="11"/>
      <c r="K577" s="108"/>
      <c r="L577" s="10"/>
    </row>
    <row r="578" spans="1:12" x14ac:dyDescent="0.25">
      <c r="A578" s="5"/>
      <c r="B578" s="94"/>
      <c r="C578" s="304" t="s">
        <v>643</v>
      </c>
      <c r="D578" s="282" t="s">
        <v>30</v>
      </c>
      <c r="E578" s="267">
        <v>1</v>
      </c>
      <c r="F578" s="305">
        <v>0</v>
      </c>
      <c r="G578" s="305">
        <f>E578*F578</f>
        <v>0</v>
      </c>
      <c r="H578" s="18"/>
      <c r="I578" s="11"/>
      <c r="J578" s="11"/>
      <c r="K578" s="108"/>
      <c r="L578" s="10"/>
    </row>
    <row r="579" spans="1:12" ht="38.25" x14ac:dyDescent="0.25">
      <c r="A579" s="5"/>
      <c r="B579" s="94" t="s">
        <v>22</v>
      </c>
      <c r="C579" s="304" t="s">
        <v>645</v>
      </c>
      <c r="D579" s="294" t="s">
        <v>25</v>
      </c>
      <c r="E579" s="267">
        <v>1</v>
      </c>
      <c r="F579" s="305">
        <v>0</v>
      </c>
      <c r="G579" s="305">
        <f>E579*F579</f>
        <v>0</v>
      </c>
      <c r="H579" s="18"/>
      <c r="I579" s="11"/>
      <c r="J579" s="11"/>
      <c r="K579" s="108"/>
      <c r="L579" s="10"/>
    </row>
    <row r="580" spans="1:12" ht="38.25" x14ac:dyDescent="0.25">
      <c r="A580" s="5"/>
      <c r="B580" s="94" t="s">
        <v>23</v>
      </c>
      <c r="C580" s="364" t="s">
        <v>646</v>
      </c>
      <c r="D580" s="294" t="s">
        <v>25</v>
      </c>
      <c r="E580" s="267">
        <v>1</v>
      </c>
      <c r="F580" s="305">
        <v>0</v>
      </c>
      <c r="G580" s="305">
        <f>E580*F580</f>
        <v>0</v>
      </c>
      <c r="H580" s="18"/>
      <c r="I580" s="11"/>
      <c r="J580" s="11"/>
      <c r="K580" s="108"/>
      <c r="L580" s="10"/>
    </row>
    <row r="581" spans="1:12" ht="14.1" customHeight="1" x14ac:dyDescent="0.25">
      <c r="A581" s="5"/>
      <c r="B581" s="94"/>
      <c r="C581" s="304"/>
      <c r="D581" s="294"/>
      <c r="E581" s="267"/>
      <c r="F581" s="305"/>
      <c r="G581" s="305"/>
      <c r="H581" s="18"/>
      <c r="I581" s="11"/>
      <c r="J581" s="11"/>
      <c r="K581" s="108"/>
      <c r="L581" s="10"/>
    </row>
    <row r="582" spans="1:12" hidden="1" x14ac:dyDescent="0.25">
      <c r="A582" s="5"/>
      <c r="B582" s="94"/>
      <c r="C582" s="224"/>
      <c r="D582" s="303"/>
      <c r="E582" s="309"/>
      <c r="F582" s="264"/>
      <c r="G582" s="264"/>
      <c r="H582" s="18"/>
      <c r="I582" s="11"/>
      <c r="J582" s="11"/>
      <c r="K582" s="57"/>
      <c r="L582" s="10"/>
    </row>
    <row r="583" spans="1:12" hidden="1" x14ac:dyDescent="0.25">
      <c r="A583" s="5"/>
      <c r="B583" s="94"/>
      <c r="C583" s="224"/>
      <c r="D583" s="303"/>
      <c r="E583" s="180"/>
      <c r="F583" s="65"/>
      <c r="G583" s="65"/>
      <c r="H583" s="18"/>
      <c r="I583" s="11"/>
      <c r="J583" s="11"/>
      <c r="K583" s="57"/>
      <c r="L583" s="10"/>
    </row>
    <row r="584" spans="1:12" ht="25.5" x14ac:dyDescent="0.25">
      <c r="A584" s="5"/>
      <c r="B584" s="88">
        <v>2</v>
      </c>
      <c r="C584" s="304" t="s">
        <v>647</v>
      </c>
      <c r="D584" s="263"/>
      <c r="E584" s="180"/>
      <c r="F584" s="65"/>
      <c r="G584" s="65"/>
      <c r="H584" s="18"/>
      <c r="I584" s="11"/>
      <c r="J584" s="11"/>
      <c r="K584" s="57"/>
      <c r="L584" s="10"/>
    </row>
    <row r="585" spans="1:12" x14ac:dyDescent="0.25">
      <c r="A585" s="5"/>
      <c r="B585" s="94" t="s">
        <v>19</v>
      </c>
      <c r="C585" s="304" t="s">
        <v>648</v>
      </c>
      <c r="D585" s="294" t="s">
        <v>25</v>
      </c>
      <c r="E585" s="313">
        <v>1</v>
      </c>
      <c r="F585" s="305">
        <v>0</v>
      </c>
      <c r="G585" s="305">
        <f>E585*F585</f>
        <v>0</v>
      </c>
      <c r="H585" s="18"/>
      <c r="I585" s="11"/>
      <c r="J585" s="11"/>
      <c r="K585" s="108"/>
      <c r="L585" s="10"/>
    </row>
    <row r="586" spans="1:12" hidden="1" x14ac:dyDescent="0.25">
      <c r="A586" s="5"/>
      <c r="B586" s="94"/>
      <c r="C586" s="364"/>
      <c r="D586" s="294"/>
      <c r="E586" s="313"/>
      <c r="F586" s="305"/>
      <c r="G586" s="305"/>
      <c r="H586" s="18"/>
      <c r="I586" s="11"/>
      <c r="J586" s="11"/>
      <c r="K586" s="108"/>
      <c r="L586" s="10"/>
    </row>
    <row r="587" spans="1:12" hidden="1" x14ac:dyDescent="0.25">
      <c r="A587" s="5"/>
      <c r="B587" s="94"/>
      <c r="C587" s="311"/>
      <c r="D587" s="303"/>
      <c r="E587" s="309"/>
      <c r="F587" s="264"/>
      <c r="G587" s="264"/>
      <c r="H587" s="18"/>
      <c r="I587" s="11"/>
      <c r="J587" s="11"/>
      <c r="K587" s="108"/>
      <c r="L587" s="10"/>
    </row>
    <row r="588" spans="1:12" hidden="1" x14ac:dyDescent="0.25">
      <c r="A588" s="5"/>
      <c r="B588" s="94"/>
      <c r="C588" s="311"/>
      <c r="D588" s="303"/>
      <c r="E588" s="309"/>
      <c r="F588" s="264"/>
      <c r="G588" s="264"/>
      <c r="H588" s="18"/>
      <c r="I588" s="11"/>
      <c r="J588" s="11"/>
      <c r="K588" s="108"/>
      <c r="L588" s="10"/>
    </row>
    <row r="589" spans="1:12" hidden="1" x14ac:dyDescent="0.25">
      <c r="A589" s="5"/>
      <c r="B589" s="94"/>
      <c r="C589" s="311"/>
      <c r="D589" s="303"/>
      <c r="E589" s="309"/>
      <c r="F589" s="264"/>
      <c r="G589" s="264"/>
      <c r="H589" s="18"/>
      <c r="I589" s="11"/>
      <c r="J589" s="11"/>
      <c r="K589" s="108"/>
      <c r="L589" s="10"/>
    </row>
    <row r="590" spans="1:12" hidden="1" x14ac:dyDescent="0.25">
      <c r="A590" s="5"/>
      <c r="B590" s="94"/>
      <c r="C590" s="364"/>
      <c r="D590" s="294"/>
      <c r="E590" s="313"/>
      <c r="F590" s="305"/>
      <c r="G590" s="305"/>
      <c r="H590" s="18"/>
      <c r="I590" s="11"/>
      <c r="J590" s="11"/>
      <c r="K590" s="108"/>
      <c r="L590" s="10"/>
    </row>
    <row r="591" spans="1:12" hidden="1" x14ac:dyDescent="0.25">
      <c r="A591" s="5"/>
      <c r="B591" s="94"/>
      <c r="C591" s="224"/>
      <c r="D591" s="303"/>
      <c r="E591" s="309"/>
      <c r="F591" s="264"/>
      <c r="G591" s="264"/>
      <c r="H591" s="18"/>
      <c r="I591" s="11"/>
      <c r="J591" s="11"/>
      <c r="K591" s="57"/>
      <c r="L591" s="10"/>
    </row>
    <row r="592" spans="1:12" hidden="1" x14ac:dyDescent="0.25">
      <c r="A592" s="5"/>
      <c r="B592" s="94"/>
      <c r="C592" s="304"/>
      <c r="D592" s="294"/>
      <c r="E592" s="313"/>
      <c r="F592" s="305"/>
      <c r="G592" s="305"/>
      <c r="H592" s="18"/>
      <c r="I592" s="11"/>
      <c r="J592" s="11"/>
      <c r="K592" s="108"/>
      <c r="L592" s="10"/>
    </row>
    <row r="593" spans="1:12" hidden="1" x14ac:dyDescent="0.25">
      <c r="A593" s="5"/>
      <c r="B593" s="94"/>
      <c r="C593" s="304"/>
      <c r="D593" s="294"/>
      <c r="E593" s="313"/>
      <c r="F593" s="305"/>
      <c r="G593" s="305"/>
      <c r="H593" s="18"/>
      <c r="I593" s="11"/>
      <c r="J593" s="11"/>
      <c r="K593" s="108"/>
      <c r="L593" s="10"/>
    </row>
    <row r="594" spans="1:12" hidden="1" x14ac:dyDescent="0.25">
      <c r="A594" s="5"/>
      <c r="B594" s="94"/>
      <c r="C594" s="304"/>
      <c r="D594" s="294"/>
      <c r="E594" s="313"/>
      <c r="F594" s="305"/>
      <c r="G594" s="305"/>
      <c r="H594" s="18"/>
      <c r="I594" s="11"/>
      <c r="J594" s="11"/>
      <c r="K594" s="108"/>
      <c r="L594" s="10"/>
    </row>
    <row r="595" spans="1:12" x14ac:dyDescent="0.25">
      <c r="A595" s="5"/>
      <c r="B595" s="94"/>
      <c r="C595" s="224"/>
      <c r="D595" s="303"/>
      <c r="E595" s="180"/>
      <c r="F595" s="65"/>
      <c r="G595" s="65"/>
      <c r="H595" s="18"/>
      <c r="I595" s="11"/>
      <c r="J595" s="11"/>
      <c r="K595" s="57"/>
      <c r="L595" s="10"/>
    </row>
    <row r="596" spans="1:12" ht="25.5" x14ac:dyDescent="0.25">
      <c r="A596" s="5"/>
      <c r="B596" s="95">
        <v>3</v>
      </c>
      <c r="C596" s="364" t="s">
        <v>142</v>
      </c>
      <c r="D596" s="294" t="s">
        <v>25</v>
      </c>
      <c r="E596" s="313">
        <v>1</v>
      </c>
      <c r="F596" s="305">
        <v>0</v>
      </c>
      <c r="G596" s="305">
        <f>E596*F596</f>
        <v>0</v>
      </c>
      <c r="H596" s="19"/>
      <c r="I596" s="11"/>
      <c r="J596" s="11"/>
      <c r="K596" s="57"/>
      <c r="L596" s="10"/>
    </row>
    <row r="597" spans="1:12" x14ac:dyDescent="0.25">
      <c r="A597" s="5"/>
      <c r="B597" s="94"/>
      <c r="C597" s="14"/>
      <c r="D597" s="294"/>
      <c r="E597" s="300"/>
      <c r="F597" s="99"/>
      <c r="G597" s="99"/>
      <c r="H597" s="136"/>
      <c r="I597" s="16"/>
      <c r="J597" s="16"/>
      <c r="K597" s="57"/>
      <c r="L597" s="2"/>
    </row>
    <row r="598" spans="1:12" ht="26.25" hidden="1" x14ac:dyDescent="0.25">
      <c r="A598" s="5"/>
      <c r="B598" s="88"/>
      <c r="C598" s="224"/>
      <c r="D598" s="303"/>
      <c r="E598" s="285"/>
      <c r="F598" s="264"/>
      <c r="G598" s="264"/>
      <c r="H598" s="104"/>
      <c r="I598" s="302"/>
      <c r="J598" s="105"/>
      <c r="K598" s="57"/>
      <c r="L598" s="200" t="s">
        <v>202</v>
      </c>
    </row>
    <row r="599" spans="1:12" hidden="1" x14ac:dyDescent="0.25">
      <c r="A599" s="5"/>
      <c r="B599" s="94"/>
      <c r="C599" s="224"/>
      <c r="D599" s="303"/>
      <c r="E599" s="236"/>
      <c r="F599" s="264"/>
      <c r="G599" s="264"/>
      <c r="H599" s="18"/>
      <c r="I599" s="171"/>
      <c r="J599" s="34"/>
      <c r="K599" s="57"/>
      <c r="L599" s="10"/>
    </row>
    <row r="600" spans="1:12" hidden="1" x14ac:dyDescent="0.25">
      <c r="A600" s="5"/>
      <c r="B600" s="94"/>
      <c r="C600" s="224"/>
      <c r="D600" s="204"/>
      <c r="E600" s="236"/>
      <c r="F600" s="264"/>
      <c r="G600" s="264"/>
      <c r="H600" s="18"/>
      <c r="I600" s="171"/>
      <c r="J600" s="34"/>
      <c r="K600" s="57"/>
      <c r="L600" s="10"/>
    </row>
    <row r="601" spans="1:12" hidden="1" x14ac:dyDescent="0.25">
      <c r="A601" s="5"/>
      <c r="B601" s="94"/>
      <c r="C601" s="224"/>
      <c r="D601" s="204"/>
      <c r="E601" s="236"/>
      <c r="F601" s="264"/>
      <c r="G601" s="264"/>
      <c r="H601" s="18"/>
      <c r="I601" s="171"/>
      <c r="J601" s="34"/>
      <c r="K601" s="57"/>
      <c r="L601" s="10"/>
    </row>
    <row r="602" spans="1:12" hidden="1" x14ac:dyDescent="0.25">
      <c r="A602" s="5"/>
      <c r="B602" s="94"/>
      <c r="C602" s="224"/>
      <c r="D602" s="204"/>
      <c r="E602" s="236"/>
      <c r="F602" s="264"/>
      <c r="G602" s="264"/>
      <c r="H602" s="18"/>
      <c r="I602" s="171"/>
      <c r="J602" s="34"/>
      <c r="K602" s="57"/>
      <c r="L602" s="10"/>
    </row>
    <row r="603" spans="1:12" hidden="1" x14ac:dyDescent="0.25">
      <c r="A603" s="5"/>
      <c r="B603" s="94"/>
      <c r="C603" s="224"/>
      <c r="D603" s="204"/>
      <c r="E603" s="236"/>
      <c r="F603" s="264"/>
      <c r="G603" s="264"/>
      <c r="H603" s="18"/>
      <c r="I603" s="171"/>
      <c r="J603" s="34"/>
      <c r="K603" s="57"/>
      <c r="L603" s="10"/>
    </row>
    <row r="604" spans="1:12" hidden="1" x14ac:dyDescent="0.25">
      <c r="A604" s="5"/>
      <c r="B604" s="94"/>
      <c r="C604" s="14"/>
      <c r="D604" s="294"/>
      <c r="E604" s="180"/>
      <c r="F604" s="65"/>
      <c r="G604" s="65"/>
      <c r="H604" s="18"/>
      <c r="I604" s="11"/>
      <c r="J604" s="11"/>
      <c r="K604" s="57"/>
      <c r="L604" s="10"/>
    </row>
    <row r="605" spans="1:12" hidden="1" x14ac:dyDescent="0.25">
      <c r="A605" s="5"/>
      <c r="B605" s="88"/>
      <c r="C605" s="217"/>
      <c r="D605" s="204"/>
      <c r="E605" s="236"/>
      <c r="F605" s="264"/>
      <c r="G605" s="264"/>
      <c r="H605" s="18"/>
      <c r="I605" s="11"/>
      <c r="J605" s="11"/>
      <c r="K605" s="57"/>
      <c r="L605" s="10"/>
    </row>
    <row r="606" spans="1:12" hidden="1" x14ac:dyDescent="0.25">
      <c r="A606" s="5"/>
      <c r="B606" s="94"/>
      <c r="C606" s="14"/>
      <c r="D606" s="294"/>
      <c r="E606" s="180"/>
      <c r="F606" s="65"/>
      <c r="G606" s="65"/>
      <c r="H606" s="18"/>
      <c r="I606" s="11"/>
      <c r="J606" s="11"/>
      <c r="K606" s="57"/>
      <c r="L606" s="10"/>
    </row>
    <row r="607" spans="1:12" hidden="1" x14ac:dyDescent="0.25">
      <c r="A607" s="5"/>
      <c r="B607" s="88"/>
      <c r="C607" s="224"/>
      <c r="D607" s="303"/>
      <c r="E607" s="285"/>
      <c r="F607" s="264"/>
      <c r="G607" s="264"/>
      <c r="H607" s="19"/>
      <c r="I607" s="11"/>
      <c r="J607" s="11"/>
      <c r="K607" s="57"/>
      <c r="L607" s="10"/>
    </row>
    <row r="608" spans="1:12" hidden="1" x14ac:dyDescent="0.25">
      <c r="A608" s="5"/>
      <c r="B608" s="94"/>
      <c r="C608" s="14"/>
      <c r="D608" s="294"/>
      <c r="E608" s="180"/>
      <c r="F608" s="65"/>
      <c r="G608" s="65"/>
      <c r="H608" s="18"/>
      <c r="I608" s="11"/>
      <c r="J608" s="11"/>
      <c r="K608" s="57"/>
      <c r="L608" s="10"/>
    </row>
    <row r="609" spans="1:12" ht="25.5" x14ac:dyDescent="0.25">
      <c r="A609" s="5"/>
      <c r="B609" s="88">
        <v>4</v>
      </c>
      <c r="C609" s="304" t="s">
        <v>143</v>
      </c>
      <c r="D609" s="294" t="s">
        <v>25</v>
      </c>
      <c r="E609" s="267">
        <v>1</v>
      </c>
      <c r="F609" s="305">
        <v>0</v>
      </c>
      <c r="G609" s="305">
        <f>E609*F609</f>
        <v>0</v>
      </c>
      <c r="H609" s="19"/>
      <c r="I609" s="11"/>
      <c r="J609" s="11"/>
      <c r="K609" s="57"/>
      <c r="L609" s="10"/>
    </row>
    <row r="610" spans="1:12" x14ac:dyDescent="0.25">
      <c r="A610" s="5"/>
      <c r="B610" s="94"/>
      <c r="C610" s="14"/>
      <c r="D610" s="294"/>
      <c r="E610" s="180"/>
      <c r="F610" s="65"/>
      <c r="G610" s="65"/>
      <c r="H610" s="18"/>
      <c r="I610" s="11"/>
      <c r="J610" s="11"/>
      <c r="K610" s="57"/>
      <c r="L610" s="10"/>
    </row>
    <row r="611" spans="1:12" ht="25.5" x14ac:dyDescent="0.25">
      <c r="A611" s="5"/>
      <c r="B611" s="88">
        <v>5</v>
      </c>
      <c r="C611" s="14" t="s">
        <v>48</v>
      </c>
      <c r="D611" s="282"/>
      <c r="E611" s="180"/>
      <c r="F611" s="65"/>
      <c r="G611" s="65"/>
      <c r="H611" s="18"/>
      <c r="I611" s="11"/>
      <c r="J611" s="11"/>
      <c r="K611" s="57"/>
      <c r="L611" s="10"/>
    </row>
    <row r="612" spans="1:12" x14ac:dyDescent="0.25">
      <c r="A612" s="5"/>
      <c r="B612" s="94" t="s">
        <v>19</v>
      </c>
      <c r="C612" s="14" t="s">
        <v>49</v>
      </c>
      <c r="D612" s="294" t="s">
        <v>216</v>
      </c>
      <c r="E612" s="267">
        <v>1</v>
      </c>
      <c r="F612" s="305">
        <v>0</v>
      </c>
      <c r="G612" s="305">
        <f>E612*F612</f>
        <v>0</v>
      </c>
      <c r="H612" s="19"/>
      <c r="I612" s="11"/>
      <c r="J612" s="11"/>
      <c r="K612" s="57"/>
      <c r="L612" s="10"/>
    </row>
    <row r="613" spans="1:12" x14ac:dyDescent="0.25">
      <c r="A613" s="5"/>
      <c r="B613" s="94" t="s">
        <v>20</v>
      </c>
      <c r="C613" s="14" t="s">
        <v>50</v>
      </c>
      <c r="D613" s="294" t="s">
        <v>216</v>
      </c>
      <c r="E613" s="267">
        <v>1</v>
      </c>
      <c r="F613" s="305">
        <v>0</v>
      </c>
      <c r="G613" s="305">
        <f>E613*F613</f>
        <v>0</v>
      </c>
      <c r="H613" s="19"/>
      <c r="I613" s="11"/>
      <c r="J613" s="11"/>
      <c r="K613" s="57"/>
      <c r="L613" s="10"/>
    </row>
    <row r="614" spans="1:12" ht="0.95" hidden="1" customHeight="1" x14ac:dyDescent="0.25">
      <c r="A614" s="5"/>
      <c r="B614" s="94"/>
      <c r="C614" s="14"/>
      <c r="D614" s="294"/>
      <c r="E614" s="180"/>
      <c r="F614" s="65"/>
      <c r="G614" s="65"/>
      <c r="H614" s="18"/>
      <c r="I614" s="11"/>
      <c r="J614" s="11"/>
      <c r="K614" s="57"/>
      <c r="L614" s="10"/>
    </row>
    <row r="615" spans="1:12" ht="0.95" hidden="1" customHeight="1" x14ac:dyDescent="0.25">
      <c r="A615" s="5"/>
      <c r="B615" s="88"/>
      <c r="C615" s="14"/>
      <c r="D615" s="294"/>
      <c r="E615" s="180"/>
      <c r="F615" s="65"/>
      <c r="G615" s="65"/>
      <c r="H615" s="18"/>
      <c r="I615" s="11"/>
      <c r="J615" s="11"/>
      <c r="K615" s="57"/>
      <c r="L615" s="10"/>
    </row>
    <row r="616" spans="1:12" hidden="1" x14ac:dyDescent="0.25">
      <c r="A616" s="5"/>
      <c r="B616" s="94"/>
      <c r="C616" s="304"/>
      <c r="D616" s="294"/>
      <c r="E616" s="267"/>
      <c r="F616" s="305"/>
      <c r="G616" s="305"/>
      <c r="H616" s="19"/>
      <c r="I616" s="39"/>
      <c r="J616" s="39"/>
      <c r="K616" s="131"/>
      <c r="L616" s="10"/>
    </row>
    <row r="617" spans="1:12" hidden="1" x14ac:dyDescent="0.25">
      <c r="A617" s="5"/>
      <c r="B617" s="94"/>
      <c r="C617" s="14"/>
      <c r="D617" s="294"/>
      <c r="E617" s="267"/>
      <c r="F617" s="305"/>
      <c r="G617" s="305"/>
      <c r="H617" s="19"/>
      <c r="I617" s="11"/>
      <c r="J617" s="11"/>
      <c r="K617" s="131"/>
      <c r="L617" s="10"/>
    </row>
    <row r="618" spans="1:12" ht="0.95" hidden="1" customHeight="1" x14ac:dyDescent="0.25">
      <c r="A618" s="5"/>
      <c r="B618" s="94"/>
      <c r="C618" s="217"/>
      <c r="D618" s="303"/>
      <c r="E618" s="285"/>
      <c r="F618" s="264"/>
      <c r="G618" s="264"/>
      <c r="H618" s="19"/>
      <c r="I618" s="11"/>
      <c r="J618" s="11"/>
      <c r="K618" s="131"/>
      <c r="L618" s="10"/>
    </row>
    <row r="619" spans="1:12" hidden="1" x14ac:dyDescent="0.25">
      <c r="A619" s="5"/>
      <c r="B619" s="94"/>
      <c r="C619" s="14"/>
      <c r="D619" s="294"/>
      <c r="E619" s="180"/>
      <c r="F619" s="65"/>
      <c r="G619" s="65"/>
      <c r="H619" s="18"/>
      <c r="I619" s="11"/>
      <c r="J619" s="11"/>
      <c r="K619" s="57"/>
      <c r="L619" s="10"/>
    </row>
    <row r="620" spans="1:12" hidden="1" x14ac:dyDescent="0.25">
      <c r="A620" s="5"/>
      <c r="B620" s="88"/>
      <c r="C620" s="14"/>
      <c r="D620" s="294"/>
      <c r="E620" s="267"/>
      <c r="F620" s="305"/>
      <c r="G620" s="305"/>
      <c r="H620" s="18"/>
      <c r="I620" s="11"/>
      <c r="J620" s="11"/>
      <c r="K620" s="57"/>
      <c r="L620" s="10"/>
    </row>
    <row r="621" spans="1:12" hidden="1" x14ac:dyDescent="0.25">
      <c r="A621" s="5"/>
      <c r="B621" s="94"/>
      <c r="C621" s="14"/>
      <c r="D621" s="78"/>
      <c r="E621" s="180"/>
      <c r="F621" s="65"/>
      <c r="G621" s="65"/>
      <c r="H621" s="18"/>
      <c r="I621" s="11"/>
      <c r="J621" s="11"/>
      <c r="K621" s="57"/>
      <c r="L621" s="10"/>
    </row>
    <row r="622" spans="1:12" hidden="1" x14ac:dyDescent="0.25">
      <c r="A622" s="5"/>
      <c r="B622" s="88"/>
      <c r="C622" s="127"/>
      <c r="D622" s="294"/>
      <c r="E622" s="267"/>
      <c r="F622" s="305"/>
      <c r="G622" s="305"/>
      <c r="H622" s="19"/>
      <c r="I622" s="11"/>
      <c r="J622" s="11"/>
      <c r="K622" s="131"/>
      <c r="L622" s="10"/>
    </row>
    <row r="623" spans="1:12" hidden="1" x14ac:dyDescent="0.25">
      <c r="A623" s="5"/>
      <c r="B623" s="94"/>
      <c r="C623" s="14"/>
      <c r="D623" s="282"/>
      <c r="E623" s="180"/>
      <c r="F623" s="65"/>
      <c r="G623" s="65"/>
      <c r="H623" s="18"/>
      <c r="I623" s="11"/>
      <c r="J623" s="11"/>
      <c r="K623" s="57"/>
      <c r="L623" s="10"/>
    </row>
    <row r="624" spans="1:12" ht="38.25" hidden="1" x14ac:dyDescent="0.25">
      <c r="A624" s="5"/>
      <c r="B624" s="88"/>
      <c r="C624" s="217"/>
      <c r="D624" s="303"/>
      <c r="E624" s="285"/>
      <c r="F624" s="264"/>
      <c r="G624" s="264"/>
      <c r="H624" s="18"/>
      <c r="I624" s="11"/>
      <c r="J624" s="385" t="s">
        <v>237</v>
      </c>
      <c r="K624" s="57"/>
      <c r="L624" s="10"/>
    </row>
    <row r="625" spans="1:12" hidden="1" x14ac:dyDescent="0.25">
      <c r="A625" s="5"/>
      <c r="B625" s="94"/>
      <c r="C625" s="14"/>
      <c r="D625" s="282"/>
      <c r="E625" s="180"/>
      <c r="F625" s="65"/>
      <c r="G625" s="65"/>
      <c r="H625" s="18"/>
      <c r="I625" s="11"/>
      <c r="J625" s="11"/>
      <c r="K625" s="57"/>
      <c r="L625" s="10"/>
    </row>
    <row r="626" spans="1:12" hidden="1" x14ac:dyDescent="0.25">
      <c r="A626" s="5"/>
      <c r="B626" s="88"/>
      <c r="C626" s="14"/>
      <c r="D626" s="282"/>
      <c r="E626" s="267"/>
      <c r="F626" s="305"/>
      <c r="G626" s="305"/>
      <c r="H626" s="18"/>
      <c r="I626" s="11"/>
      <c r="J626" s="11"/>
      <c r="K626" s="57"/>
      <c r="L626" s="10"/>
    </row>
    <row r="627" spans="1:12" hidden="1" x14ac:dyDescent="0.25">
      <c r="A627" s="5"/>
      <c r="B627" s="94"/>
      <c r="C627" s="14"/>
      <c r="D627" s="282"/>
      <c r="E627" s="267"/>
      <c r="F627" s="305"/>
      <c r="G627" s="305"/>
      <c r="H627" s="18"/>
      <c r="I627" s="11"/>
      <c r="J627" s="11"/>
      <c r="K627" s="57"/>
      <c r="L627" s="10"/>
    </row>
    <row r="628" spans="1:12" ht="0.95" hidden="1" customHeight="1" x14ac:dyDescent="0.25">
      <c r="A628" s="5"/>
      <c r="B628" s="94"/>
      <c r="C628" s="14"/>
      <c r="D628" s="282"/>
      <c r="E628" s="180"/>
      <c r="F628" s="65"/>
      <c r="G628" s="65"/>
      <c r="H628" s="18"/>
      <c r="I628" s="11"/>
      <c r="J628" s="11"/>
      <c r="K628" s="57"/>
      <c r="L628" s="10"/>
    </row>
    <row r="629" spans="1:12" ht="0.95" hidden="1" customHeight="1" x14ac:dyDescent="0.25">
      <c r="A629" s="5"/>
      <c r="B629" s="94"/>
      <c r="C629" s="127"/>
      <c r="D629" s="282"/>
      <c r="E629" s="180"/>
      <c r="F629" s="65"/>
      <c r="G629" s="65"/>
      <c r="H629" s="18"/>
      <c r="I629" s="11"/>
      <c r="J629" s="11"/>
      <c r="K629" s="57"/>
      <c r="L629" s="10"/>
    </row>
    <row r="630" spans="1:12" hidden="1" x14ac:dyDescent="0.25">
      <c r="A630" s="5"/>
      <c r="B630" s="88"/>
      <c r="C630" s="224"/>
      <c r="D630" s="303"/>
      <c r="E630" s="285"/>
      <c r="F630" s="264"/>
      <c r="G630" s="264"/>
      <c r="H630" s="18"/>
      <c r="I630" s="11"/>
      <c r="J630" s="11"/>
      <c r="K630" s="131"/>
      <c r="L630" s="10"/>
    </row>
    <row r="631" spans="1:12" hidden="1" x14ac:dyDescent="0.25">
      <c r="A631" s="5"/>
      <c r="B631" s="94"/>
      <c r="C631" s="224"/>
      <c r="D631" s="303"/>
      <c r="E631" s="285"/>
      <c r="F631" s="264"/>
      <c r="G631" s="264"/>
      <c r="H631" s="18"/>
      <c r="I631" s="11"/>
      <c r="J631" s="11"/>
      <c r="K631" s="131"/>
      <c r="L631" s="10"/>
    </row>
    <row r="632" spans="1:12" hidden="1" x14ac:dyDescent="0.25">
      <c r="A632" s="5"/>
      <c r="B632" s="94"/>
      <c r="C632" s="14"/>
      <c r="D632" s="282"/>
      <c r="E632" s="180"/>
      <c r="F632" s="65"/>
      <c r="G632" s="65"/>
      <c r="H632" s="18"/>
      <c r="I632" s="11"/>
      <c r="J632" s="11"/>
      <c r="K632" s="57"/>
      <c r="L632" s="10"/>
    </row>
    <row r="633" spans="1:12" hidden="1" x14ac:dyDescent="0.25">
      <c r="A633" s="5"/>
      <c r="B633" s="88"/>
      <c r="C633" s="127"/>
      <c r="D633" s="282"/>
      <c r="E633" s="180"/>
      <c r="F633" s="65"/>
      <c r="G633" s="65"/>
      <c r="H633" s="18"/>
      <c r="I633" s="11"/>
      <c r="J633" s="11"/>
      <c r="K633" s="57"/>
      <c r="L633" s="10"/>
    </row>
    <row r="634" spans="1:12" hidden="1" x14ac:dyDescent="0.25">
      <c r="A634" s="5"/>
      <c r="B634" s="94"/>
      <c r="C634" s="217"/>
      <c r="D634" s="282"/>
      <c r="E634" s="285"/>
      <c r="F634" s="264"/>
      <c r="G634" s="264"/>
      <c r="H634" s="18"/>
      <c r="I634" s="121"/>
      <c r="J634" s="121"/>
      <c r="K634" s="131"/>
      <c r="L634" s="10"/>
    </row>
    <row r="635" spans="1:12" hidden="1" x14ac:dyDescent="0.25">
      <c r="A635" s="5"/>
      <c r="B635" s="94"/>
      <c r="C635" s="14"/>
      <c r="D635" s="282"/>
      <c r="E635" s="267"/>
      <c r="F635" s="305"/>
      <c r="G635" s="305"/>
      <c r="H635" s="18"/>
      <c r="I635" s="121"/>
      <c r="J635" s="121"/>
      <c r="K635" s="131"/>
      <c r="L635" s="10"/>
    </row>
    <row r="636" spans="1:12" x14ac:dyDescent="0.25">
      <c r="A636" s="5"/>
      <c r="B636" s="94"/>
      <c r="C636" s="217"/>
      <c r="D636" s="282"/>
      <c r="E636" s="309"/>
      <c r="F636" s="264"/>
      <c r="G636" s="264"/>
      <c r="H636" s="18"/>
      <c r="I636" s="121"/>
      <c r="J636" s="121"/>
      <c r="K636" s="131"/>
      <c r="L636" s="10"/>
    </row>
    <row r="637" spans="1:12" hidden="1" x14ac:dyDescent="0.25">
      <c r="A637" s="5"/>
      <c r="B637" s="94"/>
      <c r="C637" s="14"/>
      <c r="D637" s="282"/>
      <c r="E637" s="180"/>
      <c r="F637" s="65"/>
      <c r="G637" s="65"/>
      <c r="H637" s="18"/>
      <c r="I637" s="121"/>
      <c r="J637" s="121"/>
      <c r="K637" s="107"/>
      <c r="L637" s="10"/>
    </row>
    <row r="638" spans="1:12" ht="25.5" x14ac:dyDescent="0.25">
      <c r="A638" s="5"/>
      <c r="B638" s="88">
        <v>6</v>
      </c>
      <c r="C638" s="14" t="s">
        <v>103</v>
      </c>
      <c r="D638" s="282"/>
      <c r="E638" s="180"/>
      <c r="F638" s="65"/>
      <c r="G638" s="65"/>
      <c r="H638" s="18"/>
      <c r="I638" s="121"/>
      <c r="J638" s="121"/>
      <c r="K638" s="107"/>
      <c r="L638" s="10"/>
    </row>
    <row r="639" spans="1:12" x14ac:dyDescent="0.25">
      <c r="A639" s="5"/>
      <c r="B639" s="94" t="s">
        <v>19</v>
      </c>
      <c r="C639" s="14" t="s">
        <v>104</v>
      </c>
      <c r="D639" s="282" t="s">
        <v>25</v>
      </c>
      <c r="E639" s="313">
        <v>1</v>
      </c>
      <c r="F639" s="305">
        <v>0</v>
      </c>
      <c r="G639" s="305">
        <f>E639*F639</f>
        <v>0</v>
      </c>
      <c r="H639" s="18"/>
      <c r="I639" s="121"/>
      <c r="J639" s="121"/>
      <c r="K639" s="107"/>
      <c r="L639" s="10"/>
    </row>
    <row r="640" spans="1:12" x14ac:dyDescent="0.25">
      <c r="A640" s="5"/>
      <c r="B640" s="94" t="s">
        <v>20</v>
      </c>
      <c r="C640" s="304" t="s">
        <v>105</v>
      </c>
      <c r="D640" s="282" t="s">
        <v>25</v>
      </c>
      <c r="E640" s="313">
        <v>1</v>
      </c>
      <c r="F640" s="305">
        <v>0</v>
      </c>
      <c r="G640" s="305">
        <f>E640*F640</f>
        <v>0</v>
      </c>
      <c r="H640" s="18"/>
      <c r="I640" s="121"/>
      <c r="J640" s="121"/>
      <c r="K640" s="107"/>
      <c r="L640" s="10"/>
    </row>
    <row r="641" spans="1:12" ht="14.1" customHeight="1" x14ac:dyDescent="0.25">
      <c r="A641" s="5"/>
      <c r="B641" s="94"/>
      <c r="C641" s="14"/>
      <c r="D641" s="282"/>
      <c r="E641" s="180"/>
      <c r="F641" s="65"/>
      <c r="G641" s="65"/>
      <c r="H641" s="18"/>
      <c r="I641" s="121"/>
      <c r="J641" s="121"/>
      <c r="K641" s="107"/>
      <c r="L641" s="10"/>
    </row>
    <row r="642" spans="1:12" ht="0.95" hidden="1" customHeight="1" x14ac:dyDescent="0.25">
      <c r="A642" s="5"/>
      <c r="B642" s="88"/>
      <c r="C642" s="224"/>
      <c r="D642" s="263"/>
      <c r="E642" s="309"/>
      <c r="F642" s="264">
        <v>0</v>
      </c>
      <c r="G642" s="264"/>
      <c r="H642" s="18"/>
      <c r="I642" s="121"/>
      <c r="J642" s="121"/>
      <c r="K642" s="107"/>
      <c r="L642" s="10"/>
    </row>
    <row r="643" spans="1:12" hidden="1" x14ac:dyDescent="0.25">
      <c r="A643" s="5"/>
      <c r="B643" s="94"/>
      <c r="C643" s="14"/>
      <c r="D643" s="282"/>
      <c r="E643" s="180"/>
      <c r="F643" s="65"/>
      <c r="G643" s="65"/>
      <c r="H643" s="18"/>
      <c r="I643" s="11"/>
      <c r="J643" s="11"/>
      <c r="K643" s="57"/>
      <c r="L643" s="10"/>
    </row>
    <row r="644" spans="1:12" hidden="1" x14ac:dyDescent="0.25">
      <c r="A644" s="5"/>
      <c r="B644" s="88"/>
      <c r="C644" s="14"/>
      <c r="D644" s="294"/>
      <c r="E644" s="313"/>
      <c r="F644" s="305"/>
      <c r="G644" s="305"/>
      <c r="H644" s="18"/>
      <c r="I644" s="11"/>
      <c r="J644" s="11"/>
      <c r="K644" s="57"/>
      <c r="L644" s="10"/>
    </row>
    <row r="645" spans="1:12" hidden="1" x14ac:dyDescent="0.25">
      <c r="A645" s="5"/>
      <c r="B645" s="94"/>
      <c r="C645" s="14"/>
      <c r="D645" s="294"/>
      <c r="E645" s="180"/>
      <c r="F645" s="65"/>
      <c r="G645" s="65"/>
      <c r="H645" s="18"/>
      <c r="I645" s="11"/>
      <c r="J645" s="11"/>
      <c r="K645" s="57"/>
      <c r="L645" s="10"/>
    </row>
    <row r="646" spans="1:12" ht="18" customHeight="1" x14ac:dyDescent="0.25">
      <c r="A646" s="5"/>
      <c r="B646" s="88">
        <v>7</v>
      </c>
      <c r="C646" s="14" t="s">
        <v>217</v>
      </c>
      <c r="D646" s="294" t="s">
        <v>25</v>
      </c>
      <c r="E646" s="180">
        <v>0.1</v>
      </c>
      <c r="F646" s="350">
        <f>SUM(G568:G641)</f>
        <v>0</v>
      </c>
      <c r="G646" s="305">
        <f>E646*F646</f>
        <v>0</v>
      </c>
      <c r="H646" s="18"/>
      <c r="I646" s="11"/>
      <c r="J646" s="11"/>
      <c r="K646" s="57"/>
      <c r="L646" s="10"/>
    </row>
    <row r="647" spans="1:12" ht="14.1" customHeight="1" x14ac:dyDescent="0.25">
      <c r="A647" s="5"/>
      <c r="B647" s="88"/>
      <c r="C647" s="14"/>
      <c r="D647" s="294"/>
      <c r="E647" s="180"/>
      <c r="F647" s="350"/>
      <c r="G647" s="305"/>
      <c r="H647" s="18"/>
      <c r="I647" s="11"/>
      <c r="J647" s="11"/>
      <c r="K647" s="57"/>
      <c r="L647" s="10"/>
    </row>
    <row r="648" spans="1:12" ht="0.95" customHeight="1" x14ac:dyDescent="0.25">
      <c r="A648" s="5"/>
      <c r="B648" s="88"/>
      <c r="C648" s="14"/>
      <c r="D648" s="294"/>
      <c r="E648" s="313"/>
      <c r="F648" s="305"/>
      <c r="G648" s="305"/>
      <c r="H648" s="18"/>
      <c r="I648" s="11"/>
      <c r="J648" s="11"/>
      <c r="K648" s="57"/>
      <c r="L648" s="10"/>
    </row>
    <row r="649" spans="1:12" hidden="1" x14ac:dyDescent="0.25">
      <c r="A649" s="5"/>
      <c r="B649" s="88"/>
      <c r="C649" s="14"/>
      <c r="D649" s="294"/>
      <c r="E649" s="459"/>
      <c r="F649" s="305"/>
      <c r="G649" s="305"/>
      <c r="H649" s="18"/>
      <c r="I649" s="11"/>
      <c r="J649" s="11"/>
      <c r="K649" s="57"/>
      <c r="L649" s="10"/>
    </row>
    <row r="650" spans="1:12" x14ac:dyDescent="0.25">
      <c r="A650" s="5"/>
      <c r="B650" s="94"/>
      <c r="C650" s="14"/>
      <c r="D650" s="78"/>
      <c r="E650" s="10"/>
      <c r="F650" s="65"/>
      <c r="G650" s="65"/>
      <c r="H650" s="18"/>
      <c r="I650" s="11"/>
      <c r="J650" s="11"/>
      <c r="K650" s="57"/>
      <c r="L650" s="10"/>
    </row>
    <row r="651" spans="1:12" ht="15.75" thickBot="1" x14ac:dyDescent="0.3">
      <c r="A651" s="5"/>
      <c r="B651" s="95"/>
      <c r="C651" s="70" t="s">
        <v>184</v>
      </c>
      <c r="D651" s="82"/>
      <c r="E651" s="71"/>
      <c r="F651" s="72"/>
      <c r="G651" s="265">
        <f>SUM(G568:G649)</f>
        <v>0</v>
      </c>
      <c r="H651" s="136"/>
      <c r="I651" s="16"/>
      <c r="J651" s="16"/>
      <c r="K651" s="60"/>
      <c r="L651" s="10"/>
    </row>
    <row r="652" spans="1:12" ht="15.75" thickTop="1" x14ac:dyDescent="0.25">
      <c r="A652" s="5"/>
      <c r="B652" s="95"/>
      <c r="C652" s="37"/>
      <c r="D652" s="78"/>
      <c r="E652" s="10"/>
      <c r="F652" s="65"/>
      <c r="G652" s="65"/>
      <c r="H652" s="18"/>
      <c r="I652" s="11"/>
      <c r="J652" s="11"/>
      <c r="K652" s="57"/>
      <c r="L652" s="10"/>
    </row>
    <row r="653" spans="1:12" x14ac:dyDescent="0.25">
      <c r="A653" s="5"/>
      <c r="B653" s="95"/>
      <c r="C653" s="37"/>
      <c r="D653" s="78"/>
      <c r="E653" s="10"/>
      <c r="F653" s="65"/>
      <c r="G653" s="65"/>
      <c r="H653" s="18"/>
      <c r="I653" s="11"/>
      <c r="J653" s="11"/>
      <c r="K653" s="57"/>
      <c r="L653" s="10"/>
    </row>
    <row r="654" spans="1:12" x14ac:dyDescent="0.25">
      <c r="A654" s="5"/>
      <c r="B654" s="95"/>
      <c r="C654" s="37"/>
      <c r="D654" s="78"/>
      <c r="E654" s="10"/>
      <c r="F654" s="65"/>
      <c r="G654" s="65"/>
      <c r="H654" s="18"/>
      <c r="I654" s="11"/>
      <c r="J654" s="11"/>
      <c r="K654" s="57"/>
      <c r="L654" s="10"/>
    </row>
    <row r="655" spans="1:12" x14ac:dyDescent="0.25">
      <c r="A655" s="25"/>
      <c r="B655" s="92"/>
      <c r="C655" s="25"/>
      <c r="D655" s="143"/>
      <c r="E655" s="144"/>
      <c r="F655" s="145"/>
      <c r="G655" s="145"/>
      <c r="H655" s="146"/>
      <c r="I655" s="147"/>
      <c r="J655" s="147"/>
      <c r="K655" s="148"/>
      <c r="L655" s="25"/>
    </row>
    <row r="656" spans="1:12" x14ac:dyDescent="0.25">
      <c r="A656" s="25"/>
      <c r="B656" s="91"/>
      <c r="C656" s="50"/>
      <c r="D656" s="79"/>
      <c r="E656" s="20"/>
      <c r="F656" s="66"/>
      <c r="G656" s="66"/>
      <c r="H656" s="54"/>
      <c r="I656" s="20"/>
      <c r="J656" s="20"/>
      <c r="K656" s="60"/>
      <c r="L656" s="25"/>
    </row>
    <row r="657" spans="1:12" x14ac:dyDescent="0.25">
      <c r="A657" s="5"/>
      <c r="B657" s="94"/>
      <c r="C657" s="22"/>
      <c r="D657" s="85"/>
      <c r="E657" s="40"/>
      <c r="F657" s="106"/>
      <c r="G657" s="106"/>
      <c r="H657" s="136"/>
      <c r="I657" s="16"/>
      <c r="J657" s="16"/>
      <c r="K657" s="60"/>
      <c r="L657" s="6"/>
    </row>
    <row r="658" spans="1:12" ht="0.95" customHeight="1" x14ac:dyDescent="0.25">
      <c r="A658" s="5"/>
      <c r="B658" s="88"/>
      <c r="C658" s="246"/>
      <c r="D658" s="314"/>
      <c r="E658" s="564"/>
      <c r="F658" s="415"/>
      <c r="G658" s="415"/>
      <c r="H658" s="18"/>
      <c r="I658" s="11"/>
      <c r="J658" s="11"/>
      <c r="K658" s="57"/>
      <c r="L658" s="10"/>
    </row>
    <row r="659" spans="1:12" hidden="1" x14ac:dyDescent="0.25">
      <c r="A659" s="5"/>
      <c r="B659" s="94"/>
      <c r="C659" s="246"/>
      <c r="D659" s="314"/>
      <c r="E659" s="28"/>
      <c r="F659" s="87"/>
      <c r="G659" s="87"/>
      <c r="H659" s="18"/>
      <c r="I659" s="11"/>
      <c r="J659" s="11"/>
      <c r="K659" s="57"/>
      <c r="L659" s="10"/>
    </row>
    <row r="660" spans="1:12" hidden="1" x14ac:dyDescent="0.25">
      <c r="A660" s="5"/>
      <c r="B660" s="93"/>
      <c r="C660" s="246"/>
      <c r="D660" s="314"/>
      <c r="E660" s="28"/>
      <c r="F660" s="87"/>
      <c r="G660" s="87"/>
      <c r="H660" s="18"/>
      <c r="I660" s="11"/>
      <c r="J660" s="11"/>
      <c r="K660" s="57"/>
      <c r="L660" s="10"/>
    </row>
    <row r="661" spans="1:12" hidden="1" x14ac:dyDescent="0.25">
      <c r="A661" s="5"/>
      <c r="B661" s="92"/>
      <c r="C661" s="246"/>
      <c r="D661" s="279"/>
      <c r="E661" s="564"/>
      <c r="F661" s="415"/>
      <c r="G661" s="415"/>
      <c r="H661" s="18"/>
      <c r="I661" s="11"/>
      <c r="J661" s="11"/>
      <c r="K661" s="57"/>
      <c r="L661" s="10"/>
    </row>
    <row r="662" spans="1:12" hidden="1" x14ac:dyDescent="0.25">
      <c r="A662" s="5"/>
      <c r="B662" s="92"/>
      <c r="C662" s="246"/>
      <c r="D662" s="279"/>
      <c r="E662" s="564"/>
      <c r="F662" s="415"/>
      <c r="G662" s="415"/>
      <c r="H662" s="18"/>
      <c r="I662" s="11"/>
      <c r="J662" s="11"/>
      <c r="K662" s="57"/>
      <c r="L662" s="10"/>
    </row>
    <row r="663" spans="1:12" hidden="1" x14ac:dyDescent="0.25">
      <c r="A663" s="5"/>
      <c r="B663" s="92"/>
      <c r="C663" s="246"/>
      <c r="D663" s="279"/>
      <c r="E663" s="28"/>
      <c r="F663" s="87"/>
      <c r="G663" s="87"/>
      <c r="H663" s="18"/>
      <c r="I663" s="11"/>
      <c r="J663" s="11"/>
      <c r="K663" s="57"/>
      <c r="L663" s="10"/>
    </row>
    <row r="664" spans="1:12" hidden="1" x14ac:dyDescent="0.25">
      <c r="A664" s="5"/>
      <c r="B664" s="93"/>
      <c r="C664" s="246"/>
      <c r="D664" s="279"/>
      <c r="E664" s="564"/>
      <c r="F664" s="415"/>
      <c r="G664" s="415"/>
      <c r="H664" s="18"/>
      <c r="I664" s="121"/>
      <c r="J664" s="121"/>
      <c r="K664" s="107"/>
      <c r="L664" s="10"/>
    </row>
    <row r="665" spans="1:12" hidden="1" x14ac:dyDescent="0.25">
      <c r="A665" s="5"/>
      <c r="B665" s="92"/>
      <c r="C665" s="246"/>
      <c r="D665" s="279"/>
      <c r="E665" s="28"/>
      <c r="F665" s="87"/>
      <c r="G665" s="87"/>
      <c r="H665" s="18"/>
      <c r="I665" s="11"/>
      <c r="J665" s="11"/>
      <c r="K665" s="57"/>
      <c r="L665" s="10"/>
    </row>
    <row r="666" spans="1:12" hidden="1" x14ac:dyDescent="0.25">
      <c r="A666" s="5"/>
      <c r="B666" s="93"/>
      <c r="C666" s="246"/>
      <c r="D666" s="279"/>
      <c r="E666" s="564"/>
      <c r="F666" s="415"/>
      <c r="G666" s="415"/>
      <c r="H666" s="18"/>
      <c r="I666" s="11"/>
      <c r="J666" s="11"/>
      <c r="K666" s="57"/>
      <c r="L666" s="10"/>
    </row>
    <row r="667" spans="1:12" hidden="1" x14ac:dyDescent="0.25">
      <c r="A667" s="5"/>
      <c r="B667" s="92"/>
      <c r="C667" s="21"/>
      <c r="D667" s="295"/>
      <c r="E667" s="28"/>
      <c r="F667" s="87"/>
      <c r="G667" s="87"/>
      <c r="H667" s="18"/>
      <c r="I667" s="11"/>
      <c r="J667" s="11"/>
      <c r="K667" s="57"/>
      <c r="L667" s="10"/>
    </row>
    <row r="668" spans="1:12" x14ac:dyDescent="0.25">
      <c r="A668" s="5"/>
      <c r="B668" s="93"/>
      <c r="C668" s="344"/>
      <c r="D668" s="314"/>
      <c r="E668" s="28"/>
      <c r="F668" s="87"/>
      <c r="G668" s="87"/>
      <c r="H668" s="18"/>
      <c r="I668" s="11"/>
      <c r="J668" s="11"/>
      <c r="K668" s="57"/>
      <c r="L668" s="10"/>
    </row>
    <row r="669" spans="1:12" x14ac:dyDescent="0.25">
      <c r="A669" s="5"/>
      <c r="B669" s="92"/>
      <c r="C669" s="246"/>
      <c r="D669" s="314"/>
      <c r="E669" s="564"/>
      <c r="F669" s="415"/>
      <c r="G669" s="415"/>
      <c r="H669" s="18"/>
      <c r="I669" s="121"/>
      <c r="J669" s="121"/>
      <c r="K669" s="132"/>
      <c r="L669" s="10"/>
    </row>
    <row r="670" spans="1:12" hidden="1" x14ac:dyDescent="0.25">
      <c r="A670" s="5"/>
      <c r="B670" s="92"/>
      <c r="C670" s="246"/>
      <c r="D670" s="314"/>
      <c r="E670" s="564"/>
      <c r="F670" s="415"/>
      <c r="G670" s="415"/>
      <c r="H670" s="18"/>
      <c r="I670" s="121"/>
      <c r="J670" s="121"/>
      <c r="K670" s="132"/>
      <c r="L670" s="10"/>
    </row>
    <row r="671" spans="1:12" hidden="1" x14ac:dyDescent="0.25">
      <c r="A671" s="5"/>
      <c r="B671" s="92"/>
      <c r="C671" s="246"/>
      <c r="D671" s="314"/>
      <c r="E671" s="564"/>
      <c r="F671" s="415"/>
      <c r="G671" s="415"/>
      <c r="H671" s="18"/>
      <c r="I671" s="121"/>
      <c r="J671" s="121"/>
      <c r="K671" s="130"/>
      <c r="L671" s="10"/>
    </row>
    <row r="672" spans="1:12" x14ac:dyDescent="0.25">
      <c r="A672" s="5"/>
      <c r="B672" s="92"/>
      <c r="C672" s="344"/>
      <c r="D672" s="295"/>
      <c r="E672" s="493"/>
      <c r="F672" s="386"/>
      <c r="G672" s="386"/>
      <c r="H672" s="18"/>
      <c r="I672" s="11"/>
      <c r="J672" s="11"/>
      <c r="K672" s="132"/>
      <c r="L672" s="10"/>
    </row>
    <row r="673" spans="1:12" x14ac:dyDescent="0.25">
      <c r="A673" s="5"/>
      <c r="B673" s="92"/>
      <c r="C673" s="21"/>
      <c r="D673" s="295"/>
      <c r="E673" s="28"/>
      <c r="F673" s="87"/>
      <c r="G673" s="87"/>
      <c r="H673" s="18"/>
      <c r="I673" s="11"/>
      <c r="J673" s="11"/>
      <c r="K673" s="57"/>
      <c r="L673" s="10"/>
    </row>
    <row r="674" spans="1:12" x14ac:dyDescent="0.25">
      <c r="A674" s="5"/>
      <c r="B674" s="93"/>
      <c r="C674" s="344"/>
      <c r="D674" s="279"/>
      <c r="E674" s="28"/>
      <c r="F674" s="87"/>
      <c r="G674" s="87"/>
      <c r="H674" s="136"/>
      <c r="I674" s="16"/>
      <c r="J674" s="16"/>
      <c r="K674" s="57"/>
      <c r="L674" s="2"/>
    </row>
    <row r="675" spans="1:12" x14ac:dyDescent="0.25">
      <c r="A675" s="5"/>
      <c r="B675" s="92"/>
      <c r="C675" s="344"/>
      <c r="D675" s="296"/>
      <c r="E675" s="493"/>
      <c r="F675" s="386"/>
      <c r="G675" s="386"/>
      <c r="H675" s="18"/>
      <c r="I675" s="16"/>
      <c r="J675" s="16"/>
      <c r="K675" s="57"/>
      <c r="L675" s="2"/>
    </row>
    <row r="676" spans="1:12" x14ac:dyDescent="0.25">
      <c r="A676" s="5"/>
      <c r="B676" s="92"/>
      <c r="C676" s="344"/>
      <c r="D676" s="296"/>
      <c r="E676" s="493"/>
      <c r="F676" s="386"/>
      <c r="G676" s="386"/>
      <c r="H676" s="18"/>
      <c r="I676" s="16"/>
      <c r="J676" s="16"/>
      <c r="K676" s="57"/>
      <c r="L676" s="2"/>
    </row>
    <row r="677" spans="1:12" x14ac:dyDescent="0.25">
      <c r="A677" s="5"/>
      <c r="B677" s="92"/>
      <c r="C677" s="344"/>
      <c r="D677" s="296"/>
      <c r="E677" s="493"/>
      <c r="F677" s="386"/>
      <c r="G677" s="386"/>
      <c r="H677" s="18"/>
      <c r="I677" s="11"/>
      <c r="J677" s="11"/>
      <c r="K677" s="57"/>
      <c r="L677" s="2"/>
    </row>
    <row r="678" spans="1:12" x14ac:dyDescent="0.25">
      <c r="A678" s="5"/>
      <c r="B678" s="92"/>
      <c r="C678" s="246"/>
      <c r="D678" s="314"/>
      <c r="E678" s="28"/>
      <c r="F678" s="87"/>
      <c r="G678" s="87"/>
      <c r="H678" s="18"/>
      <c r="I678" s="11"/>
      <c r="J678" s="11"/>
      <c r="K678" s="57"/>
      <c r="L678" s="2"/>
    </row>
    <row r="679" spans="1:12" x14ac:dyDescent="0.25">
      <c r="A679" s="5"/>
      <c r="B679" s="93"/>
      <c r="C679" s="344"/>
      <c r="D679" s="295"/>
      <c r="E679" s="493"/>
      <c r="F679" s="386"/>
      <c r="G679" s="386"/>
      <c r="H679" s="18"/>
      <c r="I679" s="11"/>
      <c r="J679" s="11"/>
      <c r="K679" s="57"/>
      <c r="L679" s="2"/>
    </row>
    <row r="680" spans="1:12" x14ac:dyDescent="0.25">
      <c r="A680" s="5"/>
      <c r="B680" s="92"/>
      <c r="C680" s="21"/>
      <c r="D680" s="295"/>
      <c r="E680" s="28"/>
      <c r="F680" s="87"/>
      <c r="G680" s="87"/>
      <c r="H680" s="18"/>
      <c r="I680" s="11"/>
      <c r="J680" s="11"/>
      <c r="K680" s="57"/>
      <c r="L680" s="2"/>
    </row>
    <row r="681" spans="1:12" x14ac:dyDescent="0.25">
      <c r="A681" s="5"/>
      <c r="B681" s="93"/>
      <c r="C681" s="344"/>
      <c r="D681" s="295"/>
      <c r="E681" s="493"/>
      <c r="F681" s="386"/>
      <c r="G681" s="386"/>
      <c r="H681" s="18"/>
      <c r="I681" s="11"/>
      <c r="J681" s="11"/>
      <c r="K681" s="57"/>
      <c r="L681" s="2"/>
    </row>
    <row r="682" spans="1:12" x14ac:dyDescent="0.25">
      <c r="A682" s="5"/>
      <c r="B682" s="92"/>
      <c r="C682" s="232"/>
      <c r="D682" s="314"/>
      <c r="E682" s="28"/>
      <c r="F682" s="87"/>
      <c r="G682" s="87"/>
      <c r="H682" s="18"/>
      <c r="I682" s="11"/>
      <c r="J682" s="11"/>
      <c r="K682" s="57"/>
      <c r="L682" s="2"/>
    </row>
    <row r="683" spans="1:12" x14ac:dyDescent="0.25">
      <c r="A683" s="5"/>
      <c r="B683" s="93"/>
      <c r="C683" s="344"/>
      <c r="D683" s="296"/>
      <c r="E683" s="493"/>
      <c r="F683" s="386"/>
      <c r="G683" s="386"/>
      <c r="H683" s="30"/>
      <c r="I683" s="11"/>
      <c r="J683" s="11"/>
      <c r="K683" s="57"/>
      <c r="L683" s="2"/>
    </row>
    <row r="684" spans="1:12" x14ac:dyDescent="0.25">
      <c r="A684" s="5"/>
      <c r="B684" s="92"/>
      <c r="C684" s="232"/>
      <c r="D684" s="279"/>
      <c r="E684" s="28"/>
      <c r="F684" s="87"/>
      <c r="G684" s="87"/>
      <c r="H684" s="18"/>
      <c r="I684" s="11"/>
      <c r="J684" s="11"/>
      <c r="K684" s="57"/>
      <c r="L684" s="10"/>
    </row>
    <row r="685" spans="1:12" x14ac:dyDescent="0.25">
      <c r="A685" s="5"/>
      <c r="B685" s="93"/>
      <c r="C685" s="344"/>
      <c r="D685" s="296"/>
      <c r="E685" s="493"/>
      <c r="F685" s="386"/>
      <c r="G685" s="386"/>
      <c r="H685" s="30"/>
      <c r="I685" s="11"/>
      <c r="J685" s="11"/>
      <c r="K685" s="57"/>
      <c r="L685" s="10"/>
    </row>
    <row r="686" spans="1:12" x14ac:dyDescent="0.25">
      <c r="A686" s="5"/>
      <c r="B686" s="92"/>
      <c r="C686" s="232"/>
      <c r="D686" s="279"/>
      <c r="E686" s="28"/>
      <c r="F686" s="87"/>
      <c r="G686" s="87"/>
      <c r="H686" s="18"/>
      <c r="I686" s="11"/>
      <c r="J686" s="11"/>
      <c r="K686" s="57"/>
      <c r="L686" s="10"/>
    </row>
    <row r="687" spans="1:12" hidden="1" x14ac:dyDescent="0.25">
      <c r="A687" s="5"/>
      <c r="B687" s="93"/>
      <c r="C687" s="232"/>
      <c r="D687" s="279"/>
      <c r="E687" s="564"/>
      <c r="F687" s="415"/>
      <c r="G687" s="415"/>
      <c r="H687" s="30"/>
      <c r="I687" s="11"/>
      <c r="J687" s="11"/>
      <c r="K687" s="57"/>
      <c r="L687" s="10"/>
    </row>
    <row r="688" spans="1:12" hidden="1" x14ac:dyDescent="0.25">
      <c r="A688" s="5"/>
      <c r="B688" s="92"/>
      <c r="C688" s="232"/>
      <c r="D688" s="279"/>
      <c r="E688" s="28"/>
      <c r="F688" s="87"/>
      <c r="G688" s="87"/>
      <c r="H688" s="18"/>
      <c r="I688" s="11"/>
      <c r="J688" s="11"/>
      <c r="K688" s="57"/>
      <c r="L688" s="10"/>
    </row>
    <row r="689" spans="1:12" hidden="1" x14ac:dyDescent="0.25">
      <c r="A689" s="5"/>
      <c r="B689" s="88"/>
      <c r="C689" s="217"/>
      <c r="D689" s="263"/>
      <c r="E689" s="564"/>
      <c r="F689" s="415"/>
      <c r="G689" s="415"/>
      <c r="H689" s="15"/>
      <c r="I689" s="11"/>
      <c r="J689" s="11"/>
      <c r="K689" s="57"/>
      <c r="L689" s="10"/>
    </row>
    <row r="690" spans="1:12" hidden="1" x14ac:dyDescent="0.25">
      <c r="A690" s="5"/>
      <c r="B690" s="92"/>
      <c r="C690" s="232"/>
      <c r="D690" s="318"/>
      <c r="E690" s="28"/>
      <c r="F690" s="87"/>
      <c r="G690" s="87"/>
      <c r="H690" s="18"/>
      <c r="I690" s="11"/>
      <c r="J690" s="11"/>
      <c r="K690" s="57"/>
      <c r="L690" s="10"/>
    </row>
    <row r="691" spans="1:12" hidden="1" x14ac:dyDescent="0.25">
      <c r="A691" s="5"/>
      <c r="B691" s="88"/>
      <c r="C691" s="217"/>
      <c r="D691" s="263"/>
      <c r="E691" s="564"/>
      <c r="F691" s="415"/>
      <c r="G691" s="415"/>
      <c r="H691" s="15"/>
      <c r="I691" s="11"/>
      <c r="J691" s="11"/>
      <c r="K691" s="131"/>
      <c r="L691" s="10"/>
    </row>
    <row r="692" spans="1:12" hidden="1" x14ac:dyDescent="0.25">
      <c r="A692" s="5"/>
      <c r="B692" s="92"/>
      <c r="C692" s="232"/>
      <c r="D692" s="279"/>
      <c r="E692" s="28"/>
      <c r="F692" s="87"/>
      <c r="G692" s="87"/>
      <c r="H692" s="18"/>
      <c r="I692" s="11"/>
      <c r="J692" s="11"/>
      <c r="K692" s="57"/>
      <c r="L692" s="10"/>
    </row>
    <row r="693" spans="1:12" hidden="1" x14ac:dyDescent="0.25">
      <c r="A693" s="5"/>
      <c r="B693" s="88"/>
      <c r="C693" s="217"/>
      <c r="D693" s="263"/>
      <c r="E693" s="564"/>
      <c r="F693" s="415"/>
      <c r="G693" s="415"/>
      <c r="H693" s="18"/>
      <c r="I693" s="11"/>
      <c r="J693" s="11"/>
      <c r="K693" s="57"/>
      <c r="L693" s="10"/>
    </row>
    <row r="694" spans="1:12" hidden="1" x14ac:dyDescent="0.25">
      <c r="A694" s="5"/>
      <c r="B694" s="92"/>
      <c r="C694" s="232"/>
      <c r="D694" s="279"/>
      <c r="E694" s="28"/>
      <c r="F694" s="87"/>
      <c r="G694" s="87"/>
      <c r="H694" s="18"/>
      <c r="I694" s="11"/>
      <c r="J694" s="11"/>
      <c r="K694" s="57"/>
      <c r="L694" s="10"/>
    </row>
    <row r="695" spans="1:12" hidden="1" x14ac:dyDescent="0.25">
      <c r="A695" s="5"/>
      <c r="B695" s="93"/>
      <c r="C695" s="232"/>
      <c r="D695" s="279"/>
      <c r="E695" s="564"/>
      <c r="F695" s="415"/>
      <c r="G695" s="415"/>
      <c r="H695" s="18"/>
      <c r="I695" s="11"/>
      <c r="J695" s="11"/>
      <c r="K695" s="61"/>
      <c r="L695" s="9"/>
    </row>
    <row r="696" spans="1:12" hidden="1" x14ac:dyDescent="0.25">
      <c r="A696" s="5"/>
      <c r="B696" s="92"/>
      <c r="C696" s="232"/>
      <c r="D696" s="296"/>
      <c r="E696" s="28"/>
      <c r="F696" s="87"/>
      <c r="G696" s="87"/>
      <c r="H696" s="104"/>
      <c r="I696" s="39"/>
      <c r="J696" s="39"/>
      <c r="K696" s="57"/>
      <c r="L696" s="9"/>
    </row>
    <row r="697" spans="1:12" hidden="1" x14ac:dyDescent="0.25">
      <c r="A697" s="5"/>
      <c r="B697" s="93"/>
      <c r="C697" s="344"/>
      <c r="D697" s="296"/>
      <c r="E697" s="28"/>
      <c r="F697" s="87"/>
      <c r="G697" s="87"/>
      <c r="H697" s="104"/>
      <c r="I697" s="39"/>
      <c r="J697" s="39"/>
      <c r="K697" s="57"/>
      <c r="L697" s="9"/>
    </row>
    <row r="698" spans="1:12" hidden="1" x14ac:dyDescent="0.25">
      <c r="A698" s="5"/>
      <c r="B698" s="92"/>
      <c r="C698" s="246"/>
      <c r="D698" s="279"/>
      <c r="E698" s="564"/>
      <c r="F698" s="415"/>
      <c r="G698" s="415"/>
      <c r="H698" s="104"/>
      <c r="I698" s="39"/>
      <c r="J698" s="39"/>
      <c r="K698" s="57"/>
      <c r="L698" s="9"/>
    </row>
    <row r="699" spans="1:12" hidden="1" x14ac:dyDescent="0.25">
      <c r="A699" s="5"/>
      <c r="B699" s="92"/>
      <c r="C699" s="246"/>
      <c r="D699" s="279"/>
      <c r="E699" s="564"/>
      <c r="F699" s="415"/>
      <c r="G699" s="415"/>
      <c r="H699" s="104"/>
      <c r="I699" s="39"/>
      <c r="J699" s="39"/>
      <c r="K699" s="57"/>
      <c r="L699" s="9"/>
    </row>
    <row r="700" spans="1:12" hidden="1" x14ac:dyDescent="0.25">
      <c r="A700" s="5"/>
      <c r="B700" s="92"/>
      <c r="C700" s="246"/>
      <c r="D700" s="279"/>
      <c r="E700" s="28"/>
      <c r="F700" s="87"/>
      <c r="G700" s="87"/>
      <c r="H700" s="104"/>
      <c r="I700" s="39"/>
      <c r="J700" s="39"/>
      <c r="K700" s="57"/>
      <c r="L700" s="9"/>
    </row>
    <row r="701" spans="1:12" hidden="1" x14ac:dyDescent="0.25">
      <c r="A701" s="5"/>
      <c r="B701" s="93"/>
      <c r="C701" s="246"/>
      <c r="D701" s="279"/>
      <c r="E701" s="564"/>
      <c r="F701" s="415"/>
      <c r="G701" s="415"/>
      <c r="H701" s="104"/>
      <c r="I701" s="39"/>
      <c r="J701" s="39"/>
      <c r="K701" s="57"/>
      <c r="L701" s="9"/>
    </row>
    <row r="702" spans="1:12" ht="0.95" customHeight="1" x14ac:dyDescent="0.25">
      <c r="A702" s="5"/>
      <c r="B702" s="92"/>
      <c r="C702" s="246"/>
      <c r="D702" s="279"/>
      <c r="E702" s="28"/>
      <c r="F702" s="87"/>
      <c r="G702" s="87"/>
      <c r="H702" s="104"/>
      <c r="I702" s="39"/>
      <c r="J702" s="39"/>
      <c r="K702" s="57"/>
      <c r="L702" s="9"/>
    </row>
    <row r="703" spans="1:12" x14ac:dyDescent="0.25">
      <c r="A703" s="5"/>
      <c r="B703" s="93"/>
      <c r="C703" s="344"/>
      <c r="D703" s="296"/>
      <c r="E703" s="493"/>
      <c r="F703" s="589"/>
      <c r="G703" s="386"/>
      <c r="H703" s="104"/>
      <c r="I703" s="39"/>
      <c r="J703" s="39"/>
      <c r="K703" s="57"/>
      <c r="L703" s="9"/>
    </row>
    <row r="704" spans="1:12" x14ac:dyDescent="0.25">
      <c r="A704" s="5"/>
      <c r="B704" s="92"/>
      <c r="C704" s="246"/>
      <c r="D704" s="279"/>
      <c r="E704" s="28"/>
      <c r="F704" s="87"/>
      <c r="G704" s="87"/>
      <c r="H704" s="104"/>
      <c r="I704" s="39"/>
      <c r="J704" s="39"/>
      <c r="K704" s="57"/>
      <c r="L704" s="9"/>
    </row>
    <row r="705" spans="1:12" x14ac:dyDescent="0.25">
      <c r="A705" s="5"/>
      <c r="B705" s="93"/>
      <c r="C705" s="566"/>
      <c r="D705" s="279"/>
      <c r="E705" s="564"/>
      <c r="F705" s="415"/>
      <c r="G705" s="415"/>
      <c r="H705" s="30"/>
      <c r="I705" s="11"/>
      <c r="J705" s="11"/>
      <c r="K705" s="57"/>
      <c r="L705" s="9"/>
    </row>
    <row r="706" spans="1:12" x14ac:dyDescent="0.25">
      <c r="A706" s="5"/>
      <c r="B706" s="93"/>
      <c r="C706" s="115"/>
      <c r="D706" s="83"/>
      <c r="E706" s="28"/>
      <c r="F706" s="87"/>
      <c r="G706" s="87"/>
      <c r="H706" s="18"/>
      <c r="I706" s="11"/>
      <c r="J706" s="11"/>
      <c r="K706" s="57"/>
      <c r="L706" s="9"/>
    </row>
    <row r="707" spans="1:12" x14ac:dyDescent="0.25">
      <c r="A707" s="5"/>
      <c r="B707" s="91"/>
      <c r="C707" s="8"/>
      <c r="D707" s="75"/>
      <c r="E707" s="6"/>
      <c r="F707" s="65"/>
      <c r="G707" s="253"/>
      <c r="H707" s="136"/>
      <c r="I707" s="16"/>
      <c r="J707" s="16"/>
      <c r="K707" s="60"/>
      <c r="L707" s="10"/>
    </row>
    <row r="708" spans="1:12" x14ac:dyDescent="0.25">
      <c r="A708" s="5"/>
      <c r="B708" s="91"/>
      <c r="C708" s="37"/>
      <c r="D708" s="78"/>
      <c r="E708" s="10"/>
      <c r="F708" s="65"/>
      <c r="G708" s="65"/>
      <c r="H708" s="18"/>
      <c r="I708" s="11"/>
      <c r="J708" s="11"/>
      <c r="K708" s="57"/>
      <c r="L708" s="10"/>
    </row>
    <row r="709" spans="1:12" x14ac:dyDescent="0.25">
      <c r="A709" s="5"/>
      <c r="B709" s="95"/>
      <c r="C709" s="37"/>
      <c r="D709" s="78"/>
      <c r="E709" s="10"/>
      <c r="F709" s="65"/>
      <c r="G709" s="65"/>
      <c r="H709" s="18"/>
      <c r="I709" s="11"/>
      <c r="J709" s="11"/>
      <c r="K709" s="57"/>
      <c r="L709" s="10"/>
    </row>
    <row r="710" spans="1:12" x14ac:dyDescent="0.25">
      <c r="A710" s="5"/>
      <c r="B710" s="95"/>
      <c r="C710" s="37"/>
      <c r="D710" s="78"/>
      <c r="E710" s="10"/>
      <c r="F710" s="65"/>
      <c r="G710" s="65"/>
      <c r="H710" s="18"/>
      <c r="I710" s="11"/>
      <c r="J710" s="11"/>
      <c r="K710" s="57"/>
      <c r="L710" s="10"/>
    </row>
    <row r="711" spans="1:12" x14ac:dyDescent="0.25">
      <c r="A711" s="25"/>
      <c r="B711" s="92"/>
      <c r="C711" s="25"/>
      <c r="D711" s="143"/>
      <c r="E711" s="144"/>
      <c r="F711" s="145"/>
      <c r="G711" s="145"/>
      <c r="H711" s="146"/>
      <c r="I711" s="147"/>
      <c r="J711" s="147"/>
      <c r="K711" s="148"/>
      <c r="L711" s="25"/>
    </row>
    <row r="712" spans="1:12" x14ac:dyDescent="0.25">
      <c r="A712" s="25"/>
      <c r="B712" s="91"/>
      <c r="C712" s="50"/>
      <c r="D712" s="79"/>
      <c r="E712" s="20"/>
      <c r="F712" s="66"/>
      <c r="G712" s="66"/>
      <c r="H712" s="54"/>
      <c r="I712" s="20"/>
      <c r="J712" s="20"/>
      <c r="K712" s="60"/>
      <c r="L712" s="25"/>
    </row>
    <row r="713" spans="1:12" x14ac:dyDescent="0.25">
      <c r="A713" s="25"/>
      <c r="B713" s="91"/>
      <c r="C713" s="50"/>
      <c r="D713" s="79"/>
      <c r="E713" s="20"/>
      <c r="F713" s="66"/>
      <c r="G713" s="66"/>
      <c r="H713" s="54"/>
      <c r="I713" s="20"/>
      <c r="J713" s="20"/>
      <c r="K713" s="60"/>
      <c r="L713" s="25"/>
    </row>
    <row r="714" spans="1:12" x14ac:dyDescent="0.25">
      <c r="A714" s="5"/>
      <c r="B714" s="93"/>
      <c r="C714" s="246"/>
      <c r="D714" s="279"/>
      <c r="E714" s="564"/>
      <c r="F714" s="319"/>
      <c r="G714" s="415"/>
      <c r="H714" s="18"/>
      <c r="I714" s="11"/>
      <c r="J714" s="11"/>
      <c r="K714" s="132"/>
      <c r="L714" s="9"/>
    </row>
    <row r="715" spans="1:12" hidden="1" x14ac:dyDescent="0.25">
      <c r="A715" s="5"/>
      <c r="B715" s="93"/>
      <c r="C715" s="246"/>
      <c r="D715" s="279"/>
      <c r="E715" s="28"/>
      <c r="F715" s="87"/>
      <c r="G715" s="87"/>
      <c r="H715" s="18"/>
      <c r="I715" s="11"/>
      <c r="J715" s="11"/>
      <c r="K715" s="132"/>
      <c r="L715" s="9"/>
    </row>
    <row r="716" spans="1:12" hidden="1" x14ac:dyDescent="0.25">
      <c r="A716" s="5"/>
      <c r="B716" s="93"/>
      <c r="C716" s="246"/>
      <c r="D716" s="279"/>
      <c r="E716" s="564"/>
      <c r="F716" s="415"/>
      <c r="G716" s="415"/>
      <c r="H716" s="18"/>
      <c r="I716" s="11"/>
      <c r="J716" s="11"/>
      <c r="K716" s="132"/>
      <c r="L716" s="9"/>
    </row>
    <row r="717" spans="1:12" hidden="1" x14ac:dyDescent="0.25">
      <c r="A717" s="5"/>
      <c r="B717" s="93"/>
      <c r="C717" s="21"/>
      <c r="D717" s="296"/>
      <c r="E717" s="28"/>
      <c r="F717" s="87"/>
      <c r="G717" s="87"/>
      <c r="H717" s="18"/>
      <c r="I717" s="11"/>
      <c r="J717" s="11"/>
      <c r="K717" s="132"/>
      <c r="L717" s="9"/>
    </row>
    <row r="718" spans="1:12" hidden="1" x14ac:dyDescent="0.25">
      <c r="A718" s="5"/>
      <c r="B718" s="93"/>
      <c r="C718" s="246"/>
      <c r="D718" s="279"/>
      <c r="E718" s="564"/>
      <c r="F718" s="319"/>
      <c r="G718" s="415"/>
      <c r="H718" s="18"/>
      <c r="I718" s="11"/>
      <c r="J718" s="11"/>
      <c r="K718" s="132"/>
      <c r="L718" s="9"/>
    </row>
    <row r="719" spans="1:12" hidden="1" x14ac:dyDescent="0.25">
      <c r="A719" s="5"/>
      <c r="B719" s="93"/>
      <c r="C719" s="246"/>
      <c r="D719" s="279"/>
      <c r="E719" s="28"/>
      <c r="F719" s="87"/>
      <c r="G719" s="87"/>
      <c r="H719" s="18"/>
      <c r="I719" s="11"/>
      <c r="J719" s="11"/>
      <c r="K719" s="132"/>
      <c r="L719" s="9"/>
    </row>
    <row r="720" spans="1:12" hidden="1" x14ac:dyDescent="0.25">
      <c r="A720" s="5"/>
      <c r="B720" s="93"/>
      <c r="C720" s="246"/>
      <c r="D720" s="279"/>
      <c r="E720" s="564"/>
      <c r="F720" s="319"/>
      <c r="G720" s="415"/>
      <c r="H720" s="18"/>
      <c r="I720" s="11"/>
      <c r="J720" s="11"/>
      <c r="K720" s="132"/>
      <c r="L720" s="9"/>
    </row>
    <row r="721" spans="1:12" hidden="1" x14ac:dyDescent="0.25">
      <c r="A721" s="5"/>
      <c r="B721" s="93"/>
      <c r="C721" s="246"/>
      <c r="D721" s="279"/>
      <c r="E721" s="564"/>
      <c r="F721" s="319"/>
      <c r="G721" s="415"/>
      <c r="H721" s="18"/>
      <c r="I721" s="11"/>
      <c r="J721" s="11"/>
      <c r="K721" s="57"/>
      <c r="L721" s="9"/>
    </row>
    <row r="722" spans="1:12" hidden="1" x14ac:dyDescent="0.25">
      <c r="A722" s="5"/>
      <c r="B722" s="93"/>
      <c r="C722" s="21"/>
      <c r="D722" s="296"/>
      <c r="E722" s="28"/>
      <c r="F722" s="87"/>
      <c r="G722" s="87"/>
      <c r="H722" s="18"/>
      <c r="I722" s="11"/>
      <c r="J722" s="11"/>
      <c r="K722" s="57"/>
      <c r="L722" s="9"/>
    </row>
    <row r="723" spans="1:12" x14ac:dyDescent="0.25">
      <c r="A723" s="5"/>
      <c r="B723" s="93"/>
      <c r="C723" s="21"/>
      <c r="D723" s="295"/>
      <c r="E723" s="493"/>
      <c r="F723" s="386"/>
      <c r="G723" s="386"/>
      <c r="H723" s="25"/>
      <c r="I723" s="25"/>
      <c r="J723" s="25"/>
      <c r="K723" s="57"/>
      <c r="L723" s="9"/>
    </row>
    <row r="724" spans="1:12" x14ac:dyDescent="0.25">
      <c r="A724" s="5"/>
      <c r="B724" s="92"/>
      <c r="C724" s="21"/>
      <c r="D724" s="296"/>
      <c r="E724" s="493"/>
      <c r="F724" s="386"/>
      <c r="G724" s="386"/>
      <c r="H724" s="18"/>
      <c r="I724" s="11"/>
      <c r="J724" s="11"/>
      <c r="K724" s="57"/>
      <c r="L724" s="9"/>
    </row>
    <row r="725" spans="1:12" x14ac:dyDescent="0.25">
      <c r="A725" s="5"/>
      <c r="B725" s="92"/>
      <c r="C725" s="246"/>
      <c r="D725" s="279"/>
      <c r="E725" s="564"/>
      <c r="F725" s="319"/>
      <c r="G725" s="415"/>
      <c r="H725" s="18"/>
      <c r="I725" s="11"/>
      <c r="J725" s="11"/>
      <c r="K725" s="57"/>
      <c r="L725" s="9"/>
    </row>
    <row r="726" spans="1:12" x14ac:dyDescent="0.25">
      <c r="A726" s="5"/>
      <c r="B726" s="93"/>
      <c r="C726" s="21"/>
      <c r="D726" s="296"/>
      <c r="E726" s="28"/>
      <c r="F726" s="87"/>
      <c r="G726" s="87"/>
      <c r="H726" s="18"/>
      <c r="I726" s="11"/>
      <c r="J726" s="11"/>
      <c r="K726" s="57"/>
      <c r="L726" s="9"/>
    </row>
    <row r="727" spans="1:12" x14ac:dyDescent="0.25">
      <c r="A727" s="5"/>
      <c r="B727" s="93"/>
      <c r="C727" s="21"/>
      <c r="D727" s="296"/>
      <c r="E727" s="493"/>
      <c r="F727" s="386"/>
      <c r="G727" s="386"/>
      <c r="H727" s="18"/>
      <c r="I727" s="11"/>
      <c r="J727" s="11"/>
      <c r="K727" s="57"/>
      <c r="L727" s="9"/>
    </row>
    <row r="728" spans="1:12" x14ac:dyDescent="0.25">
      <c r="A728" s="5"/>
      <c r="B728" s="93"/>
      <c r="C728" s="21"/>
      <c r="D728" s="296"/>
      <c r="E728" s="28"/>
      <c r="F728" s="87"/>
      <c r="G728" s="87"/>
      <c r="H728" s="18"/>
      <c r="I728" s="11"/>
      <c r="J728" s="11"/>
      <c r="K728" s="57"/>
      <c r="L728" s="9"/>
    </row>
    <row r="729" spans="1:12" ht="0.95" customHeight="1" x14ac:dyDescent="0.25">
      <c r="A729" s="5"/>
      <c r="B729" s="93"/>
      <c r="C729" s="246"/>
      <c r="D729" s="279"/>
      <c r="E729" s="564"/>
      <c r="F729" s="319"/>
      <c r="G729" s="415"/>
      <c r="H729" s="18"/>
      <c r="I729" s="11"/>
      <c r="J729" s="11"/>
      <c r="K729" s="57"/>
      <c r="L729" s="9"/>
    </row>
    <row r="730" spans="1:12" hidden="1" x14ac:dyDescent="0.25">
      <c r="A730" s="5"/>
      <c r="B730" s="92"/>
      <c r="C730" s="224"/>
      <c r="D730" s="303"/>
      <c r="E730" s="564"/>
      <c r="F730" s="319"/>
      <c r="G730" s="415"/>
      <c r="H730" s="18"/>
      <c r="I730" s="11"/>
      <c r="J730" s="11"/>
      <c r="K730" s="131"/>
      <c r="L730" s="2"/>
    </row>
    <row r="731" spans="1:12" hidden="1" x14ac:dyDescent="0.25">
      <c r="A731" s="5"/>
      <c r="B731" s="92"/>
      <c r="C731" s="224"/>
      <c r="D731" s="303"/>
      <c r="E731" s="564"/>
      <c r="F731" s="319"/>
      <c r="G731" s="415"/>
      <c r="H731" s="18"/>
      <c r="I731" s="11"/>
      <c r="J731" s="11"/>
      <c r="K731" s="131"/>
      <c r="L731" s="2"/>
    </row>
    <row r="732" spans="1:12" hidden="1" x14ac:dyDescent="0.25">
      <c r="A732" s="5"/>
      <c r="B732" s="92"/>
      <c r="C732" s="224"/>
      <c r="D732" s="303"/>
      <c r="E732" s="564"/>
      <c r="F732" s="319"/>
      <c r="G732" s="415"/>
      <c r="H732" s="18"/>
      <c r="I732" s="11"/>
      <c r="J732" s="11"/>
      <c r="K732" s="131"/>
      <c r="L732" s="2"/>
    </row>
    <row r="733" spans="1:12" hidden="1" x14ac:dyDescent="0.25">
      <c r="A733" s="5"/>
      <c r="B733" s="92"/>
      <c r="C733" s="224"/>
      <c r="D733" s="303"/>
      <c r="E733" s="564"/>
      <c r="F733" s="319"/>
      <c r="G733" s="415"/>
      <c r="H733" s="18"/>
      <c r="I733" s="11"/>
      <c r="J733" s="11"/>
      <c r="K733" s="131"/>
      <c r="L733" s="2"/>
    </row>
    <row r="734" spans="1:12" hidden="1" x14ac:dyDescent="0.25">
      <c r="A734" s="5"/>
      <c r="B734" s="92"/>
      <c r="C734" s="224"/>
      <c r="D734" s="303"/>
      <c r="E734" s="564"/>
      <c r="F734" s="319"/>
      <c r="G734" s="415"/>
      <c r="H734" s="18"/>
      <c r="I734" s="11"/>
      <c r="J734" s="11"/>
      <c r="K734" s="131"/>
      <c r="L734" s="5"/>
    </row>
    <row r="735" spans="1:12" hidden="1" x14ac:dyDescent="0.25">
      <c r="A735" s="5"/>
      <c r="B735" s="92"/>
      <c r="C735" s="224"/>
      <c r="D735" s="303"/>
      <c r="E735" s="564"/>
      <c r="F735" s="319"/>
      <c r="G735" s="415"/>
      <c r="H735" s="18"/>
      <c r="I735" s="11"/>
      <c r="J735" s="11"/>
      <c r="K735" s="131"/>
      <c r="L735" s="5"/>
    </row>
    <row r="736" spans="1:12" hidden="1" x14ac:dyDescent="0.25">
      <c r="A736" s="5"/>
      <c r="B736" s="88"/>
      <c r="C736" s="31"/>
      <c r="D736" s="294"/>
      <c r="E736" s="15"/>
      <c r="F736" s="99"/>
      <c r="G736" s="99"/>
      <c r="H736" s="18"/>
      <c r="I736" s="11"/>
      <c r="J736" s="11"/>
      <c r="K736" s="140"/>
      <c r="L736" s="5"/>
    </row>
    <row r="737" spans="1:12" hidden="1" x14ac:dyDescent="0.25">
      <c r="A737" s="5"/>
      <c r="B737" s="88"/>
      <c r="C737" s="224"/>
      <c r="D737" s="263"/>
      <c r="E737" s="15"/>
      <c r="F737" s="99"/>
      <c r="G737" s="99"/>
      <c r="H737" s="104"/>
      <c r="I737" s="39"/>
      <c r="J737" s="39"/>
      <c r="K737" s="133"/>
      <c r="L737" s="5"/>
    </row>
    <row r="738" spans="1:12" hidden="1" x14ac:dyDescent="0.25">
      <c r="A738" s="5"/>
      <c r="B738" s="88"/>
      <c r="C738" s="224"/>
      <c r="D738" s="303"/>
      <c r="E738" s="564"/>
      <c r="F738" s="319"/>
      <c r="G738" s="415"/>
      <c r="H738" s="15"/>
      <c r="I738" s="46"/>
      <c r="J738" s="46"/>
      <c r="K738" s="140"/>
      <c r="L738" s="5"/>
    </row>
    <row r="739" spans="1:12" hidden="1" x14ac:dyDescent="0.25">
      <c r="A739" s="5"/>
      <c r="B739" s="93"/>
      <c r="C739" s="585"/>
      <c r="D739" s="314"/>
      <c r="E739" s="120"/>
      <c r="F739" s="125"/>
      <c r="G739" s="125"/>
      <c r="H739" s="25"/>
      <c r="I739" s="121"/>
      <c r="J739" s="121"/>
      <c r="K739" s="140"/>
      <c r="L739" s="5"/>
    </row>
    <row r="740" spans="1:12" hidden="1" x14ac:dyDescent="0.25">
      <c r="A740" s="5"/>
      <c r="B740" s="88"/>
      <c r="C740" s="224"/>
      <c r="D740" s="263"/>
      <c r="E740" s="15"/>
      <c r="F740" s="99"/>
      <c r="G740" s="99"/>
      <c r="H740" s="15"/>
      <c r="I740" s="46"/>
      <c r="J740" s="46"/>
      <c r="K740" s="133"/>
      <c r="L740" s="5"/>
    </row>
    <row r="741" spans="1:12" hidden="1" x14ac:dyDescent="0.25">
      <c r="A741" s="5"/>
      <c r="B741" s="88"/>
      <c r="C741" s="224"/>
      <c r="D741" s="303"/>
      <c r="E741" s="564"/>
      <c r="F741" s="319"/>
      <c r="G741" s="415"/>
      <c r="H741" s="15"/>
      <c r="I741" s="46"/>
      <c r="J741" s="46"/>
      <c r="K741" s="140"/>
      <c r="L741" s="5"/>
    </row>
    <row r="742" spans="1:12" hidden="1" x14ac:dyDescent="0.25">
      <c r="A742" s="5"/>
      <c r="B742" s="93"/>
      <c r="C742" s="585"/>
      <c r="D742" s="314"/>
      <c r="E742" s="120"/>
      <c r="F742" s="125"/>
      <c r="G742" s="125"/>
      <c r="H742" s="25"/>
      <c r="I742" s="121"/>
      <c r="J742" s="121"/>
      <c r="K742" s="140"/>
      <c r="L742" s="5"/>
    </row>
    <row r="743" spans="1:12" hidden="1" x14ac:dyDescent="0.25">
      <c r="A743" s="5"/>
      <c r="B743" s="88"/>
      <c r="C743" s="224"/>
      <c r="D743" s="303"/>
      <c r="E743" s="15"/>
      <c r="F743" s="99"/>
      <c r="G743" s="99"/>
      <c r="H743" s="15"/>
      <c r="I743" s="46"/>
      <c r="J743" s="46"/>
      <c r="K743" s="133"/>
      <c r="L743" s="45"/>
    </row>
    <row r="744" spans="1:12" hidden="1" x14ac:dyDescent="0.25">
      <c r="A744" s="5"/>
      <c r="B744" s="94"/>
      <c r="C744" s="224"/>
      <c r="D744" s="303"/>
      <c r="E744" s="564"/>
      <c r="F744" s="319"/>
      <c r="G744" s="415"/>
      <c r="H744" s="104"/>
      <c r="I744" s="39"/>
      <c r="J744" s="39"/>
      <c r="K744" s="133"/>
      <c r="L744" s="45"/>
    </row>
    <row r="745" spans="1:12" hidden="1" x14ac:dyDescent="0.25">
      <c r="A745" s="5"/>
      <c r="B745" s="94"/>
      <c r="C745" s="224"/>
      <c r="D745" s="303"/>
      <c r="E745" s="564"/>
      <c r="F745" s="319"/>
      <c r="G745" s="415"/>
      <c r="H745" s="18"/>
      <c r="I745" s="11"/>
      <c r="J745" s="11"/>
      <c r="K745" s="131"/>
      <c r="L745" s="45"/>
    </row>
    <row r="746" spans="1:12" hidden="1" x14ac:dyDescent="0.25">
      <c r="A746" s="5"/>
      <c r="B746" s="94"/>
      <c r="C746" s="224"/>
      <c r="D746" s="303"/>
      <c r="E746" s="564"/>
      <c r="F746" s="415"/>
      <c r="G746" s="415"/>
      <c r="H746" s="18"/>
      <c r="I746" s="11"/>
      <c r="J746" s="11"/>
      <c r="K746" s="131"/>
      <c r="L746" s="45"/>
    </row>
    <row r="747" spans="1:12" hidden="1" x14ac:dyDescent="0.25">
      <c r="A747" s="5"/>
      <c r="B747" s="94"/>
      <c r="C747" s="224"/>
      <c r="D747" s="303"/>
      <c r="E747" s="564"/>
      <c r="F747" s="319"/>
      <c r="G747" s="415"/>
      <c r="H747" s="18"/>
      <c r="I747" s="11"/>
      <c r="J747" s="11"/>
      <c r="K747" s="133"/>
      <c r="L747" s="45"/>
    </row>
    <row r="748" spans="1:12" hidden="1" x14ac:dyDescent="0.25">
      <c r="A748" s="5"/>
      <c r="B748" s="94"/>
      <c r="C748" s="224"/>
      <c r="D748" s="303"/>
      <c r="E748" s="564"/>
      <c r="F748" s="319"/>
      <c r="G748" s="415"/>
      <c r="H748" s="18"/>
      <c r="I748" s="11"/>
      <c r="J748" s="11"/>
      <c r="K748" s="133"/>
      <c r="L748" s="45"/>
    </row>
    <row r="749" spans="1:12" hidden="1" x14ac:dyDescent="0.25">
      <c r="A749" s="5"/>
      <c r="B749" s="94"/>
      <c r="C749" s="224"/>
      <c r="D749" s="303"/>
      <c r="E749" s="564"/>
      <c r="F749" s="319"/>
      <c r="G749" s="415"/>
      <c r="H749" s="18"/>
      <c r="I749" s="11"/>
      <c r="J749" s="11"/>
      <c r="K749" s="133"/>
      <c r="L749" s="45"/>
    </row>
    <row r="750" spans="1:12" hidden="1" x14ac:dyDescent="0.25">
      <c r="A750" s="5"/>
      <c r="B750" s="94"/>
      <c r="C750" s="224"/>
      <c r="D750" s="303"/>
      <c r="E750" s="564"/>
      <c r="F750" s="319"/>
      <c r="G750" s="415"/>
      <c r="H750" s="18"/>
      <c r="I750" s="11"/>
      <c r="J750" s="11"/>
      <c r="K750" s="133"/>
      <c r="L750" s="45"/>
    </row>
    <row r="751" spans="1:12" hidden="1" x14ac:dyDescent="0.25">
      <c r="A751" s="5"/>
      <c r="B751" s="94"/>
      <c r="C751" s="224"/>
      <c r="D751" s="303"/>
      <c r="E751" s="564"/>
      <c r="F751" s="319"/>
      <c r="G751" s="415"/>
      <c r="H751" s="18"/>
      <c r="I751" s="11"/>
      <c r="J751" s="11"/>
      <c r="K751" s="133"/>
      <c r="L751" s="45"/>
    </row>
    <row r="752" spans="1:12" hidden="1" x14ac:dyDescent="0.25">
      <c r="A752" s="5"/>
      <c r="B752" s="94"/>
      <c r="C752" s="224"/>
      <c r="D752" s="303"/>
      <c r="E752" s="564"/>
      <c r="F752" s="319"/>
      <c r="G752" s="415"/>
      <c r="H752" s="18"/>
      <c r="I752" s="11"/>
      <c r="J752" s="11"/>
      <c r="K752" s="133"/>
      <c r="L752" s="45"/>
    </row>
    <row r="753" spans="1:12" hidden="1" x14ac:dyDescent="0.25">
      <c r="A753" s="5"/>
      <c r="B753" s="94"/>
      <c r="C753" s="224"/>
      <c r="D753" s="303"/>
      <c r="E753" s="564"/>
      <c r="F753" s="319"/>
      <c r="G753" s="415"/>
      <c r="H753" s="18"/>
      <c r="I753" s="11"/>
      <c r="J753" s="11"/>
      <c r="K753" s="133"/>
      <c r="L753" s="45"/>
    </row>
    <row r="754" spans="1:12" hidden="1" x14ac:dyDescent="0.25">
      <c r="A754" s="5"/>
      <c r="B754" s="94"/>
      <c r="C754" s="586"/>
      <c r="D754" s="263"/>
      <c r="E754" s="15"/>
      <c r="F754" s="99"/>
      <c r="G754" s="99"/>
      <c r="H754" s="18"/>
      <c r="I754" s="11"/>
      <c r="J754" s="11"/>
      <c r="K754" s="133"/>
      <c r="L754" s="45"/>
    </row>
    <row r="755" spans="1:12" hidden="1" x14ac:dyDescent="0.25">
      <c r="A755" s="5"/>
      <c r="B755" s="94"/>
      <c r="C755" s="586"/>
      <c r="D755" s="263"/>
      <c r="E755" s="564"/>
      <c r="F755" s="319"/>
      <c r="G755" s="415"/>
      <c r="H755" s="18"/>
      <c r="I755" s="11"/>
      <c r="J755" s="11"/>
      <c r="K755" s="133"/>
      <c r="L755" s="45"/>
    </row>
    <row r="756" spans="1:12" hidden="1" x14ac:dyDescent="0.25">
      <c r="A756" s="5"/>
      <c r="B756" s="94"/>
      <c r="C756" s="586"/>
      <c r="D756" s="263"/>
      <c r="E756" s="564"/>
      <c r="F756" s="319"/>
      <c r="G756" s="415"/>
      <c r="H756" s="18"/>
      <c r="I756" s="11"/>
      <c r="J756" s="11"/>
      <c r="K756" s="133"/>
      <c r="L756" s="45"/>
    </row>
    <row r="757" spans="1:12" hidden="1" x14ac:dyDescent="0.25">
      <c r="A757" s="5"/>
      <c r="B757" s="94"/>
      <c r="C757" s="586"/>
      <c r="D757" s="263"/>
      <c r="E757" s="564"/>
      <c r="F757" s="319"/>
      <c r="G757" s="415"/>
      <c r="H757" s="18"/>
      <c r="I757" s="11"/>
      <c r="J757" s="11"/>
      <c r="K757" s="134"/>
      <c r="L757" s="45"/>
    </row>
    <row r="758" spans="1:12" hidden="1" x14ac:dyDescent="0.25">
      <c r="A758" s="5"/>
      <c r="B758" s="94"/>
      <c r="C758" s="586"/>
      <c r="D758" s="263"/>
      <c r="E758" s="564"/>
      <c r="F758" s="319"/>
      <c r="G758" s="415"/>
      <c r="H758" s="18"/>
      <c r="I758" s="11"/>
      <c r="J758" s="11"/>
      <c r="K758" s="134"/>
      <c r="L758" s="45"/>
    </row>
    <row r="759" spans="1:12" hidden="1" x14ac:dyDescent="0.25">
      <c r="A759" s="5"/>
      <c r="B759" s="94"/>
      <c r="C759" s="224"/>
      <c r="D759" s="303"/>
      <c r="E759" s="564"/>
      <c r="F759" s="319"/>
      <c r="G759" s="415"/>
      <c r="H759" s="15"/>
      <c r="I759" s="46"/>
      <c r="J759" s="46"/>
      <c r="K759" s="134"/>
      <c r="L759" s="45"/>
    </row>
    <row r="760" spans="1:12" hidden="1" x14ac:dyDescent="0.25">
      <c r="A760" s="5"/>
      <c r="B760" s="94"/>
      <c r="C760" s="224"/>
      <c r="D760" s="303"/>
      <c r="E760" s="564"/>
      <c r="F760" s="319"/>
      <c r="G760" s="415"/>
      <c r="H760" s="18"/>
      <c r="I760" s="11"/>
      <c r="J760" s="11"/>
      <c r="K760" s="133"/>
      <c r="L760" s="45"/>
    </row>
    <row r="761" spans="1:12" hidden="1" x14ac:dyDescent="0.25">
      <c r="A761" s="5"/>
      <c r="B761" s="94"/>
      <c r="C761" s="224"/>
      <c r="D761" s="303"/>
      <c r="E761" s="564"/>
      <c r="F761" s="319"/>
      <c r="G761" s="415"/>
      <c r="H761" s="18"/>
      <c r="I761" s="11"/>
      <c r="J761" s="11"/>
      <c r="K761" s="133"/>
      <c r="L761" s="45"/>
    </row>
    <row r="762" spans="1:12" hidden="1" x14ac:dyDescent="0.25">
      <c r="A762" s="5"/>
      <c r="B762" s="94"/>
      <c r="C762" s="224"/>
      <c r="D762" s="303"/>
      <c r="E762" s="564"/>
      <c r="F762" s="319"/>
      <c r="G762" s="415"/>
      <c r="H762" s="18"/>
      <c r="I762" s="11"/>
      <c r="J762" s="11"/>
      <c r="K762" s="133"/>
      <c r="L762" s="45"/>
    </row>
    <row r="763" spans="1:12" hidden="1" x14ac:dyDescent="0.25">
      <c r="A763" s="5"/>
      <c r="B763" s="94"/>
      <c r="C763" s="224"/>
      <c r="D763" s="303"/>
      <c r="E763" s="564"/>
      <c r="F763" s="319"/>
      <c r="G763" s="415"/>
      <c r="H763" s="18"/>
      <c r="I763" s="11"/>
      <c r="J763" s="11"/>
      <c r="K763" s="133"/>
      <c r="L763" s="45"/>
    </row>
    <row r="764" spans="1:12" hidden="1" x14ac:dyDescent="0.25">
      <c r="A764" s="5"/>
      <c r="B764" s="94"/>
      <c r="C764" s="224"/>
      <c r="D764" s="303"/>
      <c r="E764" s="564"/>
      <c r="F764" s="319"/>
      <c r="G764" s="415"/>
      <c r="H764" s="18"/>
      <c r="I764" s="11"/>
      <c r="J764" s="11"/>
      <c r="K764" s="133"/>
      <c r="L764" s="45"/>
    </row>
    <row r="765" spans="1:12" hidden="1" x14ac:dyDescent="0.25">
      <c r="A765" s="5"/>
      <c r="B765" s="94"/>
      <c r="C765" s="224"/>
      <c r="D765" s="303"/>
      <c r="E765" s="564"/>
      <c r="F765" s="319"/>
      <c r="G765" s="415"/>
      <c r="H765" s="15"/>
      <c r="I765" s="46"/>
      <c r="J765" s="46"/>
      <c r="K765" s="133"/>
      <c r="L765" s="45"/>
    </row>
    <row r="766" spans="1:12" hidden="1" x14ac:dyDescent="0.25">
      <c r="A766" s="5"/>
      <c r="B766" s="94"/>
      <c r="C766" s="14"/>
      <c r="D766" s="294"/>
      <c r="E766" s="15"/>
      <c r="F766" s="99"/>
      <c r="G766" s="99"/>
      <c r="H766" s="15"/>
      <c r="I766" s="46"/>
      <c r="J766" s="46"/>
      <c r="K766" s="133"/>
      <c r="L766" s="45"/>
    </row>
    <row r="767" spans="1:12" x14ac:dyDescent="0.25">
      <c r="A767" s="5"/>
      <c r="B767" s="88"/>
      <c r="C767" s="304"/>
      <c r="D767" s="303"/>
      <c r="E767" s="263"/>
      <c r="F767" s="356"/>
      <c r="G767" s="356"/>
      <c r="H767" s="18"/>
      <c r="I767" s="11"/>
      <c r="J767" s="11"/>
      <c r="K767" s="155"/>
      <c r="L767" s="45"/>
    </row>
    <row r="768" spans="1:12" x14ac:dyDescent="0.25">
      <c r="A768" s="5"/>
      <c r="B768" s="94"/>
      <c r="C768" s="224"/>
      <c r="D768" s="303"/>
      <c r="E768" s="564"/>
      <c r="F768" s="415"/>
      <c r="G768" s="415"/>
      <c r="H768" s="104"/>
      <c r="I768" s="39"/>
      <c r="J768" s="39"/>
      <c r="K768" s="131"/>
      <c r="L768" s="45"/>
    </row>
    <row r="769" spans="1:12" ht="0.95" customHeight="1" x14ac:dyDescent="0.25">
      <c r="A769" s="5"/>
      <c r="B769" s="94"/>
      <c r="C769" s="224"/>
      <c r="D769" s="357"/>
      <c r="E769" s="326"/>
      <c r="F769" s="308"/>
      <c r="G769" s="308"/>
      <c r="H769" s="104"/>
      <c r="I769" s="39"/>
      <c r="J769" s="39"/>
      <c r="K769" s="131"/>
      <c r="L769" s="5"/>
    </row>
    <row r="770" spans="1:12" hidden="1" x14ac:dyDescent="0.25">
      <c r="A770" s="5"/>
      <c r="B770" s="94"/>
      <c r="C770" s="224"/>
      <c r="D770" s="303"/>
      <c r="E770" s="564"/>
      <c r="F770" s="319"/>
      <c r="G770" s="415"/>
      <c r="H770" s="18"/>
      <c r="I770" s="11"/>
      <c r="J770" s="11"/>
      <c r="K770" s="131"/>
      <c r="L770" s="5"/>
    </row>
    <row r="771" spans="1:12" hidden="1" x14ac:dyDescent="0.25">
      <c r="A771" s="5"/>
      <c r="B771" s="94"/>
      <c r="C771" s="224"/>
      <c r="D771" s="303"/>
      <c r="E771" s="564"/>
      <c r="F771" s="415"/>
      <c r="G771" s="415"/>
      <c r="H771" s="18"/>
      <c r="I771" s="11"/>
      <c r="J771" s="11"/>
      <c r="K771" s="131"/>
      <c r="L771" s="5"/>
    </row>
    <row r="772" spans="1:12" hidden="1" x14ac:dyDescent="0.25">
      <c r="A772" s="5"/>
      <c r="B772" s="94"/>
      <c r="C772" s="224"/>
      <c r="D772" s="303"/>
      <c r="E772" s="564"/>
      <c r="F772" s="319"/>
      <c r="G772" s="415"/>
      <c r="H772" s="18"/>
      <c r="I772" s="11"/>
      <c r="J772" s="11"/>
      <c r="K772" s="131"/>
      <c r="L772" s="5"/>
    </row>
    <row r="773" spans="1:12" hidden="1" x14ac:dyDescent="0.25">
      <c r="A773" s="5"/>
      <c r="B773" s="94"/>
      <c r="C773" s="224"/>
      <c r="D773" s="303"/>
      <c r="E773" s="564"/>
      <c r="F773" s="319"/>
      <c r="G773" s="415"/>
      <c r="H773" s="18"/>
      <c r="I773" s="11"/>
      <c r="J773" s="11"/>
      <c r="K773" s="131"/>
      <c r="L773" s="5"/>
    </row>
    <row r="774" spans="1:12" hidden="1" x14ac:dyDescent="0.25">
      <c r="A774" s="5"/>
      <c r="B774" s="94"/>
      <c r="C774" s="224"/>
      <c r="D774" s="303"/>
      <c r="E774" s="564"/>
      <c r="F774" s="319"/>
      <c r="G774" s="415"/>
      <c r="H774" s="18"/>
      <c r="I774" s="11"/>
      <c r="J774" s="11"/>
      <c r="K774" s="131"/>
      <c r="L774" s="5"/>
    </row>
    <row r="775" spans="1:12" hidden="1" x14ac:dyDescent="0.25">
      <c r="A775" s="5"/>
      <c r="B775" s="94"/>
      <c r="C775" s="224"/>
      <c r="D775" s="303"/>
      <c r="E775" s="564"/>
      <c r="F775" s="319"/>
      <c r="G775" s="415"/>
      <c r="H775" s="18"/>
      <c r="I775" s="11"/>
      <c r="J775" s="11"/>
      <c r="K775" s="133"/>
      <c r="L775" s="5"/>
    </row>
    <row r="776" spans="1:12" hidden="1" x14ac:dyDescent="0.25">
      <c r="A776" s="5"/>
      <c r="B776" s="94"/>
      <c r="C776" s="224"/>
      <c r="D776" s="303"/>
      <c r="E776" s="564"/>
      <c r="F776" s="319"/>
      <c r="G776" s="415"/>
      <c r="H776" s="18"/>
      <c r="I776" s="11"/>
      <c r="J776" s="11"/>
      <c r="K776" s="133"/>
      <c r="L776" s="5"/>
    </row>
    <row r="777" spans="1:12" hidden="1" x14ac:dyDescent="0.25">
      <c r="A777" s="5"/>
      <c r="B777" s="94"/>
      <c r="C777" s="224"/>
      <c r="D777" s="303"/>
      <c r="E777" s="564"/>
      <c r="F777" s="319"/>
      <c r="G777" s="415"/>
      <c r="H777" s="18"/>
      <c r="I777" s="11"/>
      <c r="J777" s="11"/>
      <c r="K777" s="131"/>
      <c r="L777" s="5"/>
    </row>
    <row r="778" spans="1:12" hidden="1" x14ac:dyDescent="0.25">
      <c r="A778" s="5"/>
      <c r="B778" s="94"/>
      <c r="C778" s="224"/>
      <c r="D778" s="303"/>
      <c r="E778" s="10"/>
      <c r="F778" s="65"/>
      <c r="G778" s="65"/>
      <c r="H778" s="18"/>
      <c r="I778" s="11"/>
      <c r="J778" s="11"/>
      <c r="K778" s="131"/>
      <c r="L778" s="5"/>
    </row>
    <row r="779" spans="1:12" x14ac:dyDescent="0.25">
      <c r="A779" s="5"/>
      <c r="B779" s="94"/>
      <c r="C779" s="14"/>
      <c r="D779" s="294"/>
      <c r="E779" s="564"/>
      <c r="F779" s="319"/>
      <c r="G779" s="415"/>
      <c r="H779" s="18"/>
      <c r="I779" s="11"/>
      <c r="J779" s="11"/>
      <c r="K779" s="133"/>
      <c r="L779" s="5"/>
    </row>
    <row r="780" spans="1:12" x14ac:dyDescent="0.25">
      <c r="A780" s="5"/>
      <c r="B780" s="94"/>
      <c r="C780" s="304"/>
      <c r="D780" s="294"/>
      <c r="E780" s="493"/>
      <c r="F780" s="386"/>
      <c r="G780" s="386"/>
      <c r="H780" s="18"/>
      <c r="I780" s="11"/>
      <c r="J780" s="11"/>
      <c r="K780" s="131"/>
      <c r="L780" s="5"/>
    </row>
    <row r="781" spans="1:12" x14ac:dyDescent="0.25">
      <c r="A781" s="5"/>
      <c r="B781" s="94"/>
      <c r="C781" s="14"/>
      <c r="D781" s="294"/>
      <c r="E781" s="493"/>
      <c r="F781" s="386"/>
      <c r="G781" s="386"/>
      <c r="H781" s="18"/>
      <c r="I781" s="11"/>
      <c r="J781" s="11"/>
      <c r="K781" s="131"/>
      <c r="L781" s="5"/>
    </row>
    <row r="782" spans="1:12" x14ac:dyDescent="0.25">
      <c r="A782" s="5"/>
      <c r="B782" s="94"/>
      <c r="C782" s="224"/>
      <c r="D782" s="263"/>
      <c r="E782" s="564"/>
      <c r="F782" s="319"/>
      <c r="G782" s="415"/>
      <c r="H782" s="18"/>
      <c r="I782" s="11"/>
      <c r="J782" s="11"/>
      <c r="K782" s="108"/>
      <c r="L782" s="5"/>
    </row>
    <row r="783" spans="1:12" x14ac:dyDescent="0.25">
      <c r="A783" s="5"/>
      <c r="B783" s="94"/>
      <c r="C783" s="224"/>
      <c r="D783" s="263"/>
      <c r="E783" s="564"/>
      <c r="F783" s="319"/>
      <c r="G783" s="415"/>
      <c r="H783" s="18"/>
      <c r="I783" s="11"/>
      <c r="J783" s="11"/>
      <c r="K783" s="108"/>
      <c r="L783" s="5"/>
    </row>
    <row r="784" spans="1:12" hidden="1" x14ac:dyDescent="0.25">
      <c r="A784" s="5"/>
      <c r="B784" s="94"/>
      <c r="C784" s="224"/>
      <c r="D784" s="263"/>
      <c r="E784" s="564"/>
      <c r="F784" s="319"/>
      <c r="G784" s="415"/>
      <c r="H784" s="18"/>
      <c r="I784" s="11"/>
      <c r="J784" s="11"/>
      <c r="K784" s="108"/>
      <c r="L784" s="5"/>
    </row>
    <row r="785" spans="1:12" hidden="1" x14ac:dyDescent="0.25">
      <c r="A785" s="5"/>
      <c r="B785" s="94"/>
      <c r="C785" s="224"/>
      <c r="D785" s="263"/>
      <c r="E785" s="564"/>
      <c r="F785" s="319"/>
      <c r="G785" s="415"/>
      <c r="H785" s="18"/>
      <c r="I785" s="11"/>
      <c r="J785" s="11"/>
      <c r="K785" s="108"/>
      <c r="L785" s="5"/>
    </row>
    <row r="786" spans="1:12" hidden="1" x14ac:dyDescent="0.25">
      <c r="A786" s="5"/>
      <c r="B786" s="94"/>
      <c r="C786" s="224"/>
      <c r="D786" s="263"/>
      <c r="E786" s="564"/>
      <c r="F786" s="319"/>
      <c r="G786" s="415"/>
      <c r="H786" s="18"/>
      <c r="I786" s="11"/>
      <c r="J786" s="11"/>
      <c r="K786" s="108"/>
      <c r="L786" s="5"/>
    </row>
    <row r="787" spans="1:12" hidden="1" x14ac:dyDescent="0.25">
      <c r="A787" s="5"/>
      <c r="B787" s="94"/>
      <c r="C787" s="224"/>
      <c r="D787" s="263"/>
      <c r="E787" s="564"/>
      <c r="F787" s="319"/>
      <c r="G787" s="415"/>
      <c r="H787" s="18"/>
      <c r="I787" s="11"/>
      <c r="J787" s="11"/>
      <c r="K787" s="108"/>
      <c r="L787" s="5"/>
    </row>
    <row r="788" spans="1:12" hidden="1" x14ac:dyDescent="0.25">
      <c r="A788" s="5"/>
      <c r="B788" s="94"/>
      <c r="C788" s="224"/>
      <c r="D788" s="263"/>
      <c r="E788" s="564"/>
      <c r="F788" s="415"/>
      <c r="G788" s="415"/>
      <c r="H788" s="18"/>
      <c r="I788" s="11"/>
      <c r="J788" s="11"/>
      <c r="K788" s="108"/>
      <c r="L788" s="5"/>
    </row>
    <row r="789" spans="1:12" hidden="1" x14ac:dyDescent="0.25">
      <c r="A789" s="5"/>
      <c r="B789" s="88"/>
      <c r="C789" s="14"/>
      <c r="D789" s="282"/>
      <c r="E789" s="15"/>
      <c r="F789" s="99"/>
      <c r="G789" s="109"/>
      <c r="H789" s="18"/>
      <c r="I789" s="11"/>
      <c r="J789" s="11"/>
      <c r="K789" s="140"/>
      <c r="L789" s="5"/>
    </row>
    <row r="790" spans="1:12" x14ac:dyDescent="0.25">
      <c r="A790" s="5"/>
      <c r="B790" s="88"/>
      <c r="C790" s="14"/>
      <c r="D790" s="282"/>
      <c r="E790" s="10"/>
      <c r="F790" s="65"/>
      <c r="G790" s="109"/>
      <c r="H790" s="18"/>
      <c r="I790" s="11"/>
      <c r="J790" s="11"/>
      <c r="K790" s="140"/>
      <c r="L790" s="5"/>
    </row>
    <row r="791" spans="1:12" x14ac:dyDescent="0.25">
      <c r="A791" s="5"/>
      <c r="B791" s="94"/>
      <c r="C791" s="224"/>
      <c r="D791" s="263"/>
      <c r="E791" s="564"/>
      <c r="F791" s="319"/>
      <c r="G791" s="415"/>
      <c r="H791" s="18"/>
      <c r="I791" s="11"/>
      <c r="J791" s="11"/>
      <c r="K791" s="108"/>
      <c r="L791" s="9"/>
    </row>
    <row r="792" spans="1:12" hidden="1" x14ac:dyDescent="0.25">
      <c r="A792" s="5"/>
      <c r="B792" s="94"/>
      <c r="C792" s="224"/>
      <c r="D792" s="263"/>
      <c r="E792" s="564"/>
      <c r="F792" s="319"/>
      <c r="G792" s="415"/>
      <c r="H792" s="18"/>
      <c r="I792" s="11"/>
      <c r="J792" s="11"/>
      <c r="K792" s="108"/>
      <c r="L792" s="9"/>
    </row>
    <row r="793" spans="1:12" hidden="1" x14ac:dyDescent="0.25">
      <c r="A793" s="5"/>
      <c r="B793" s="94"/>
      <c r="C793" s="224"/>
      <c r="D793" s="263"/>
      <c r="E793" s="564"/>
      <c r="F793" s="319"/>
      <c r="G793" s="415"/>
      <c r="H793" s="18"/>
      <c r="I793" s="11"/>
      <c r="J793" s="11"/>
      <c r="K793" s="108"/>
      <c r="L793" s="9"/>
    </row>
    <row r="794" spans="1:12" x14ac:dyDescent="0.25">
      <c r="A794" s="5"/>
      <c r="B794" s="94"/>
      <c r="C794" s="304"/>
      <c r="D794" s="282"/>
      <c r="E794" s="493"/>
      <c r="F794" s="386"/>
      <c r="G794" s="386"/>
      <c r="H794" s="18"/>
      <c r="I794" s="11"/>
      <c r="J794" s="11"/>
      <c r="K794" s="131"/>
      <c r="L794" s="9"/>
    </row>
    <row r="795" spans="1:12" x14ac:dyDescent="0.25">
      <c r="A795" s="5"/>
      <c r="B795" s="94"/>
      <c r="C795" s="304"/>
      <c r="D795" s="282"/>
      <c r="E795" s="493"/>
      <c r="F795" s="386"/>
      <c r="G795" s="386"/>
      <c r="H795" s="18"/>
      <c r="I795" s="11"/>
      <c r="J795" s="11"/>
      <c r="K795" s="131"/>
      <c r="L795" s="9"/>
    </row>
    <row r="796" spans="1:12" x14ac:dyDescent="0.25">
      <c r="A796" s="5"/>
      <c r="B796" s="94"/>
      <c r="C796" s="304"/>
      <c r="D796" s="282"/>
      <c r="E796" s="493"/>
      <c r="F796" s="386"/>
      <c r="G796" s="386"/>
      <c r="H796" s="18"/>
      <c r="I796" s="11"/>
      <c r="J796" s="11"/>
      <c r="K796" s="131"/>
      <c r="L796" s="9"/>
    </row>
    <row r="797" spans="1:12" ht="14.1" customHeight="1" x14ac:dyDescent="0.25">
      <c r="A797" s="5"/>
      <c r="B797" s="94"/>
      <c r="C797" s="224"/>
      <c r="D797" s="263"/>
      <c r="E797" s="564"/>
      <c r="F797" s="415"/>
      <c r="G797" s="415"/>
      <c r="H797" s="18"/>
      <c r="I797" s="11"/>
      <c r="J797" s="11"/>
      <c r="K797" s="57"/>
      <c r="L797" s="9"/>
    </row>
    <row r="798" spans="1:12" hidden="1" x14ac:dyDescent="0.25">
      <c r="A798" s="5"/>
      <c r="B798" s="94"/>
      <c r="C798" s="224"/>
      <c r="D798" s="263"/>
      <c r="E798" s="564"/>
      <c r="F798" s="319"/>
      <c r="G798" s="415"/>
      <c r="H798" s="18"/>
      <c r="I798" s="11"/>
      <c r="J798" s="11"/>
      <c r="K798" s="57"/>
      <c r="L798" s="9"/>
    </row>
    <row r="799" spans="1:12" hidden="1" x14ac:dyDescent="0.25">
      <c r="A799" s="5"/>
      <c r="B799" s="94"/>
      <c r="C799" s="224"/>
      <c r="D799" s="263"/>
      <c r="E799" s="564"/>
      <c r="F799" s="319"/>
      <c r="G799" s="415"/>
      <c r="H799" s="18"/>
      <c r="I799" s="11"/>
      <c r="J799" s="11"/>
      <c r="K799" s="57"/>
      <c r="L799" s="9"/>
    </row>
    <row r="800" spans="1:12" x14ac:dyDescent="0.25">
      <c r="A800" s="5"/>
      <c r="B800" s="88"/>
      <c r="C800" s="8"/>
      <c r="D800" s="282"/>
      <c r="E800" s="10"/>
      <c r="F800" s="65"/>
      <c r="G800" s="109"/>
      <c r="H800" s="18"/>
      <c r="I800" s="11"/>
      <c r="J800" s="11"/>
      <c r="K800" s="57"/>
      <c r="L800" s="9"/>
    </row>
    <row r="801" spans="1:12" x14ac:dyDescent="0.25">
      <c r="A801" s="5"/>
      <c r="B801" s="88"/>
      <c r="C801" s="14"/>
      <c r="D801" s="282"/>
      <c r="E801" s="590"/>
      <c r="F801" s="589"/>
      <c r="G801" s="386"/>
      <c r="H801" s="18"/>
      <c r="I801" s="11"/>
      <c r="J801" s="11"/>
      <c r="K801" s="135"/>
      <c r="L801" s="9"/>
    </row>
    <row r="802" spans="1:12" x14ac:dyDescent="0.25">
      <c r="A802" s="5"/>
      <c r="B802" s="88"/>
      <c r="C802" s="14"/>
      <c r="D802" s="282"/>
      <c r="E802" s="10"/>
      <c r="F802" s="65"/>
      <c r="G802" s="109"/>
      <c r="H802" s="18"/>
      <c r="I802" s="11"/>
      <c r="J802" s="11"/>
      <c r="K802" s="57"/>
      <c r="L802" s="9"/>
    </row>
    <row r="803" spans="1:12" x14ac:dyDescent="0.25">
      <c r="A803" s="5"/>
      <c r="B803" s="88"/>
      <c r="C803" s="14"/>
      <c r="D803" s="282"/>
      <c r="E803" s="493"/>
      <c r="F803" s="386"/>
      <c r="G803" s="386"/>
      <c r="H803" s="18"/>
      <c r="I803" s="11"/>
      <c r="J803" s="11"/>
      <c r="K803" s="57"/>
      <c r="L803" s="9"/>
    </row>
    <row r="804" spans="1:12" x14ac:dyDescent="0.25">
      <c r="A804" s="5"/>
      <c r="B804" s="88"/>
      <c r="C804" s="14"/>
      <c r="D804" s="282"/>
      <c r="E804" s="10"/>
      <c r="F804" s="65"/>
      <c r="G804" s="109"/>
      <c r="H804" s="18"/>
      <c r="I804" s="11"/>
      <c r="J804" s="11"/>
      <c r="K804" s="57"/>
      <c r="L804" s="10"/>
    </row>
    <row r="805" spans="1:12" x14ac:dyDescent="0.25">
      <c r="A805" s="5"/>
      <c r="B805" s="88"/>
      <c r="C805" s="14"/>
      <c r="D805" s="282"/>
      <c r="E805" s="493"/>
      <c r="F805" s="386"/>
      <c r="G805" s="386"/>
      <c r="H805" s="18"/>
      <c r="I805" s="11"/>
      <c r="J805" s="11"/>
      <c r="K805" s="57"/>
      <c r="L805" s="9"/>
    </row>
    <row r="806" spans="1:12" x14ac:dyDescent="0.25">
      <c r="A806" s="5"/>
      <c r="B806" s="88"/>
      <c r="C806" s="14"/>
      <c r="D806" s="282"/>
      <c r="E806" s="493"/>
      <c r="F806" s="386"/>
      <c r="G806" s="386"/>
      <c r="H806" s="18"/>
      <c r="I806" s="11"/>
      <c r="J806" s="11"/>
      <c r="K806" s="57"/>
      <c r="L806" s="9"/>
    </row>
    <row r="807" spans="1:12" x14ac:dyDescent="0.25">
      <c r="A807" s="5"/>
      <c r="B807" s="88"/>
      <c r="C807" s="14"/>
      <c r="D807" s="282"/>
      <c r="E807" s="493"/>
      <c r="F807" s="386"/>
      <c r="G807" s="386"/>
      <c r="H807" s="18"/>
      <c r="I807" s="11"/>
      <c r="J807" s="11"/>
      <c r="K807" s="57"/>
      <c r="L807" s="9"/>
    </row>
    <row r="808" spans="1:12" x14ac:dyDescent="0.25">
      <c r="A808" s="5"/>
      <c r="B808" s="88"/>
      <c r="C808" s="14"/>
      <c r="D808" s="78"/>
      <c r="E808" s="15"/>
      <c r="F808" s="99"/>
      <c r="G808" s="99"/>
      <c r="H808" s="18"/>
      <c r="I808" s="11"/>
      <c r="J808" s="11"/>
      <c r="K808" s="57"/>
      <c r="L808" s="2"/>
    </row>
    <row r="809" spans="1:12" x14ac:dyDescent="0.25">
      <c r="A809" s="5"/>
      <c r="B809" s="91"/>
      <c r="C809" s="8"/>
      <c r="D809" s="75"/>
      <c r="E809" s="6"/>
      <c r="F809" s="65"/>
      <c r="G809" s="253"/>
      <c r="H809" s="136"/>
      <c r="I809" s="16"/>
      <c r="J809" s="16"/>
      <c r="K809" s="60"/>
      <c r="L809" s="10"/>
    </row>
    <row r="810" spans="1:12" x14ac:dyDescent="0.25">
      <c r="A810" s="5"/>
      <c r="B810" s="88"/>
      <c r="C810" s="14"/>
      <c r="D810" s="78"/>
      <c r="E810" s="15"/>
      <c r="F810" s="99"/>
      <c r="G810" s="99"/>
      <c r="H810" s="18"/>
      <c r="I810" s="11"/>
      <c r="J810" s="11"/>
      <c r="K810" s="57"/>
      <c r="L810" s="2"/>
    </row>
    <row r="811" spans="1:12" x14ac:dyDescent="0.25">
      <c r="A811" s="5"/>
      <c r="B811" s="88"/>
      <c r="C811" s="14"/>
      <c r="D811" s="78"/>
      <c r="E811" s="15"/>
      <c r="F811" s="99"/>
      <c r="G811" s="99"/>
      <c r="H811" s="18"/>
      <c r="I811" s="11"/>
      <c r="J811" s="11"/>
      <c r="K811" s="57"/>
      <c r="L811" s="2"/>
    </row>
    <row r="812" spans="1:12" x14ac:dyDescent="0.25">
      <c r="A812" s="5"/>
      <c r="B812" s="88"/>
      <c r="C812" s="14"/>
      <c r="D812" s="78"/>
      <c r="E812" s="15"/>
      <c r="F812" s="99"/>
      <c r="G812" s="99"/>
      <c r="H812" s="18"/>
      <c r="I812" s="11"/>
      <c r="J812" s="11"/>
      <c r="K812" s="57"/>
      <c r="L812" s="2"/>
    </row>
    <row r="813" spans="1:12" x14ac:dyDescent="0.25">
      <c r="A813" s="25"/>
      <c r="B813" s="92"/>
      <c r="C813" s="25"/>
      <c r="D813" s="143"/>
      <c r="E813" s="144"/>
      <c r="F813" s="145"/>
      <c r="G813" s="145"/>
      <c r="H813" s="146"/>
      <c r="I813" s="147"/>
      <c r="J813" s="147"/>
      <c r="K813" s="148"/>
      <c r="L813" s="25"/>
    </row>
    <row r="814" spans="1:12" x14ac:dyDescent="0.25">
      <c r="A814" s="5"/>
      <c r="B814" s="93"/>
      <c r="C814" s="124"/>
      <c r="D814" s="84"/>
      <c r="E814" s="120"/>
      <c r="F814" s="125"/>
      <c r="G814" s="125"/>
      <c r="H814" s="30"/>
      <c r="I814" s="122"/>
      <c r="J814" s="122"/>
      <c r="K814" s="128"/>
      <c r="L814" s="5"/>
    </row>
    <row r="815" spans="1:12" x14ac:dyDescent="0.25">
      <c r="A815" s="5"/>
      <c r="B815" s="93"/>
      <c r="C815" s="123"/>
      <c r="D815" s="84"/>
      <c r="E815" s="120"/>
      <c r="F815" s="125"/>
      <c r="G815" s="125"/>
      <c r="H815" s="25"/>
      <c r="I815" s="120"/>
      <c r="J815" s="120"/>
      <c r="K815" s="128"/>
      <c r="L815" s="5"/>
    </row>
    <row r="816" spans="1:12" x14ac:dyDescent="0.25">
      <c r="A816" s="5"/>
      <c r="B816" s="93"/>
      <c r="C816" s="373"/>
      <c r="D816" s="292"/>
      <c r="E816" s="120"/>
      <c r="F816" s="125"/>
      <c r="G816" s="125"/>
      <c r="H816" s="25"/>
      <c r="I816" s="120"/>
      <c r="J816" s="120"/>
      <c r="K816" s="128"/>
      <c r="L816" s="5"/>
    </row>
    <row r="817" spans="1:12" ht="0.95" customHeight="1" x14ac:dyDescent="0.25">
      <c r="A817" s="5"/>
      <c r="B817" s="92"/>
      <c r="C817" s="374"/>
      <c r="D817" s="221"/>
      <c r="E817" s="564"/>
      <c r="F817" s="564"/>
      <c r="G817" s="415"/>
      <c r="H817" s="25"/>
      <c r="I817" s="120"/>
      <c r="J817" s="120"/>
      <c r="K817" s="128"/>
      <c r="L817" s="5"/>
    </row>
    <row r="818" spans="1:12" hidden="1" x14ac:dyDescent="0.25">
      <c r="A818" s="5"/>
      <c r="B818" s="92"/>
      <c r="C818" s="374"/>
      <c r="D818" s="221"/>
      <c r="E818" s="564"/>
      <c r="F818" s="564"/>
      <c r="G818" s="415"/>
      <c r="H818" s="25"/>
      <c r="I818" s="120"/>
      <c r="J818" s="120"/>
      <c r="K818" s="128"/>
      <c r="L818" s="5"/>
    </row>
    <row r="819" spans="1:12" hidden="1" x14ac:dyDescent="0.25">
      <c r="A819" s="5"/>
      <c r="B819" s="93"/>
      <c r="C819" s="373"/>
      <c r="D819" s="221"/>
      <c r="E819" s="120"/>
      <c r="F819" s="125"/>
      <c r="G819" s="125"/>
      <c r="H819" s="25"/>
      <c r="I819" s="120"/>
      <c r="J819" s="120"/>
      <c r="K819" s="128"/>
      <c r="L819" s="5"/>
    </row>
    <row r="820" spans="1:12" hidden="1" x14ac:dyDescent="0.25">
      <c r="A820" s="5"/>
      <c r="B820" s="93"/>
      <c r="C820" s="232"/>
      <c r="D820" s="221"/>
      <c r="E820" s="564"/>
      <c r="F820" s="564"/>
      <c r="G820" s="415"/>
      <c r="H820" s="25"/>
      <c r="I820" s="121"/>
      <c r="J820" s="121"/>
      <c r="K820" s="164"/>
      <c r="L820" s="5"/>
    </row>
    <row r="821" spans="1:12" hidden="1" x14ac:dyDescent="0.25">
      <c r="A821" s="5"/>
      <c r="B821" s="93"/>
      <c r="C821" s="232"/>
      <c r="D821" s="221"/>
      <c r="E821" s="121"/>
      <c r="F821" s="125"/>
      <c r="G821" s="125"/>
      <c r="H821" s="25"/>
      <c r="I821" s="121"/>
      <c r="J821" s="121"/>
      <c r="K821" s="164"/>
      <c r="L821" s="5"/>
    </row>
    <row r="822" spans="1:12" hidden="1" x14ac:dyDescent="0.25">
      <c r="A822" s="5"/>
      <c r="B822" s="93"/>
      <c r="C822" s="232"/>
      <c r="D822" s="221"/>
      <c r="E822" s="564"/>
      <c r="F822" s="564"/>
      <c r="G822" s="415"/>
      <c r="H822" s="25"/>
      <c r="I822" s="121"/>
      <c r="J822" s="121"/>
      <c r="K822" s="164"/>
      <c r="L822" s="5"/>
    </row>
    <row r="823" spans="1:12" hidden="1" x14ac:dyDescent="0.25">
      <c r="A823" s="5"/>
      <c r="B823" s="93"/>
      <c r="C823" s="232"/>
      <c r="D823" s="221"/>
      <c r="E823" s="121"/>
      <c r="F823" s="125"/>
      <c r="G823" s="125"/>
      <c r="H823" s="25"/>
      <c r="I823" s="121"/>
      <c r="J823" s="121"/>
      <c r="K823" s="164"/>
      <c r="L823" s="5"/>
    </row>
    <row r="824" spans="1:12" hidden="1" x14ac:dyDescent="0.25">
      <c r="A824" s="5"/>
      <c r="B824" s="93"/>
      <c r="C824" s="232"/>
      <c r="D824" s="221"/>
      <c r="E824" s="564"/>
      <c r="F824" s="564"/>
      <c r="G824" s="415"/>
      <c r="H824" s="25"/>
      <c r="I824" s="121"/>
      <c r="J824" s="121"/>
      <c r="K824" s="164"/>
      <c r="L824" s="5"/>
    </row>
    <row r="825" spans="1:12" hidden="1" x14ac:dyDescent="0.25">
      <c r="A825" s="5"/>
      <c r="B825" s="93"/>
      <c r="C825" s="232"/>
      <c r="D825" s="221"/>
      <c r="E825" s="121"/>
      <c r="F825" s="125"/>
      <c r="G825" s="125"/>
      <c r="H825" s="25"/>
      <c r="I825" s="121"/>
      <c r="J825" s="121"/>
      <c r="K825" s="164"/>
      <c r="L825" s="5"/>
    </row>
    <row r="826" spans="1:12" hidden="1" x14ac:dyDescent="0.25">
      <c r="A826" s="5"/>
      <c r="B826" s="93"/>
      <c r="C826" s="232"/>
      <c r="D826" s="221"/>
      <c r="E826" s="564"/>
      <c r="F826" s="564"/>
      <c r="G826" s="415"/>
      <c r="H826" s="25"/>
      <c r="I826" s="121"/>
      <c r="J826" s="121"/>
      <c r="K826" s="164"/>
      <c r="L826" s="5"/>
    </row>
    <row r="827" spans="1:12" hidden="1" x14ac:dyDescent="0.25">
      <c r="A827" s="5"/>
      <c r="B827" s="93"/>
      <c r="C827" s="232"/>
      <c r="D827" s="221"/>
      <c r="E827" s="121"/>
      <c r="F827" s="125"/>
      <c r="G827" s="125"/>
      <c r="H827" s="25"/>
      <c r="I827" s="121"/>
      <c r="J827" s="121"/>
      <c r="K827" s="164"/>
      <c r="L827" s="5"/>
    </row>
    <row r="828" spans="1:12" hidden="1" x14ac:dyDescent="0.25">
      <c r="A828" s="5"/>
      <c r="B828" s="93"/>
      <c r="C828" s="217"/>
      <c r="D828" s="221"/>
      <c r="E828" s="564"/>
      <c r="F828" s="564"/>
      <c r="G828" s="415"/>
      <c r="H828" s="25"/>
      <c r="I828" s="121"/>
      <c r="J828" s="121"/>
      <c r="K828" s="164"/>
      <c r="L828" s="5"/>
    </row>
    <row r="829" spans="1:12" hidden="1" x14ac:dyDescent="0.25">
      <c r="A829" s="5"/>
      <c r="B829" s="93"/>
      <c r="C829" s="217"/>
      <c r="D829" s="221"/>
      <c r="E829" s="121"/>
      <c r="F829" s="125"/>
      <c r="G829" s="125"/>
      <c r="H829" s="25"/>
      <c r="I829" s="121"/>
      <c r="J829" s="121"/>
      <c r="K829" s="164"/>
      <c r="L829" s="5"/>
    </row>
    <row r="830" spans="1:12" hidden="1" x14ac:dyDescent="0.25">
      <c r="A830" s="5"/>
      <c r="B830" s="93"/>
      <c r="C830" s="217"/>
      <c r="D830" s="221"/>
      <c r="E830" s="564"/>
      <c r="F830" s="564"/>
      <c r="G830" s="415"/>
      <c r="H830" s="25"/>
      <c r="I830" s="121"/>
      <c r="J830" s="121"/>
      <c r="K830" s="164"/>
      <c r="L830" s="5"/>
    </row>
    <row r="831" spans="1:12" x14ac:dyDescent="0.25">
      <c r="A831" s="5"/>
      <c r="B831" s="93"/>
      <c r="C831" s="123"/>
      <c r="D831" s="84"/>
      <c r="E831" s="120"/>
      <c r="F831" s="125"/>
      <c r="G831" s="125"/>
      <c r="H831" s="25"/>
      <c r="I831" s="121"/>
      <c r="J831" s="121"/>
      <c r="K831" s="164"/>
      <c r="L831" s="5"/>
    </row>
    <row r="832" spans="1:12" x14ac:dyDescent="0.25">
      <c r="A832" s="5"/>
      <c r="B832" s="93"/>
      <c r="C832" s="8"/>
      <c r="D832" s="75"/>
      <c r="E832" s="6"/>
      <c r="F832" s="65"/>
      <c r="G832" s="253"/>
      <c r="H832" s="136"/>
      <c r="I832" s="16"/>
      <c r="J832" s="16"/>
      <c r="K832" s="60"/>
      <c r="L832" s="5"/>
    </row>
    <row r="833" spans="1:12" x14ac:dyDescent="0.25">
      <c r="A833" s="5"/>
      <c r="B833" s="93"/>
      <c r="C833" s="123"/>
      <c r="D833" s="84"/>
      <c r="E833" s="120"/>
      <c r="F833" s="125"/>
      <c r="G833" s="125"/>
      <c r="H833" s="129"/>
      <c r="I833" s="103"/>
      <c r="J833" s="103"/>
      <c r="K833" s="119"/>
      <c r="L833" s="5"/>
    </row>
    <row r="834" spans="1:12" x14ac:dyDescent="0.25">
      <c r="B834" s="591"/>
      <c r="C834" s="591"/>
      <c r="D834" s="591"/>
      <c r="E834" s="591"/>
      <c r="F834" s="591"/>
      <c r="G834" s="591"/>
    </row>
    <row r="835" spans="1:12" x14ac:dyDescent="0.25">
      <c r="B835" s="591"/>
      <c r="C835" s="591"/>
      <c r="D835" s="591"/>
      <c r="E835" s="591"/>
      <c r="F835" s="591"/>
      <c r="G835" s="591"/>
    </row>
  </sheetData>
  <mergeCells count="16">
    <mergeCell ref="C21:L21"/>
    <mergeCell ref="C6:K6"/>
    <mergeCell ref="C7:K7"/>
    <mergeCell ref="C9:K9"/>
    <mergeCell ref="C16:K16"/>
    <mergeCell ref="C20:L20"/>
    <mergeCell ref="B69:K69"/>
    <mergeCell ref="B233:K233"/>
    <mergeCell ref="L530:L546"/>
    <mergeCell ref="B564:K564"/>
    <mergeCell ref="C22:L22"/>
    <mergeCell ref="C23:L23"/>
    <mergeCell ref="C24:L24"/>
    <mergeCell ref="H35:K35"/>
    <mergeCell ref="E67:G67"/>
    <mergeCell ref="H67:K67"/>
  </mergeCell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68"/>
  <sheetViews>
    <sheetView topLeftCell="A171" zoomScaleNormal="100" workbookViewId="0">
      <selection activeCell="C414" sqref="C414"/>
    </sheetView>
  </sheetViews>
  <sheetFormatPr defaultRowHeight="15" x14ac:dyDescent="0.25"/>
  <cols>
    <col min="1" max="2" width="3.42578125" customWidth="1"/>
    <col min="3" max="3" width="51" customWidth="1"/>
    <col min="4" max="4" width="7.28515625" customWidth="1"/>
    <col min="5" max="7" width="8.85546875" customWidth="1"/>
    <col min="8"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348</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349</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422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x14ac:dyDescent="0.25">
      <c r="A16" s="5"/>
      <c r="B16" s="117" t="s">
        <v>0</v>
      </c>
      <c r="C16" s="686" t="s">
        <v>649</v>
      </c>
      <c r="D16" s="686"/>
      <c r="E16" s="686"/>
      <c r="F16" s="686"/>
      <c r="G16" s="686"/>
      <c r="H16" s="686"/>
      <c r="I16" s="686"/>
      <c r="J16" s="686"/>
      <c r="K16" s="686"/>
      <c r="L16" s="686"/>
    </row>
    <row r="17" spans="1:12" ht="24" customHeight="1" x14ac:dyDescent="0.25">
      <c r="A17" s="5"/>
      <c r="B17" s="117" t="s">
        <v>0</v>
      </c>
      <c r="C17" s="681" t="s">
        <v>650</v>
      </c>
      <c r="D17" s="681"/>
      <c r="E17" s="681"/>
      <c r="F17" s="681"/>
      <c r="G17" s="681"/>
      <c r="H17" s="681"/>
      <c r="I17" s="681"/>
      <c r="J17" s="681"/>
      <c r="K17" s="681"/>
      <c r="L17" s="681"/>
    </row>
    <row r="18" spans="1:12" x14ac:dyDescent="0.25">
      <c r="A18" s="5"/>
      <c r="B18" s="117" t="s">
        <v>0</v>
      </c>
      <c r="C18" s="681"/>
      <c r="D18" s="681"/>
      <c r="E18" s="681"/>
      <c r="F18" s="681"/>
      <c r="G18" s="681"/>
      <c r="H18" s="681"/>
      <c r="I18" s="681"/>
      <c r="J18" s="681"/>
      <c r="K18" s="681"/>
      <c r="L18" s="681"/>
    </row>
    <row r="19" spans="1:12" x14ac:dyDescent="0.25">
      <c r="A19" s="5"/>
      <c r="B19" s="117" t="s">
        <v>0</v>
      </c>
      <c r="C19" s="681"/>
      <c r="D19" s="681"/>
      <c r="E19" s="681"/>
      <c r="F19" s="681"/>
      <c r="G19" s="681"/>
      <c r="H19" s="681"/>
      <c r="I19" s="681"/>
      <c r="J19" s="681"/>
      <c r="K19" s="681"/>
      <c r="L19" s="681"/>
    </row>
    <row r="20" spans="1:12" x14ac:dyDescent="0.25">
      <c r="A20" s="5"/>
      <c r="B20" s="117" t="s">
        <v>0</v>
      </c>
      <c r="C20" s="682"/>
      <c r="D20" s="682"/>
      <c r="E20" s="682"/>
      <c r="F20" s="682"/>
      <c r="G20" s="682"/>
      <c r="H20" s="682"/>
      <c r="I20" s="682"/>
      <c r="J20" s="682"/>
      <c r="K20" s="682"/>
      <c r="L20" s="682"/>
    </row>
    <row r="21" spans="1:12" x14ac:dyDescent="0.25">
      <c r="A21" s="5"/>
      <c r="B21" s="117"/>
      <c r="C21" s="8"/>
      <c r="D21" s="75"/>
      <c r="E21" s="6"/>
      <c r="F21" s="63"/>
      <c r="G21" s="64"/>
      <c r="H21" s="129"/>
      <c r="I21" s="3"/>
      <c r="J21" s="3"/>
      <c r="K21" s="119"/>
      <c r="L21" s="5"/>
    </row>
    <row r="22" spans="1:12" ht="25.5" x14ac:dyDescent="0.25">
      <c r="A22" s="5"/>
      <c r="B22" s="117"/>
      <c r="C22" s="487" t="s">
        <v>418</v>
      </c>
      <c r="D22" s="75"/>
      <c r="E22" s="6"/>
      <c r="F22" s="63"/>
      <c r="G22" s="64"/>
      <c r="H22" s="129"/>
      <c r="I22" s="3"/>
      <c r="J22" s="3"/>
      <c r="K22" s="119"/>
      <c r="L22" s="5"/>
    </row>
    <row r="23" spans="1:12" x14ac:dyDescent="0.25">
      <c r="A23" s="5"/>
      <c r="B23" s="117"/>
      <c r="C23" s="490"/>
      <c r="D23" s="75"/>
      <c r="E23" s="6"/>
      <c r="F23" s="63"/>
      <c r="G23" s="64"/>
      <c r="H23" s="129"/>
      <c r="I23" s="3"/>
      <c r="J23" s="3"/>
      <c r="K23" s="119"/>
      <c r="L23" s="5"/>
    </row>
    <row r="24" spans="1:12" x14ac:dyDescent="0.25">
      <c r="A24" s="5"/>
      <c r="B24" s="117"/>
      <c r="C24" s="23"/>
      <c r="D24" s="75"/>
      <c r="E24" s="6"/>
      <c r="F24" s="63"/>
      <c r="G24" s="64"/>
      <c r="H24" s="129"/>
      <c r="I24" s="3"/>
      <c r="J24" s="3"/>
      <c r="K24" s="119"/>
      <c r="L24" s="5"/>
    </row>
    <row r="25" spans="1:12" ht="25.5" x14ac:dyDescent="0.25">
      <c r="A25" s="5"/>
      <c r="B25" s="113"/>
      <c r="C25" s="518" t="s">
        <v>651</v>
      </c>
      <c r="D25" s="75"/>
      <c r="E25" s="6"/>
      <c r="F25" s="63"/>
      <c r="G25" s="64"/>
      <c r="H25" s="129"/>
      <c r="I25" s="3"/>
      <c r="J25" s="3"/>
      <c r="K25" s="119"/>
      <c r="L25" s="5"/>
    </row>
    <row r="26" spans="1:12" x14ac:dyDescent="0.25">
      <c r="A26" s="5"/>
      <c r="B26" s="88"/>
      <c r="C26" s="8"/>
      <c r="D26" s="75"/>
      <c r="E26" s="6"/>
      <c r="F26" s="63"/>
      <c r="G26" s="64"/>
      <c r="H26" s="129"/>
      <c r="I26" s="3"/>
      <c r="J26" s="3"/>
      <c r="K26" s="119"/>
      <c r="L26" s="5"/>
    </row>
    <row r="27" spans="1:12" x14ac:dyDescent="0.25">
      <c r="A27" s="5"/>
      <c r="B27" s="88"/>
      <c r="C27" s="8"/>
      <c r="D27" s="75"/>
      <c r="E27" s="6"/>
      <c r="F27" s="63"/>
      <c r="G27" s="64"/>
      <c r="H27" s="129"/>
      <c r="I27" s="103"/>
      <c r="J27" s="103"/>
      <c r="K27" s="119"/>
      <c r="L27" s="5"/>
    </row>
    <row r="28" spans="1:12" x14ac:dyDescent="0.25">
      <c r="A28" s="5"/>
      <c r="B28" s="88"/>
      <c r="C28" s="8"/>
      <c r="D28" s="75"/>
      <c r="E28" s="6"/>
      <c r="F28" s="63"/>
      <c r="G28" s="64"/>
      <c r="H28" s="129"/>
      <c r="I28" s="103"/>
      <c r="J28" s="103"/>
      <c r="K28" s="119"/>
      <c r="L28" s="5"/>
    </row>
    <row r="29" spans="1:12" x14ac:dyDescent="0.25">
      <c r="A29" s="5"/>
      <c r="B29" s="110"/>
      <c r="C29" s="23"/>
      <c r="D29" s="75"/>
      <c r="E29" s="6"/>
      <c r="F29" s="63"/>
      <c r="G29" s="64"/>
      <c r="H29" s="129"/>
      <c r="I29" s="3"/>
      <c r="J29" s="3"/>
      <c r="K29" s="119"/>
      <c r="L29" s="5"/>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6">
        <f>$G150</f>
        <v>0</v>
      </c>
      <c r="H38" s="18"/>
      <c r="I38" s="11"/>
      <c r="J38" s="11"/>
      <c r="K38" s="57"/>
      <c r="L38" s="13"/>
    </row>
    <row r="39" spans="1:12" x14ac:dyDescent="0.25">
      <c r="A39" s="5"/>
      <c r="B39" s="94" t="s">
        <v>3</v>
      </c>
      <c r="C39" s="112" t="s">
        <v>186</v>
      </c>
      <c r="D39" s="76"/>
      <c r="E39" s="10"/>
      <c r="F39" s="65"/>
      <c r="G39" s="447">
        <f>$G217</f>
        <v>0</v>
      </c>
      <c r="H39" s="18"/>
      <c r="I39" s="11"/>
      <c r="J39" s="11"/>
      <c r="K39" s="57"/>
      <c r="L39" s="13"/>
    </row>
    <row r="40" spans="1:12" x14ac:dyDescent="0.25">
      <c r="A40" s="5"/>
      <c r="B40" s="94" t="s">
        <v>7</v>
      </c>
      <c r="C40" s="112"/>
      <c r="D40" s="76"/>
      <c r="E40" s="10"/>
      <c r="F40" s="65"/>
      <c r="G40" s="447"/>
      <c r="H40" s="18"/>
      <c r="I40" s="11"/>
      <c r="J40" s="11"/>
      <c r="K40" s="57"/>
      <c r="L40" s="13"/>
    </row>
    <row r="41" spans="1:12" x14ac:dyDescent="0.25">
      <c r="A41" s="5"/>
      <c r="B41" s="89"/>
      <c r="C41" s="510"/>
      <c r="D41" s="76"/>
      <c r="E41" s="10"/>
      <c r="F41" s="65"/>
      <c r="G41" s="447"/>
      <c r="H41" s="18"/>
      <c r="I41" s="11"/>
      <c r="J41" s="11"/>
      <c r="K41" s="57"/>
      <c r="L41" s="13"/>
    </row>
    <row r="42" spans="1:12" x14ac:dyDescent="0.25">
      <c r="A42" s="5"/>
      <c r="B42" s="96"/>
      <c r="C42" s="511"/>
      <c r="D42" s="76"/>
      <c r="E42" s="10"/>
      <c r="F42" s="65"/>
      <c r="G42" s="447"/>
      <c r="H42" s="18"/>
      <c r="I42" s="11"/>
      <c r="J42" s="11"/>
      <c r="K42" s="57"/>
      <c r="L42" s="13"/>
    </row>
    <row r="43" spans="1:12" x14ac:dyDescent="0.25">
      <c r="A43" s="5"/>
      <c r="B43" s="89"/>
      <c r="C43" s="51"/>
      <c r="D43" s="76"/>
      <c r="E43" s="10"/>
      <c r="F43" s="65"/>
      <c r="G43" s="447"/>
      <c r="H43" s="18"/>
      <c r="I43" s="11"/>
      <c r="J43" s="11"/>
      <c r="K43" s="57"/>
      <c r="L43" s="13"/>
    </row>
    <row r="44" spans="1:12" x14ac:dyDescent="0.25">
      <c r="A44" s="5"/>
      <c r="B44" s="88" t="s">
        <v>32</v>
      </c>
      <c r="C44" s="8" t="s">
        <v>4</v>
      </c>
      <c r="D44" s="76"/>
      <c r="E44" s="10"/>
      <c r="F44" s="65"/>
      <c r="G44" s="447"/>
      <c r="H44" s="18"/>
      <c r="I44" s="11"/>
      <c r="J44" s="11"/>
      <c r="K44" s="57"/>
      <c r="L44" s="13"/>
    </row>
    <row r="45" spans="1:12" x14ac:dyDescent="0.25">
      <c r="A45" s="5"/>
      <c r="B45" s="89"/>
      <c r="C45" s="51"/>
      <c r="D45" s="76"/>
      <c r="E45" s="10"/>
      <c r="F45" s="65"/>
      <c r="G45" s="447"/>
      <c r="H45" s="18"/>
      <c r="I45" s="11"/>
      <c r="J45" s="11"/>
      <c r="K45" s="57"/>
      <c r="L45" s="13"/>
    </row>
    <row r="46" spans="1:12" x14ac:dyDescent="0.25">
      <c r="A46" s="5"/>
      <c r="B46" s="114" t="s">
        <v>2</v>
      </c>
      <c r="C46" s="112" t="s">
        <v>5</v>
      </c>
      <c r="D46" s="76"/>
      <c r="E46" s="10"/>
      <c r="F46" s="65"/>
      <c r="G46" s="447">
        <f>$G302</f>
        <v>0</v>
      </c>
      <c r="H46" s="18"/>
      <c r="I46" s="11"/>
      <c r="J46" s="11"/>
      <c r="K46" s="57"/>
      <c r="L46" s="13"/>
    </row>
    <row r="47" spans="1:12" x14ac:dyDescent="0.25">
      <c r="A47" s="5"/>
      <c r="B47" s="114" t="s">
        <v>3</v>
      </c>
      <c r="C47" s="112" t="s">
        <v>6</v>
      </c>
      <c r="D47" s="76"/>
      <c r="E47" s="10"/>
      <c r="F47" s="65"/>
      <c r="G47" s="447">
        <f>$G333</f>
        <v>0</v>
      </c>
      <c r="H47" s="18"/>
      <c r="I47" s="11"/>
      <c r="J47" s="11"/>
      <c r="K47" s="57"/>
      <c r="L47" s="13"/>
    </row>
    <row r="48" spans="1:12" x14ac:dyDescent="0.25">
      <c r="A48" s="5"/>
      <c r="B48" s="114" t="s">
        <v>7</v>
      </c>
      <c r="C48" s="112" t="s">
        <v>8</v>
      </c>
      <c r="D48" s="76"/>
      <c r="E48" s="10"/>
      <c r="F48" s="65"/>
      <c r="G48" s="447">
        <f>$G418</f>
        <v>0</v>
      </c>
      <c r="H48" s="18"/>
      <c r="I48" s="11"/>
      <c r="J48" s="11"/>
      <c r="K48" s="57"/>
      <c r="L48" s="13"/>
    </row>
    <row r="49" spans="1:12" x14ac:dyDescent="0.25">
      <c r="A49" s="5"/>
      <c r="B49" s="114" t="s">
        <v>9</v>
      </c>
      <c r="C49" s="112"/>
      <c r="D49" s="76"/>
      <c r="E49" s="10"/>
      <c r="F49" s="65"/>
      <c r="G49" s="447"/>
      <c r="H49" s="18"/>
      <c r="I49" s="11"/>
      <c r="J49" s="11"/>
      <c r="K49" s="57"/>
      <c r="L49" s="13"/>
    </row>
    <row r="50" spans="1:12" x14ac:dyDescent="0.25">
      <c r="A50" s="5"/>
      <c r="B50" s="114" t="s">
        <v>11</v>
      </c>
      <c r="C50" s="112" t="s">
        <v>12</v>
      </c>
      <c r="D50" s="76"/>
      <c r="E50" s="10"/>
      <c r="F50" s="65"/>
      <c r="G50" s="447">
        <f>$G524</f>
        <v>0</v>
      </c>
      <c r="H50" s="18"/>
      <c r="I50" s="11"/>
      <c r="J50" s="11"/>
      <c r="K50" s="57"/>
      <c r="L50" s="13"/>
    </row>
    <row r="51" spans="1:12" x14ac:dyDescent="0.25">
      <c r="A51" s="5"/>
      <c r="B51" s="114" t="s">
        <v>177</v>
      </c>
      <c r="C51" s="112"/>
      <c r="D51" s="88"/>
      <c r="E51" s="8"/>
      <c r="F51" s="88"/>
      <c r="G51" s="446"/>
      <c r="H51" s="88"/>
      <c r="I51" s="8"/>
      <c r="J51" s="8"/>
      <c r="K51" s="88"/>
      <c r="L51" s="8"/>
    </row>
    <row r="52" spans="1:12" x14ac:dyDescent="0.25">
      <c r="A52" s="5"/>
      <c r="B52" s="114" t="s">
        <v>180</v>
      </c>
      <c r="C52" s="112"/>
      <c r="D52" s="88"/>
      <c r="E52" s="8"/>
      <c r="F52" s="88"/>
      <c r="G52" s="446"/>
      <c r="H52" s="88"/>
      <c r="I52" s="8"/>
      <c r="J52" s="8"/>
      <c r="K52" s="88"/>
      <c r="L52" s="8"/>
    </row>
    <row r="53" spans="1:12" x14ac:dyDescent="0.25">
      <c r="A53" s="5"/>
      <c r="B53" s="114" t="s">
        <v>181</v>
      </c>
      <c r="C53" s="112" t="s">
        <v>13</v>
      </c>
      <c r="D53" s="76"/>
      <c r="E53" s="10"/>
      <c r="F53" s="65"/>
      <c r="G53" s="447">
        <f>$G586</f>
        <v>0</v>
      </c>
      <c r="H53" s="18"/>
      <c r="I53" s="11"/>
      <c r="J53" s="11"/>
      <c r="K53" s="57"/>
      <c r="L53" s="13"/>
    </row>
    <row r="54" spans="1:12" x14ac:dyDescent="0.25">
      <c r="A54" s="5"/>
      <c r="B54" s="89"/>
      <c r="C54" s="51"/>
      <c r="D54" s="76"/>
      <c r="E54" s="10"/>
      <c r="F54" s="65"/>
      <c r="G54" s="448"/>
      <c r="H54" s="18"/>
      <c r="I54" s="11"/>
      <c r="J54" s="11"/>
      <c r="K54" s="57"/>
      <c r="L54" s="13"/>
    </row>
    <row r="55" spans="1:12" x14ac:dyDescent="0.25">
      <c r="A55" s="5"/>
      <c r="B55" s="89"/>
      <c r="C55" s="51"/>
      <c r="D55" s="76"/>
      <c r="E55" s="10"/>
      <c r="F55" s="65"/>
      <c r="G55" s="448"/>
      <c r="H55" s="18"/>
      <c r="I55" s="11"/>
      <c r="J55" s="11"/>
      <c r="K55" s="57"/>
      <c r="L55" s="13"/>
    </row>
    <row r="56" spans="1:12" x14ac:dyDescent="0.25">
      <c r="A56" s="5"/>
      <c r="B56" s="88" t="s">
        <v>41</v>
      </c>
      <c r="C56" s="8" t="s">
        <v>42</v>
      </c>
      <c r="D56" s="76"/>
      <c r="E56" s="10"/>
      <c r="F56" s="65"/>
      <c r="G56" s="448"/>
      <c r="H56" s="18"/>
      <c r="I56" s="11"/>
      <c r="J56" s="11"/>
      <c r="K56" s="57"/>
      <c r="L56" s="13"/>
    </row>
    <row r="57" spans="1:12" x14ac:dyDescent="0.25">
      <c r="A57" s="5"/>
      <c r="B57" s="88"/>
      <c r="C57" s="8"/>
      <c r="D57" s="76"/>
      <c r="E57" s="10"/>
      <c r="F57" s="65"/>
      <c r="G57" s="448"/>
      <c r="H57" s="18"/>
      <c r="I57" s="11"/>
      <c r="J57" s="11"/>
      <c r="K57" s="57"/>
      <c r="L57" s="13"/>
    </row>
    <row r="58" spans="1:12" x14ac:dyDescent="0.25">
      <c r="A58" s="5"/>
      <c r="B58" s="114" t="s">
        <v>2</v>
      </c>
      <c r="C58" s="112"/>
      <c r="D58" s="76"/>
      <c r="E58" s="10"/>
      <c r="F58" s="65"/>
      <c r="G58" s="447"/>
      <c r="H58" s="18"/>
      <c r="I58" s="11"/>
      <c r="J58" s="11"/>
      <c r="K58" s="57"/>
      <c r="L58" s="13"/>
    </row>
    <row r="59" spans="1:12" x14ac:dyDescent="0.25">
      <c r="A59" s="5"/>
      <c r="B59" s="114" t="s">
        <v>3</v>
      </c>
      <c r="C59" s="112"/>
      <c r="D59" s="76"/>
      <c r="E59" s="10"/>
      <c r="F59" s="65"/>
      <c r="G59" s="447"/>
      <c r="H59" s="18"/>
      <c r="I59" s="11"/>
      <c r="J59" s="11"/>
      <c r="K59" s="57"/>
      <c r="L59" s="13"/>
    </row>
    <row r="60" spans="1:12" x14ac:dyDescent="0.25">
      <c r="A60" s="5"/>
      <c r="B60" s="114" t="s">
        <v>7</v>
      </c>
      <c r="C60" s="112"/>
      <c r="D60" s="76"/>
      <c r="E60" s="10"/>
      <c r="F60" s="65"/>
      <c r="G60" s="447"/>
      <c r="H60" s="18"/>
      <c r="I60" s="11"/>
      <c r="J60" s="11"/>
      <c r="K60" s="57"/>
      <c r="L60" s="13"/>
    </row>
    <row r="61" spans="1:12" ht="15.75" thickBot="1" x14ac:dyDescent="0.3">
      <c r="A61" s="5"/>
      <c r="B61" s="416" t="s">
        <v>9</v>
      </c>
      <c r="C61" s="417"/>
      <c r="D61" s="418"/>
      <c r="E61" s="419"/>
      <c r="F61" s="420"/>
      <c r="G61" s="449"/>
      <c r="H61" s="18"/>
      <c r="I61" s="11"/>
      <c r="J61" s="11"/>
      <c r="K61" s="57"/>
      <c r="L61" s="13"/>
    </row>
    <row r="62" spans="1:12" ht="15.75" thickTop="1" x14ac:dyDescent="0.25">
      <c r="C62" s="112" t="s">
        <v>254</v>
      </c>
      <c r="H62" s="444">
        <f>SUM(G38:G61)</f>
        <v>0</v>
      </c>
      <c r="L62" s="203"/>
    </row>
    <row r="63" spans="1:12" x14ac:dyDescent="0.25">
      <c r="C63" s="112"/>
      <c r="H63" s="453"/>
      <c r="L63" s="203"/>
    </row>
    <row r="64" spans="1:12" x14ac:dyDescent="0.25">
      <c r="B64" s="460"/>
      <c r="C64" s="504"/>
      <c r="D64" s="203"/>
      <c r="E64" s="203"/>
      <c r="F64" s="203"/>
      <c r="G64" s="453"/>
      <c r="H64" s="453"/>
      <c r="I64" s="203"/>
      <c r="J64" s="507"/>
      <c r="L64" s="203"/>
    </row>
    <row r="65" spans="1:12" x14ac:dyDescent="0.25">
      <c r="C65" s="112"/>
      <c r="H65" s="453"/>
      <c r="L65" s="203"/>
    </row>
    <row r="66" spans="1:12" x14ac:dyDescent="0.25">
      <c r="A66" s="5"/>
      <c r="B66" s="96"/>
      <c r="C66" s="511"/>
      <c r="D66" s="77"/>
      <c r="E66" s="684"/>
      <c r="F66" s="684"/>
      <c r="G66" s="684"/>
      <c r="H66" s="685"/>
      <c r="I66" s="685"/>
      <c r="J66" s="685"/>
      <c r="K66" s="685"/>
      <c r="L66" s="201"/>
    </row>
    <row r="67" spans="1:12" x14ac:dyDescent="0.25">
      <c r="A67" s="4"/>
      <c r="B67" s="89"/>
      <c r="C67" s="52"/>
      <c r="D67" s="146"/>
      <c r="E67" s="202"/>
      <c r="F67" s="147"/>
      <c r="G67" s="148"/>
      <c r="H67" s="146"/>
      <c r="I67" s="202"/>
      <c r="J67" s="147"/>
      <c r="K67" s="148"/>
      <c r="L67" s="147"/>
    </row>
    <row r="68" spans="1:12" ht="15.75" x14ac:dyDescent="0.25">
      <c r="A68" s="90" t="s">
        <v>16</v>
      </c>
      <c r="B68" s="678" t="s">
        <v>1</v>
      </c>
      <c r="C68" s="678"/>
      <c r="D68" s="678"/>
      <c r="E68" s="678"/>
      <c r="F68" s="678"/>
      <c r="G68" s="678"/>
      <c r="H68" s="678"/>
      <c r="I68" s="678"/>
      <c r="J68" s="678"/>
      <c r="K68" s="678"/>
      <c r="L68" s="25"/>
    </row>
    <row r="69" spans="1:12" x14ac:dyDescent="0.25">
      <c r="A69" s="25"/>
      <c r="B69" s="88"/>
      <c r="C69" s="14"/>
      <c r="D69" s="454" t="s">
        <v>154</v>
      </c>
      <c r="E69" s="455" t="s">
        <v>155</v>
      </c>
      <c r="F69" s="456" t="s">
        <v>204</v>
      </c>
      <c r="G69" s="457" t="s">
        <v>194</v>
      </c>
      <c r="H69" s="55"/>
      <c r="I69" s="49"/>
      <c r="J69" s="49"/>
      <c r="K69" s="59"/>
      <c r="L69" s="25"/>
    </row>
    <row r="70" spans="1:12" x14ac:dyDescent="0.25">
      <c r="A70" s="25"/>
      <c r="B70" s="91" t="s">
        <v>2</v>
      </c>
      <c r="C70" s="50" t="s">
        <v>149</v>
      </c>
      <c r="D70" s="79"/>
      <c r="E70" s="20"/>
      <c r="F70" s="66"/>
      <c r="G70" s="66"/>
      <c r="H70" s="54"/>
      <c r="I70" s="20"/>
      <c r="J70" s="20"/>
      <c r="K70" s="60"/>
      <c r="L70" s="25"/>
    </row>
    <row r="71" spans="1:12" x14ac:dyDescent="0.25">
      <c r="A71" s="5"/>
      <c r="B71" s="88"/>
      <c r="C71" s="14"/>
      <c r="D71" s="78"/>
      <c r="E71" s="10"/>
      <c r="F71" s="65"/>
      <c r="G71" s="65"/>
      <c r="H71" s="136"/>
      <c r="I71" s="16"/>
      <c r="J71" s="16"/>
      <c r="K71" s="140"/>
      <c r="L71" s="5"/>
    </row>
    <row r="72" spans="1:12" ht="39" x14ac:dyDescent="0.25">
      <c r="A72" s="5"/>
      <c r="B72" s="88">
        <v>1</v>
      </c>
      <c r="C72" s="165" t="s">
        <v>429</v>
      </c>
      <c r="D72" s="15" t="s">
        <v>25</v>
      </c>
      <c r="E72" s="266">
        <v>1</v>
      </c>
      <c r="F72" s="253">
        <v>0</v>
      </c>
      <c r="G72" s="253">
        <f>E72*F72</f>
        <v>0</v>
      </c>
      <c r="H72" s="15"/>
      <c r="I72" s="167"/>
      <c r="J72" s="167"/>
      <c r="K72" s="174"/>
      <c r="L72" s="10"/>
    </row>
    <row r="73" spans="1:12" x14ac:dyDescent="0.25">
      <c r="A73" s="5"/>
      <c r="B73" s="88"/>
      <c r="C73" s="14"/>
      <c r="D73" s="10"/>
      <c r="E73" s="180"/>
      <c r="F73" s="65"/>
      <c r="G73" s="65"/>
      <c r="H73" s="10"/>
      <c r="I73" s="10"/>
      <c r="J73" s="167"/>
      <c r="K73" s="140"/>
      <c r="L73" s="10"/>
    </row>
    <row r="74" spans="1:12" ht="65.25" x14ac:dyDescent="0.25">
      <c r="A74" s="5"/>
      <c r="B74" s="88">
        <v>2</v>
      </c>
      <c r="C74" s="14" t="s">
        <v>665</v>
      </c>
      <c r="D74" s="18"/>
      <c r="E74" s="181"/>
      <c r="F74" s="65"/>
      <c r="G74" s="65"/>
      <c r="H74" s="18"/>
      <c r="I74" s="168"/>
      <c r="J74" s="168"/>
      <c r="K74" s="57"/>
      <c r="L74" s="10"/>
    </row>
    <row r="75" spans="1:12" ht="18" customHeight="1" x14ac:dyDescent="0.25">
      <c r="A75" s="5"/>
      <c r="B75" s="94" t="s">
        <v>19</v>
      </c>
      <c r="C75" s="68" t="s">
        <v>652</v>
      </c>
      <c r="D75" s="18" t="s">
        <v>25</v>
      </c>
      <c r="E75" s="268">
        <v>4</v>
      </c>
      <c r="F75" s="253">
        <v>0</v>
      </c>
      <c r="G75" s="253">
        <f>E75*F75</f>
        <v>0</v>
      </c>
      <c r="H75" s="10"/>
      <c r="I75" s="10"/>
      <c r="J75" s="10"/>
      <c r="K75" s="57"/>
      <c r="L75" s="10"/>
    </row>
    <row r="76" spans="1:12" ht="0.95" hidden="1" customHeight="1" x14ac:dyDescent="0.25">
      <c r="A76" s="5"/>
      <c r="B76" s="214"/>
      <c r="C76" s="215"/>
      <c r="D76" s="32"/>
      <c r="E76" s="211"/>
      <c r="F76" s="254"/>
      <c r="G76" s="254"/>
      <c r="H76" s="18"/>
      <c r="I76" s="18"/>
      <c r="J76" s="18"/>
      <c r="K76" s="57"/>
      <c r="L76" s="10"/>
    </row>
    <row r="77" spans="1:12" hidden="1" x14ac:dyDescent="0.25">
      <c r="A77" s="5"/>
      <c r="B77" s="88"/>
      <c r="C77" s="14"/>
      <c r="D77" s="10"/>
      <c r="E77" s="180"/>
      <c r="F77" s="65"/>
      <c r="G77" s="65"/>
      <c r="H77" s="10"/>
      <c r="I77" s="10"/>
      <c r="J77" s="10"/>
      <c r="K77" s="140"/>
      <c r="L77" s="10"/>
    </row>
    <row r="78" spans="1:12" hidden="1" x14ac:dyDescent="0.25">
      <c r="A78" s="5"/>
      <c r="B78" s="88"/>
      <c r="C78" s="14"/>
      <c r="D78" s="10"/>
      <c r="E78" s="180"/>
      <c r="F78" s="65"/>
      <c r="G78" s="65"/>
      <c r="H78" s="10"/>
      <c r="I78" s="10"/>
      <c r="J78" s="10"/>
      <c r="K78" s="57"/>
      <c r="L78" s="10"/>
    </row>
    <row r="79" spans="1:12" hidden="1" x14ac:dyDescent="0.25">
      <c r="A79" s="5"/>
      <c r="B79" s="94"/>
      <c r="C79" s="224"/>
      <c r="D79" s="326"/>
      <c r="E79" s="256"/>
      <c r="F79" s="254"/>
      <c r="G79" s="254"/>
      <c r="H79" s="10"/>
      <c r="I79" s="10"/>
      <c r="J79" s="10"/>
      <c r="K79" s="57"/>
      <c r="L79" s="10"/>
    </row>
    <row r="80" spans="1:12" hidden="1" x14ac:dyDescent="0.25">
      <c r="A80" s="5"/>
      <c r="B80" s="94"/>
      <c r="C80" s="327"/>
      <c r="D80" s="326"/>
      <c r="E80" s="256"/>
      <c r="F80" s="254"/>
      <c r="G80" s="254"/>
      <c r="H80" s="18"/>
      <c r="I80" s="18"/>
      <c r="J80" s="18"/>
      <c r="K80" s="57"/>
      <c r="L80" s="10"/>
    </row>
    <row r="81" spans="1:12" hidden="1" x14ac:dyDescent="0.25">
      <c r="A81" s="5"/>
      <c r="B81" s="94"/>
      <c r="C81" s="327"/>
      <c r="D81" s="204"/>
      <c r="E81" s="256"/>
      <c r="F81" s="254"/>
      <c r="G81" s="254"/>
      <c r="H81" s="18"/>
      <c r="I81" s="204"/>
      <c r="J81" s="255"/>
    </row>
    <row r="82" spans="1:12" hidden="1" x14ac:dyDescent="0.25">
      <c r="A82" s="5"/>
      <c r="B82" s="94"/>
      <c r="C82" s="327"/>
      <c r="D82" s="204"/>
      <c r="E82" s="256"/>
      <c r="F82" s="254"/>
      <c r="G82" s="254"/>
      <c r="H82" s="18"/>
      <c r="I82" s="168"/>
      <c r="J82" s="18"/>
      <c r="K82" s="57"/>
      <c r="L82" s="10"/>
    </row>
    <row r="83" spans="1:12" x14ac:dyDescent="0.25">
      <c r="A83" s="5"/>
      <c r="B83" s="88" t="s">
        <v>20</v>
      </c>
      <c r="C83" s="14" t="s">
        <v>672</v>
      </c>
      <c r="D83" s="362" t="s">
        <v>25</v>
      </c>
      <c r="E83" s="360">
        <v>1</v>
      </c>
      <c r="F83" s="253">
        <v>0</v>
      </c>
      <c r="G83" s="253">
        <f>E83*F83</f>
        <v>0</v>
      </c>
      <c r="H83" s="10"/>
      <c r="I83" s="10"/>
      <c r="J83" s="10"/>
      <c r="K83" s="140"/>
      <c r="L83" s="10"/>
    </row>
    <row r="84" spans="1:12" x14ac:dyDescent="0.25">
      <c r="A84" s="5"/>
      <c r="B84" s="88"/>
      <c r="C84" s="14"/>
      <c r="D84" s="18"/>
      <c r="E84" s="182"/>
      <c r="F84" s="65"/>
      <c r="G84" s="65"/>
      <c r="H84" s="18"/>
      <c r="I84" s="18"/>
      <c r="J84" s="18"/>
      <c r="K84" s="57"/>
      <c r="L84" s="10"/>
    </row>
    <row r="85" spans="1:12" ht="25.5" x14ac:dyDescent="0.25">
      <c r="A85" s="5"/>
      <c r="B85" s="605">
        <v>3</v>
      </c>
      <c r="C85" s="14" t="s">
        <v>18</v>
      </c>
      <c r="D85" s="326"/>
      <c r="E85" s="256"/>
      <c r="F85" s="254"/>
      <c r="G85" s="254"/>
      <c r="H85" s="10"/>
      <c r="I85" s="167"/>
      <c r="J85" s="10"/>
      <c r="K85" s="57"/>
      <c r="L85" s="10"/>
    </row>
    <row r="86" spans="1:12" hidden="1" x14ac:dyDescent="0.25">
      <c r="A86" s="5"/>
      <c r="B86" s="94"/>
      <c r="C86" s="327"/>
      <c r="D86" s="326"/>
      <c r="E86" s="256"/>
      <c r="F86" s="254"/>
      <c r="G86" s="254"/>
      <c r="H86" s="10"/>
      <c r="I86" s="167"/>
      <c r="J86" s="10"/>
      <c r="K86" s="57"/>
      <c r="L86" s="10"/>
    </row>
    <row r="87" spans="1:12" hidden="1" x14ac:dyDescent="0.25">
      <c r="A87" s="5"/>
      <c r="B87" s="94"/>
      <c r="C87" s="327"/>
      <c r="D87" s="204"/>
      <c r="E87" s="285"/>
      <c r="F87" s="254"/>
      <c r="G87" s="254"/>
      <c r="H87" s="18"/>
      <c r="I87" s="18"/>
      <c r="J87" s="18"/>
      <c r="K87" s="57"/>
      <c r="L87" s="10"/>
    </row>
    <row r="88" spans="1:12" hidden="1" x14ac:dyDescent="0.25">
      <c r="A88" s="5"/>
      <c r="B88" s="390"/>
      <c r="C88" s="327"/>
      <c r="D88" s="326"/>
      <c r="E88" s="256"/>
      <c r="F88" s="254"/>
      <c r="G88" s="254"/>
      <c r="H88" s="10"/>
      <c r="I88" s="10"/>
      <c r="J88" s="10"/>
      <c r="K88" s="140"/>
      <c r="L88" s="10"/>
    </row>
    <row r="89" spans="1:12" ht="18.95" customHeight="1" x14ac:dyDescent="0.25">
      <c r="A89" s="5"/>
      <c r="B89" s="390" t="s">
        <v>19</v>
      </c>
      <c r="C89" s="361" t="s">
        <v>626</v>
      </c>
      <c r="D89" s="362" t="s">
        <v>25</v>
      </c>
      <c r="E89" s="360">
        <v>1</v>
      </c>
      <c r="F89" s="253">
        <v>0</v>
      </c>
      <c r="G89" s="253">
        <f>E89*F89</f>
        <v>0</v>
      </c>
      <c r="H89" s="10"/>
      <c r="I89" s="10"/>
      <c r="J89" s="10"/>
      <c r="K89" s="140"/>
      <c r="L89" s="10"/>
    </row>
    <row r="90" spans="1:12" ht="0.95" hidden="1" customHeight="1" x14ac:dyDescent="0.25">
      <c r="A90" s="5"/>
      <c r="B90" s="390"/>
      <c r="C90" s="327"/>
      <c r="D90" s="326"/>
      <c r="E90" s="256"/>
      <c r="F90" s="254"/>
      <c r="G90" s="254"/>
      <c r="H90" s="10"/>
      <c r="I90" s="10"/>
      <c r="J90" s="10"/>
      <c r="K90" s="140"/>
      <c r="L90" s="10"/>
    </row>
    <row r="91" spans="1:12" hidden="1" x14ac:dyDescent="0.25">
      <c r="A91" s="5"/>
      <c r="B91" s="216"/>
      <c r="C91" s="217"/>
      <c r="D91" s="10"/>
      <c r="E91" s="180"/>
      <c r="F91" s="65"/>
      <c r="G91" s="65"/>
      <c r="H91" s="10"/>
      <c r="I91" s="10"/>
      <c r="J91" s="10"/>
      <c r="K91" s="140"/>
      <c r="L91" s="10"/>
    </row>
    <row r="92" spans="1:12" hidden="1" x14ac:dyDescent="0.25">
      <c r="A92" s="5"/>
      <c r="B92" s="379"/>
      <c r="C92" s="224"/>
      <c r="D92" s="263"/>
      <c r="E92" s="328"/>
      <c r="F92" s="254"/>
      <c r="G92" s="254"/>
      <c r="H92" s="15"/>
      <c r="I92" s="15"/>
      <c r="J92" s="15"/>
      <c r="K92" s="57"/>
      <c r="L92" s="10"/>
    </row>
    <row r="93" spans="1:12" hidden="1" x14ac:dyDescent="0.25">
      <c r="A93" s="5"/>
      <c r="B93" s="88"/>
      <c r="C93" s="14"/>
      <c r="D93" s="10"/>
      <c r="E93" s="180"/>
      <c r="F93" s="65"/>
      <c r="G93" s="65"/>
      <c r="H93" s="10"/>
      <c r="I93" s="10"/>
      <c r="J93" s="10"/>
      <c r="K93" s="140"/>
      <c r="L93" s="10"/>
    </row>
    <row r="94" spans="1:12" hidden="1" x14ac:dyDescent="0.25">
      <c r="A94" s="5"/>
      <c r="B94" s="88"/>
      <c r="C94" s="14"/>
      <c r="D94" s="10"/>
      <c r="E94" s="180"/>
      <c r="F94" s="65"/>
      <c r="G94" s="65"/>
      <c r="H94" s="10"/>
      <c r="I94" s="10"/>
      <c r="J94" s="10"/>
      <c r="K94" s="140"/>
      <c r="L94" s="10"/>
    </row>
    <row r="95" spans="1:12" hidden="1" x14ac:dyDescent="0.25">
      <c r="A95" s="5"/>
      <c r="B95" s="376"/>
      <c r="C95" s="327"/>
      <c r="D95" s="326"/>
      <c r="E95" s="328"/>
      <c r="F95" s="254"/>
      <c r="G95" s="254"/>
      <c r="H95" s="10"/>
      <c r="I95" s="10"/>
      <c r="J95" s="10"/>
      <c r="K95" s="140"/>
      <c r="L95" s="10"/>
    </row>
    <row r="96" spans="1:12" hidden="1" x14ac:dyDescent="0.25">
      <c r="A96" s="5"/>
      <c r="B96" s="214"/>
      <c r="C96" s="215"/>
      <c r="D96" s="326"/>
      <c r="E96" s="328"/>
      <c r="F96" s="254"/>
      <c r="G96" s="254"/>
      <c r="H96" s="18"/>
      <c r="I96" s="18"/>
      <c r="J96" s="18"/>
      <c r="K96" s="140"/>
      <c r="L96" s="10"/>
    </row>
    <row r="97" spans="1:12" hidden="1" x14ac:dyDescent="0.25">
      <c r="A97" s="5"/>
      <c r="B97" s="88"/>
      <c r="C97" s="14"/>
      <c r="D97" s="10"/>
      <c r="E97" s="180"/>
      <c r="F97" s="65"/>
      <c r="G97" s="65"/>
      <c r="H97" s="10"/>
      <c r="I97" s="10"/>
      <c r="J97" s="10"/>
      <c r="K97" s="140"/>
      <c r="L97" s="10"/>
    </row>
    <row r="98" spans="1:12" hidden="1" x14ac:dyDescent="0.25">
      <c r="A98" s="5"/>
      <c r="B98" s="88"/>
      <c r="C98" s="391"/>
      <c r="D98" s="15"/>
      <c r="E98" s="189"/>
      <c r="F98" s="65"/>
      <c r="G98" s="65"/>
      <c r="H98" s="15"/>
      <c r="I98" s="169"/>
      <c r="J98" s="169"/>
      <c r="K98" s="57"/>
      <c r="L98" s="10"/>
    </row>
    <row r="99" spans="1:12" hidden="1" x14ac:dyDescent="0.25">
      <c r="A99" s="5"/>
      <c r="B99" s="223"/>
      <c r="C99" s="224"/>
      <c r="D99" s="263"/>
      <c r="E99" s="328"/>
      <c r="F99" s="254"/>
      <c r="G99" s="254"/>
      <c r="H99" s="25"/>
      <c r="I99" s="121"/>
      <c r="J99" s="450"/>
      <c r="K99" s="140"/>
      <c r="L99" s="5"/>
    </row>
    <row r="100" spans="1:12" hidden="1" x14ac:dyDescent="0.25">
      <c r="A100" s="5"/>
      <c r="B100" s="223"/>
      <c r="C100" s="304"/>
      <c r="D100" s="15"/>
      <c r="E100" s="192"/>
      <c r="F100" s="125"/>
      <c r="G100" s="125"/>
      <c r="H100" s="25"/>
      <c r="I100" s="121"/>
      <c r="J100" s="121"/>
      <c r="K100" s="140"/>
      <c r="L100" s="5"/>
    </row>
    <row r="101" spans="1:12" hidden="1" x14ac:dyDescent="0.25">
      <c r="A101" s="5"/>
      <c r="B101" s="379"/>
      <c r="C101" s="224"/>
      <c r="D101" s="263"/>
      <c r="E101" s="328"/>
      <c r="F101" s="254"/>
      <c r="G101" s="254"/>
      <c r="H101" s="15"/>
      <c r="I101" s="169"/>
      <c r="J101" s="166"/>
      <c r="K101" s="57"/>
      <c r="L101" s="10"/>
    </row>
    <row r="102" spans="1:12" hidden="1" x14ac:dyDescent="0.25">
      <c r="A102" s="5"/>
      <c r="B102" s="97"/>
      <c r="C102" s="141"/>
      <c r="D102" s="15"/>
      <c r="E102" s="189"/>
      <c r="F102" s="125"/>
      <c r="G102" s="125"/>
      <c r="H102" s="25"/>
      <c r="I102" s="121"/>
      <c r="J102" s="121"/>
      <c r="K102" s="140"/>
      <c r="L102" s="5"/>
    </row>
    <row r="103" spans="1:12" hidden="1" x14ac:dyDescent="0.25">
      <c r="A103" s="5"/>
      <c r="B103" s="88"/>
      <c r="C103" s="224"/>
      <c r="D103" s="263"/>
      <c r="E103" s="328"/>
      <c r="F103" s="254"/>
      <c r="G103" s="254"/>
      <c r="H103" s="15"/>
      <c r="I103" s="15"/>
      <c r="J103" s="15"/>
      <c r="K103" s="57"/>
      <c r="L103" s="10"/>
    </row>
    <row r="104" spans="1:12" hidden="1" x14ac:dyDescent="0.25">
      <c r="A104" s="5"/>
      <c r="B104" s="94"/>
      <c r="C104" s="327"/>
      <c r="D104" s="263"/>
      <c r="E104" s="328"/>
      <c r="F104" s="254"/>
      <c r="G104" s="254"/>
      <c r="H104" s="15"/>
      <c r="I104" s="15"/>
      <c r="J104" s="15"/>
      <c r="K104" s="57"/>
      <c r="L104" s="10"/>
    </row>
    <row r="105" spans="1:12" hidden="1" x14ac:dyDescent="0.25">
      <c r="A105" s="5"/>
      <c r="B105" s="88"/>
      <c r="C105" s="14"/>
      <c r="D105" s="10"/>
      <c r="E105" s="185"/>
      <c r="F105" s="65"/>
      <c r="G105" s="65"/>
      <c r="H105" s="18"/>
      <c r="I105" s="11"/>
      <c r="J105" s="11"/>
      <c r="K105" s="140"/>
      <c r="L105" s="10"/>
    </row>
    <row r="106" spans="1:12" hidden="1" x14ac:dyDescent="0.25">
      <c r="A106" s="5"/>
      <c r="B106" s="88"/>
      <c r="C106" s="14"/>
      <c r="D106" s="15"/>
      <c r="E106" s="189"/>
      <c r="F106" s="65"/>
      <c r="G106" s="65"/>
      <c r="H106" s="10"/>
      <c r="I106" s="17"/>
      <c r="J106" s="17"/>
      <c r="K106" s="57"/>
      <c r="L106" s="10"/>
    </row>
    <row r="107" spans="1:12" hidden="1" x14ac:dyDescent="0.25">
      <c r="A107" s="5"/>
      <c r="B107" s="214"/>
      <c r="C107" s="215"/>
      <c r="D107" s="213"/>
      <c r="E107" s="220"/>
      <c r="F107" s="254"/>
      <c r="G107" s="254"/>
      <c r="H107" s="15"/>
      <c r="I107" s="15"/>
      <c r="J107" s="15"/>
      <c r="K107" s="57"/>
      <c r="L107" s="10"/>
    </row>
    <row r="108" spans="1:12" hidden="1" x14ac:dyDescent="0.25">
      <c r="A108" s="5"/>
      <c r="B108" s="375"/>
      <c r="C108" s="327"/>
      <c r="D108" s="263"/>
      <c r="E108" s="328"/>
      <c r="F108" s="254"/>
      <c r="G108" s="254"/>
      <c r="H108" s="15"/>
      <c r="I108" s="15"/>
      <c r="J108" s="15"/>
      <c r="K108" s="57"/>
      <c r="L108" s="10"/>
    </row>
    <row r="109" spans="1:12" hidden="1" x14ac:dyDescent="0.25">
      <c r="A109" s="5"/>
      <c r="B109" s="214"/>
      <c r="C109" s="327"/>
      <c r="D109" s="263"/>
      <c r="E109" s="328"/>
      <c r="F109" s="254"/>
      <c r="G109" s="254"/>
      <c r="H109" s="15"/>
      <c r="I109" s="169"/>
      <c r="J109" s="169"/>
      <c r="K109" s="57"/>
      <c r="L109" s="10"/>
    </row>
    <row r="110" spans="1:12" hidden="1" x14ac:dyDescent="0.25">
      <c r="A110" s="5"/>
      <c r="B110" s="376"/>
      <c r="C110" s="327"/>
      <c r="D110" s="263"/>
      <c r="E110" s="328"/>
      <c r="F110" s="254"/>
      <c r="G110" s="254"/>
      <c r="H110" s="15"/>
      <c r="I110" s="15"/>
      <c r="J110" s="15"/>
      <c r="K110" s="57"/>
      <c r="L110" s="10"/>
    </row>
    <row r="111" spans="1:12" hidden="1" x14ac:dyDescent="0.25">
      <c r="A111" s="5"/>
      <c r="B111" s="214"/>
      <c r="C111" s="327"/>
      <c r="D111" s="263"/>
      <c r="E111" s="328"/>
      <c r="F111" s="254"/>
      <c r="G111" s="254"/>
      <c r="H111" s="15"/>
      <c r="I111" s="15"/>
      <c r="J111" s="15"/>
      <c r="K111" s="57"/>
      <c r="L111" s="10"/>
    </row>
    <row r="112" spans="1:12" hidden="1" x14ac:dyDescent="0.25">
      <c r="A112" s="5"/>
      <c r="B112" s="223"/>
      <c r="C112" s="315"/>
      <c r="D112" s="263"/>
      <c r="E112" s="328"/>
      <c r="F112" s="254"/>
      <c r="G112" s="254"/>
      <c r="H112" s="25"/>
      <c r="I112" s="205"/>
      <c r="J112" s="121"/>
      <c r="K112" s="140"/>
      <c r="L112" s="5"/>
    </row>
    <row r="113" spans="1:12" hidden="1" x14ac:dyDescent="0.25">
      <c r="A113" s="5"/>
      <c r="B113" s="176"/>
      <c r="C113" s="175"/>
      <c r="D113" s="25"/>
      <c r="E113" s="193"/>
      <c r="F113" s="257"/>
      <c r="G113" s="257"/>
      <c r="H113" s="25"/>
      <c r="I113" s="121"/>
      <c r="J113" s="121"/>
      <c r="K113" s="140"/>
      <c r="L113" s="5"/>
    </row>
    <row r="114" spans="1:12" hidden="1" x14ac:dyDescent="0.25">
      <c r="A114" s="5"/>
      <c r="B114" s="88"/>
      <c r="C114" s="224"/>
      <c r="D114" s="263"/>
      <c r="E114" s="328"/>
      <c r="F114" s="254"/>
      <c r="G114" s="254"/>
      <c r="H114" s="15"/>
      <c r="I114" s="166"/>
      <c r="J114" s="166"/>
      <c r="K114" s="57"/>
      <c r="L114" s="10"/>
    </row>
    <row r="115" spans="1:12" hidden="1" x14ac:dyDescent="0.25">
      <c r="A115" s="5"/>
      <c r="B115" s="97"/>
      <c r="C115" s="141"/>
      <c r="D115" s="25"/>
      <c r="E115" s="184"/>
      <c r="F115" s="125"/>
      <c r="G115" s="125"/>
      <c r="H115" s="25"/>
      <c r="I115" s="121"/>
      <c r="J115" s="121"/>
      <c r="K115" s="140"/>
      <c r="L115" s="5"/>
    </row>
    <row r="116" spans="1:12" hidden="1" x14ac:dyDescent="0.25">
      <c r="A116" s="5"/>
      <c r="B116" s="88"/>
      <c r="C116" s="224"/>
      <c r="D116" s="218"/>
      <c r="E116" s="197"/>
      <c r="F116" s="254"/>
      <c r="G116" s="254"/>
      <c r="H116" s="15"/>
      <c r="I116" s="166"/>
      <c r="J116" s="166"/>
      <c r="K116" s="57"/>
      <c r="L116" s="10"/>
    </row>
    <row r="117" spans="1:12" hidden="1" x14ac:dyDescent="0.25">
      <c r="A117" s="5"/>
      <c r="B117" s="97"/>
      <c r="C117" s="141"/>
      <c r="D117" s="168"/>
      <c r="E117" s="186"/>
      <c r="F117" s="125"/>
      <c r="G117" s="125"/>
      <c r="H117" s="25"/>
      <c r="I117" s="121"/>
      <c r="J117" s="121"/>
      <c r="K117" s="140"/>
      <c r="L117" s="5"/>
    </row>
    <row r="118" spans="1:12" hidden="1" x14ac:dyDescent="0.25">
      <c r="A118" s="5"/>
      <c r="B118" s="95"/>
      <c r="C118" s="7"/>
      <c r="D118" s="168"/>
      <c r="E118" s="186"/>
      <c r="F118" s="65"/>
      <c r="G118" s="65"/>
      <c r="H118" s="18"/>
      <c r="I118" s="11"/>
      <c r="J118" s="11"/>
      <c r="K118" s="57"/>
      <c r="L118" s="10"/>
    </row>
    <row r="119" spans="1:12" hidden="1" x14ac:dyDescent="0.25">
      <c r="A119" s="5"/>
      <c r="B119" s="94"/>
      <c r="C119" s="329"/>
      <c r="D119" s="303"/>
      <c r="E119" s="336"/>
      <c r="F119" s="254"/>
      <c r="G119" s="254"/>
      <c r="H119" s="18"/>
      <c r="I119" s="11"/>
      <c r="J119" s="11"/>
      <c r="K119" s="57"/>
      <c r="L119" s="10"/>
    </row>
    <row r="120" spans="1:12" hidden="1" x14ac:dyDescent="0.25">
      <c r="A120" s="5"/>
      <c r="B120" s="94"/>
      <c r="C120" s="227"/>
      <c r="D120" s="229"/>
      <c r="E120" s="219"/>
      <c r="F120" s="254"/>
      <c r="G120" s="254"/>
      <c r="H120" s="18"/>
      <c r="I120" s="11"/>
      <c r="J120" s="11"/>
      <c r="K120" s="57"/>
      <c r="L120" s="10"/>
    </row>
    <row r="121" spans="1:12" hidden="1" x14ac:dyDescent="0.25">
      <c r="A121" s="5"/>
      <c r="B121" s="88"/>
      <c r="C121" s="14"/>
      <c r="D121" s="19"/>
      <c r="E121" s="195"/>
      <c r="F121" s="65"/>
      <c r="G121" s="65"/>
      <c r="H121" s="10"/>
      <c r="I121" s="10"/>
      <c r="J121" s="10"/>
      <c r="K121" s="57"/>
      <c r="L121" s="10"/>
    </row>
    <row r="122" spans="1:12" hidden="1" x14ac:dyDescent="0.25">
      <c r="A122" s="5"/>
      <c r="B122" s="95"/>
      <c r="C122" s="7"/>
      <c r="D122" s="270"/>
      <c r="E122" s="244"/>
      <c r="F122" s="65"/>
      <c r="G122" s="65"/>
      <c r="H122" s="18"/>
      <c r="I122" s="18"/>
      <c r="J122" s="18"/>
      <c r="K122" s="57"/>
      <c r="L122" s="10"/>
    </row>
    <row r="123" spans="1:12" hidden="1" x14ac:dyDescent="0.25">
      <c r="A123" s="5"/>
      <c r="B123" s="94"/>
      <c r="C123" s="311"/>
      <c r="D123" s="204"/>
      <c r="E123" s="336"/>
      <c r="F123" s="254"/>
      <c r="G123" s="254"/>
      <c r="H123" s="19"/>
      <c r="I123" s="19"/>
      <c r="J123" s="19"/>
      <c r="K123" s="57"/>
      <c r="L123" s="10"/>
    </row>
    <row r="124" spans="1:12" hidden="1" x14ac:dyDescent="0.25">
      <c r="A124" s="5"/>
      <c r="B124" s="214"/>
      <c r="C124" s="227"/>
      <c r="D124" s="218"/>
      <c r="E124" s="393"/>
      <c r="F124" s="254"/>
      <c r="G124" s="254"/>
      <c r="H124" s="18"/>
      <c r="I124" s="18"/>
      <c r="J124" s="18"/>
      <c r="K124" s="57"/>
      <c r="L124" s="10"/>
    </row>
    <row r="125" spans="1:12" hidden="1" x14ac:dyDescent="0.25">
      <c r="A125" s="5"/>
      <c r="B125" s="214"/>
      <c r="C125" s="227"/>
      <c r="D125" s="218"/>
      <c r="E125" s="394"/>
      <c r="F125" s="254"/>
      <c r="G125" s="254"/>
      <c r="H125" s="18"/>
      <c r="I125" s="18"/>
      <c r="J125" s="18"/>
      <c r="K125" s="57"/>
      <c r="L125" s="10"/>
    </row>
    <row r="126" spans="1:12" hidden="1" x14ac:dyDescent="0.25">
      <c r="A126" s="5"/>
      <c r="B126" s="97"/>
      <c r="C126" s="141"/>
      <c r="D126" s="25"/>
      <c r="E126" s="184"/>
      <c r="F126" s="125"/>
      <c r="G126" s="125"/>
      <c r="H126" s="25"/>
      <c r="I126" s="121"/>
      <c r="J126" s="121"/>
      <c r="K126" s="140"/>
      <c r="L126" s="5"/>
    </row>
    <row r="127" spans="1:12" hidden="1" x14ac:dyDescent="0.25">
      <c r="A127" s="5"/>
      <c r="B127" s="88"/>
      <c r="C127" s="315"/>
      <c r="D127" s="326"/>
      <c r="E127" s="256"/>
      <c r="F127" s="254"/>
      <c r="G127" s="254"/>
      <c r="H127" s="25"/>
      <c r="I127" s="121"/>
      <c r="J127" s="121"/>
      <c r="K127" s="140"/>
      <c r="L127" s="5"/>
    </row>
    <row r="128" spans="1:12" hidden="1" x14ac:dyDescent="0.25">
      <c r="A128" s="5"/>
      <c r="B128" s="97"/>
      <c r="C128" s="141"/>
      <c r="D128" s="10"/>
      <c r="E128" s="179"/>
      <c r="F128" s="125"/>
      <c r="G128" s="125"/>
      <c r="H128" s="25"/>
      <c r="I128" s="121"/>
      <c r="J128" s="121"/>
      <c r="K128" s="140"/>
      <c r="L128" s="5"/>
    </row>
    <row r="129" spans="1:12" hidden="1" x14ac:dyDescent="0.25">
      <c r="A129" s="5"/>
      <c r="B129" s="216"/>
      <c r="C129" s="230"/>
      <c r="D129" s="32"/>
      <c r="E129" s="211"/>
      <c r="F129" s="254"/>
      <c r="G129" s="254"/>
      <c r="H129" s="10"/>
      <c r="I129" s="10"/>
      <c r="J129" s="10"/>
      <c r="K129" s="57"/>
      <c r="L129" s="10"/>
    </row>
    <row r="130" spans="1:12" hidden="1" x14ac:dyDescent="0.25">
      <c r="A130" s="5"/>
      <c r="B130" s="216"/>
      <c r="C130" s="230"/>
      <c r="D130" s="18"/>
      <c r="E130" s="178"/>
      <c r="F130" s="65"/>
      <c r="G130" s="65"/>
      <c r="H130" s="10"/>
      <c r="I130" s="10"/>
      <c r="J130" s="10"/>
      <c r="K130" s="57"/>
      <c r="L130" s="10"/>
    </row>
    <row r="131" spans="1:12" hidden="1" x14ac:dyDescent="0.25">
      <c r="A131" s="5"/>
      <c r="B131" s="379"/>
      <c r="C131" s="224"/>
      <c r="D131" s="326"/>
      <c r="E131" s="256"/>
      <c r="F131" s="254"/>
      <c r="G131" s="254"/>
      <c r="H131" s="10"/>
      <c r="I131" s="10"/>
      <c r="J131" s="10"/>
      <c r="K131" s="57"/>
      <c r="L131" s="10"/>
    </row>
    <row r="132" spans="1:12" hidden="1" x14ac:dyDescent="0.25">
      <c r="A132" s="5"/>
      <c r="B132" s="88"/>
      <c r="C132" s="14"/>
      <c r="D132" s="18"/>
      <c r="E132" s="178"/>
      <c r="F132" s="65"/>
      <c r="G132" s="65"/>
      <c r="H132" s="18"/>
      <c r="I132" s="11"/>
      <c r="J132" s="11"/>
      <c r="K132" s="57"/>
      <c r="L132" s="10"/>
    </row>
    <row r="133" spans="1:12" hidden="1" x14ac:dyDescent="0.25">
      <c r="A133" s="5"/>
      <c r="B133" s="88"/>
      <c r="C133" s="224"/>
      <c r="D133" s="204"/>
      <c r="E133" s="236"/>
      <c r="F133" s="254"/>
      <c r="G133" s="254"/>
      <c r="H133" s="10"/>
      <c r="I133" s="167"/>
      <c r="J133" s="10"/>
      <c r="K133" s="57"/>
      <c r="L133" s="10"/>
    </row>
    <row r="134" spans="1:12" hidden="1" x14ac:dyDescent="0.25">
      <c r="A134" s="5"/>
      <c r="B134" s="88"/>
      <c r="C134" s="304"/>
      <c r="D134" s="18"/>
      <c r="E134" s="178"/>
      <c r="F134" s="65"/>
      <c r="G134" s="65"/>
      <c r="H134" s="18"/>
      <c r="I134" s="11"/>
      <c r="J134" s="11"/>
      <c r="K134" s="57"/>
      <c r="L134" s="10"/>
    </row>
    <row r="135" spans="1:12" ht="15" customHeight="1" x14ac:dyDescent="0.25">
      <c r="A135" s="5"/>
      <c r="B135" s="88" t="s">
        <v>20</v>
      </c>
      <c r="C135" s="361" t="s">
        <v>673</v>
      </c>
      <c r="D135" s="362" t="s">
        <v>25</v>
      </c>
      <c r="E135" s="360">
        <v>1</v>
      </c>
      <c r="F135" s="253">
        <v>0</v>
      </c>
      <c r="G135" s="253">
        <f>E135*F135</f>
        <v>0</v>
      </c>
      <c r="H135" s="18"/>
      <c r="I135" s="11"/>
      <c r="J135" s="33"/>
      <c r="K135" s="139"/>
      <c r="L135" s="10"/>
    </row>
    <row r="136" spans="1:12" ht="0.95" customHeight="1" x14ac:dyDescent="0.25">
      <c r="A136" s="5"/>
      <c r="B136" s="88"/>
      <c r="C136" s="224"/>
      <c r="D136" s="204"/>
      <c r="E136" s="285"/>
      <c r="F136" s="254"/>
      <c r="G136" s="254"/>
      <c r="H136" s="18"/>
      <c r="I136" s="11"/>
      <c r="J136" s="33"/>
      <c r="K136" s="139"/>
      <c r="L136" s="10"/>
    </row>
    <row r="137" spans="1:12" ht="0.95" customHeight="1" x14ac:dyDescent="0.25">
      <c r="A137" s="5"/>
      <c r="B137" s="88"/>
      <c r="C137" s="224"/>
      <c r="D137" s="204"/>
      <c r="E137" s="285"/>
      <c r="F137" s="254"/>
      <c r="G137" s="254"/>
      <c r="H137" s="18"/>
      <c r="I137" s="11"/>
      <c r="J137" s="33"/>
      <c r="K137" s="139"/>
      <c r="L137" s="10"/>
    </row>
    <row r="138" spans="1:12" ht="17.100000000000001" customHeight="1" x14ac:dyDescent="0.25">
      <c r="A138" s="5"/>
      <c r="B138" s="88"/>
      <c r="C138" s="224"/>
      <c r="D138" s="204"/>
      <c r="E138" s="285"/>
      <c r="F138" s="254"/>
      <c r="G138" s="254"/>
      <c r="H138" s="18"/>
      <c r="I138" s="11"/>
      <c r="J138" s="33"/>
      <c r="K138" s="139"/>
      <c r="L138" s="10"/>
    </row>
    <row r="139" spans="1:12" hidden="1" x14ac:dyDescent="0.25">
      <c r="A139" s="5"/>
      <c r="B139" s="88"/>
      <c r="C139" s="323"/>
      <c r="D139" s="168"/>
      <c r="E139" s="186"/>
      <c r="F139" s="65"/>
      <c r="G139" s="65"/>
      <c r="H139" s="18"/>
      <c r="I139" s="11"/>
      <c r="J139" s="11"/>
      <c r="K139" s="57"/>
      <c r="L139" s="10"/>
    </row>
    <row r="140" spans="1:12" ht="38.25" x14ac:dyDescent="0.25">
      <c r="A140" s="5"/>
      <c r="B140" s="88">
        <v>4</v>
      </c>
      <c r="C140" s="304" t="s">
        <v>408</v>
      </c>
      <c r="D140" s="270" t="s">
        <v>114</v>
      </c>
      <c r="E140" s="268">
        <v>3</v>
      </c>
      <c r="F140" s="253">
        <v>0</v>
      </c>
      <c r="G140" s="253">
        <f>E140*F140</f>
        <v>0</v>
      </c>
      <c r="H140" s="168"/>
      <c r="I140" s="171"/>
      <c r="J140" s="171"/>
      <c r="K140" s="172"/>
      <c r="L140" s="10"/>
    </row>
    <row r="141" spans="1:12" hidden="1" x14ac:dyDescent="0.25">
      <c r="A141" s="5"/>
      <c r="B141" s="88"/>
      <c r="C141" s="304"/>
      <c r="D141" s="136"/>
      <c r="E141" s="187"/>
      <c r="F141" s="65"/>
      <c r="G141" s="65"/>
      <c r="H141" s="168"/>
      <c r="I141" s="171"/>
      <c r="J141" s="171"/>
      <c r="K141" s="172"/>
      <c r="L141" s="10"/>
    </row>
    <row r="142" spans="1:12" hidden="1" x14ac:dyDescent="0.25">
      <c r="A142" s="5"/>
      <c r="B142" s="271"/>
      <c r="C142" s="224"/>
      <c r="D142" s="204"/>
      <c r="E142" s="236"/>
      <c r="F142" s="254"/>
      <c r="G142" s="254"/>
      <c r="H142" s="168"/>
      <c r="I142" s="171"/>
      <c r="J142" s="171"/>
      <c r="K142" s="172"/>
      <c r="L142" s="10"/>
    </row>
    <row r="143" spans="1:12" hidden="1" x14ac:dyDescent="0.25">
      <c r="A143" s="5"/>
      <c r="B143" s="271"/>
      <c r="C143" s="224"/>
      <c r="D143" s="204"/>
      <c r="E143" s="236"/>
      <c r="F143" s="308"/>
      <c r="G143" s="308"/>
      <c r="H143" s="168"/>
      <c r="I143" s="171"/>
      <c r="J143" s="171"/>
      <c r="K143" s="172"/>
      <c r="L143" s="10"/>
    </row>
    <row r="144" spans="1:12" ht="14.1" customHeight="1" x14ac:dyDescent="0.25">
      <c r="A144" s="5"/>
      <c r="B144" s="271"/>
      <c r="C144" s="224"/>
      <c r="D144" s="204"/>
      <c r="E144" s="236"/>
      <c r="F144" s="254"/>
      <c r="G144" s="254"/>
      <c r="H144" s="168"/>
      <c r="I144" s="171"/>
      <c r="J144" s="171"/>
      <c r="K144" s="172"/>
      <c r="L144" s="10"/>
    </row>
    <row r="145" spans="1:12" hidden="1" x14ac:dyDescent="0.25">
      <c r="A145" s="5"/>
      <c r="B145" s="271"/>
      <c r="C145" s="304"/>
      <c r="D145" s="270"/>
      <c r="E145" s="269"/>
      <c r="F145" s="253"/>
      <c r="G145" s="253"/>
      <c r="H145" s="168"/>
      <c r="I145" s="171"/>
      <c r="J145" s="171"/>
      <c r="K145" s="172"/>
      <c r="L145" s="10"/>
    </row>
    <row r="146" spans="1:12" hidden="1" x14ac:dyDescent="0.25">
      <c r="A146" s="5"/>
      <c r="B146" s="271"/>
      <c r="C146" s="224"/>
      <c r="D146" s="326"/>
      <c r="E146" s="256"/>
      <c r="F146" s="254"/>
      <c r="G146" s="254"/>
      <c r="H146" s="168"/>
      <c r="I146" s="171"/>
      <c r="J146" s="171"/>
      <c r="K146" s="172"/>
      <c r="L146" s="10"/>
    </row>
    <row r="147" spans="1:12" hidden="1" x14ac:dyDescent="0.25">
      <c r="A147" s="5"/>
      <c r="B147" s="271"/>
      <c r="C147" s="177"/>
      <c r="D147" s="270"/>
      <c r="E147" s="269"/>
      <c r="F147" s="65"/>
      <c r="G147" s="65"/>
      <c r="H147" s="168"/>
      <c r="I147" s="171"/>
      <c r="J147" s="171"/>
      <c r="K147" s="172"/>
      <c r="L147" s="10"/>
    </row>
    <row r="148" spans="1:12" ht="25.5" x14ac:dyDescent="0.25">
      <c r="A148" s="5"/>
      <c r="B148" s="271">
        <v>5</v>
      </c>
      <c r="C148" s="258" t="s">
        <v>210</v>
      </c>
      <c r="D148" s="270" t="s">
        <v>25</v>
      </c>
      <c r="E148" s="269">
        <v>0.1</v>
      </c>
      <c r="F148" s="350">
        <f>SUM(G66:G146)</f>
        <v>0</v>
      </c>
      <c r="G148" s="253">
        <f>E148*F148</f>
        <v>0</v>
      </c>
      <c r="H148" s="168"/>
      <c r="I148" s="33"/>
      <c r="J148" s="171"/>
      <c r="K148" s="172"/>
      <c r="L148" s="10"/>
    </row>
    <row r="149" spans="1:12" x14ac:dyDescent="0.25">
      <c r="A149" s="5"/>
      <c r="B149" s="88"/>
      <c r="C149" s="8"/>
      <c r="D149" s="75"/>
      <c r="E149" s="6"/>
      <c r="F149" s="65"/>
      <c r="G149" s="65"/>
      <c r="H149" s="136"/>
      <c r="I149" s="16"/>
      <c r="J149" s="16"/>
      <c r="K149" s="60"/>
      <c r="L149" s="6"/>
    </row>
    <row r="150" spans="1:12" ht="15.75" thickBot="1" x14ac:dyDescent="0.3">
      <c r="A150" s="5"/>
      <c r="B150" s="88"/>
      <c r="C150" s="70" t="s">
        <v>158</v>
      </c>
      <c r="D150" s="82"/>
      <c r="E150" s="71"/>
      <c r="F150" s="72"/>
      <c r="G150" s="265">
        <f>SUM(G72:G148)</f>
        <v>0</v>
      </c>
      <c r="H150" s="136"/>
      <c r="I150" s="33"/>
      <c r="J150" s="16"/>
      <c r="K150" s="60"/>
      <c r="L150" s="6"/>
    </row>
    <row r="151" spans="1:12" ht="15.75" thickTop="1" x14ac:dyDescent="0.25">
      <c r="A151" s="5"/>
      <c r="B151" s="88"/>
      <c r="C151" s="8"/>
      <c r="D151" s="75"/>
      <c r="E151" s="6"/>
      <c r="F151" s="65"/>
      <c r="G151" s="65"/>
      <c r="H151" s="136"/>
      <c r="I151" s="16"/>
      <c r="J151" s="16"/>
      <c r="K151" s="60"/>
      <c r="L151" s="6"/>
    </row>
    <row r="152" spans="1:12" x14ac:dyDescent="0.25">
      <c r="A152" s="5"/>
      <c r="B152" s="88"/>
      <c r="C152" s="8"/>
      <c r="D152" s="75"/>
      <c r="E152" s="6"/>
      <c r="F152" s="65"/>
      <c r="G152" s="65"/>
      <c r="H152" s="136"/>
      <c r="I152" s="16"/>
      <c r="J152" s="16"/>
      <c r="K152" s="60"/>
      <c r="L152" s="6"/>
    </row>
    <row r="153" spans="1:12" x14ac:dyDescent="0.25">
      <c r="A153" s="5"/>
      <c r="B153" s="88"/>
      <c r="C153" s="8"/>
      <c r="D153" s="75"/>
      <c r="E153" s="6"/>
      <c r="F153" s="65"/>
      <c r="G153" s="65"/>
      <c r="H153" s="136"/>
      <c r="I153" s="16"/>
      <c r="J153" s="16"/>
      <c r="K153" s="60"/>
      <c r="L153" s="6"/>
    </row>
    <row r="154" spans="1:12" x14ac:dyDescent="0.25">
      <c r="A154" s="25"/>
      <c r="B154" s="92"/>
      <c r="C154" s="25"/>
      <c r="D154" s="143" t="s">
        <v>154</v>
      </c>
      <c r="E154" s="144"/>
      <c r="F154" s="145"/>
      <c r="G154" s="145"/>
      <c r="H154" s="146"/>
      <c r="I154" s="147"/>
      <c r="J154" s="147"/>
      <c r="K154" s="148"/>
      <c r="L154" s="25"/>
    </row>
    <row r="155" spans="1:12" x14ac:dyDescent="0.25">
      <c r="A155" s="25"/>
      <c r="B155" s="91" t="s">
        <v>3</v>
      </c>
      <c r="C155" s="50" t="s">
        <v>186</v>
      </c>
      <c r="D155" s="79"/>
      <c r="E155" s="20"/>
      <c r="F155" s="66"/>
      <c r="G155" s="66"/>
      <c r="H155" s="54"/>
      <c r="I155" s="20"/>
      <c r="J155" s="20"/>
      <c r="K155" s="60"/>
      <c r="L155" s="25"/>
    </row>
    <row r="156" spans="1:12" ht="15" customHeight="1" x14ac:dyDescent="0.25">
      <c r="A156" s="5"/>
      <c r="B156" s="88"/>
      <c r="C156" s="142"/>
      <c r="D156" s="78"/>
      <c r="E156" s="10"/>
      <c r="F156" s="65"/>
      <c r="G156" s="65"/>
      <c r="H156" s="136"/>
      <c r="I156" s="16"/>
      <c r="J156" s="16"/>
      <c r="K156" s="60"/>
      <c r="L156" s="6"/>
    </row>
    <row r="157" spans="1:12" hidden="1" x14ac:dyDescent="0.25">
      <c r="A157" s="5"/>
      <c r="B157" s="93"/>
      <c r="C157" s="21"/>
      <c r="D157" s="83"/>
      <c r="E157" s="178"/>
      <c r="F157" s="65"/>
      <c r="G157" s="65"/>
      <c r="H157" s="18"/>
      <c r="I157" s="11"/>
      <c r="J157" s="11"/>
      <c r="K157" s="57"/>
      <c r="L157" s="10"/>
    </row>
    <row r="158" spans="1:12" hidden="1" x14ac:dyDescent="0.25">
      <c r="A158" s="5"/>
      <c r="B158" s="331"/>
      <c r="C158" s="246"/>
      <c r="D158" s="263"/>
      <c r="E158" s="328"/>
      <c r="F158" s="254"/>
      <c r="G158" s="254"/>
      <c r="H158" s="15"/>
      <c r="I158" s="15"/>
      <c r="J158" s="15"/>
      <c r="K158" s="57"/>
      <c r="L158" s="10"/>
    </row>
    <row r="159" spans="1:12" hidden="1" x14ac:dyDescent="0.25">
      <c r="A159" s="5"/>
      <c r="B159" s="233"/>
      <c r="C159" s="232"/>
      <c r="D159" s="213"/>
      <c r="E159" s="220"/>
      <c r="F159" s="254"/>
      <c r="G159" s="254"/>
      <c r="H159" s="15"/>
      <c r="I159" s="15"/>
      <c r="J159" s="15"/>
      <c r="K159" s="57"/>
      <c r="L159" s="10"/>
    </row>
    <row r="160" spans="1:12" hidden="1" x14ac:dyDescent="0.25">
      <c r="A160" s="5"/>
      <c r="B160" s="93"/>
      <c r="C160" s="21"/>
      <c r="D160" s="18"/>
      <c r="E160" s="178"/>
      <c r="F160" s="65"/>
      <c r="G160" s="65"/>
      <c r="H160" s="18"/>
      <c r="I160" s="11"/>
      <c r="J160" s="11"/>
      <c r="K160" s="57"/>
      <c r="L160" s="10"/>
    </row>
    <row r="161" spans="1:12" hidden="1" x14ac:dyDescent="0.25">
      <c r="A161" s="5"/>
      <c r="B161" s="397"/>
      <c r="C161" s="126"/>
      <c r="D161" s="218"/>
      <c r="E161" s="178"/>
      <c r="F161" s="65"/>
      <c r="G161" s="65"/>
      <c r="H161" s="18"/>
      <c r="I161" s="11"/>
      <c r="J161" s="11"/>
      <c r="K161" s="57"/>
      <c r="L161" s="10"/>
    </row>
    <row r="162" spans="1:12" hidden="1" x14ac:dyDescent="0.25">
      <c r="A162" s="5"/>
      <c r="B162" s="396"/>
      <c r="C162" s="246"/>
      <c r="D162" s="263"/>
      <c r="E162" s="328"/>
      <c r="F162" s="254"/>
      <c r="G162" s="254"/>
      <c r="H162" s="15"/>
      <c r="I162" s="11"/>
      <c r="J162" s="11"/>
      <c r="K162" s="57"/>
      <c r="L162" s="10"/>
    </row>
    <row r="163" spans="1:12" hidden="1" x14ac:dyDescent="0.25">
      <c r="A163" s="5"/>
      <c r="B163" s="233"/>
      <c r="C163" s="232"/>
      <c r="D163" s="213"/>
      <c r="E163" s="220"/>
      <c r="F163" s="254"/>
      <c r="G163" s="254"/>
      <c r="H163" s="15"/>
      <c r="I163" s="11"/>
      <c r="J163" s="11"/>
      <c r="K163" s="57"/>
      <c r="L163" s="10"/>
    </row>
    <row r="164" spans="1:12" hidden="1" x14ac:dyDescent="0.25">
      <c r="A164" s="5"/>
      <c r="B164" s="88"/>
      <c r="C164" s="14"/>
      <c r="D164" s="136"/>
      <c r="E164" s="187"/>
      <c r="F164" s="65"/>
      <c r="G164" s="65"/>
      <c r="H164" s="136"/>
      <c r="I164" s="16"/>
      <c r="J164" s="16"/>
      <c r="K164" s="60"/>
      <c r="L164" s="6"/>
    </row>
    <row r="165" spans="1:12" hidden="1" x14ac:dyDescent="0.25">
      <c r="A165" s="5"/>
      <c r="B165" s="88"/>
      <c r="C165" s="224"/>
      <c r="D165" s="204"/>
      <c r="E165" s="236"/>
      <c r="F165" s="254"/>
      <c r="G165" s="254"/>
      <c r="H165" s="18"/>
      <c r="I165" s="16"/>
      <c r="J165" s="16"/>
      <c r="K165" s="57"/>
      <c r="L165" s="6"/>
    </row>
    <row r="166" spans="1:12" hidden="1" x14ac:dyDescent="0.25">
      <c r="A166" s="5"/>
      <c r="B166" s="88"/>
      <c r="C166" s="224"/>
      <c r="D166" s="468"/>
      <c r="E166" s="469"/>
      <c r="F166" s="308"/>
      <c r="G166" s="308"/>
      <c r="H166" s="136"/>
      <c r="I166" s="16"/>
      <c r="J166" s="16"/>
      <c r="K166" s="60"/>
      <c r="L166" s="6"/>
    </row>
    <row r="167" spans="1:12" hidden="1" x14ac:dyDescent="0.25">
      <c r="A167" s="5"/>
      <c r="B167" s="88"/>
      <c r="C167" s="224"/>
      <c r="D167" s="204"/>
      <c r="E167" s="236"/>
      <c r="F167" s="254"/>
      <c r="G167" s="254"/>
      <c r="H167" s="18"/>
      <c r="I167" s="171"/>
      <c r="J167" s="34"/>
      <c r="K167" s="57"/>
      <c r="L167" s="6"/>
    </row>
    <row r="168" spans="1:12" hidden="1" x14ac:dyDescent="0.25">
      <c r="A168" s="5"/>
      <c r="B168" s="88"/>
      <c r="C168" s="224"/>
      <c r="D168" s="468"/>
      <c r="E168" s="469"/>
      <c r="F168" s="308"/>
      <c r="G168" s="308"/>
      <c r="H168" s="136"/>
      <c r="I168" s="16"/>
      <c r="J168" s="16"/>
      <c r="K168" s="60"/>
      <c r="L168" s="6"/>
    </row>
    <row r="169" spans="1:12" ht="32.1" customHeight="1" x14ac:dyDescent="0.25">
      <c r="A169" s="5"/>
      <c r="B169" s="88"/>
      <c r="C169" s="142" t="s">
        <v>675</v>
      </c>
      <c r="D169" s="204"/>
      <c r="E169" s="236"/>
      <c r="F169" s="254"/>
      <c r="G169" s="254"/>
      <c r="H169" s="18"/>
      <c r="I169" s="206"/>
      <c r="J169" s="16"/>
      <c r="K169" s="57"/>
      <c r="L169" s="6"/>
    </row>
    <row r="170" spans="1:12" x14ac:dyDescent="0.25">
      <c r="A170" s="5"/>
      <c r="B170" s="88"/>
      <c r="C170" s="14"/>
      <c r="D170" s="136"/>
      <c r="E170" s="261"/>
      <c r="F170" s="65"/>
      <c r="G170" s="65"/>
      <c r="H170" s="136"/>
      <c r="I170" s="16"/>
      <c r="J170" s="16"/>
      <c r="K170" s="60"/>
      <c r="L170" s="6"/>
    </row>
    <row r="171" spans="1:12" ht="38.25" x14ac:dyDescent="0.25">
      <c r="A171" s="5"/>
      <c r="B171" s="88">
        <v>1</v>
      </c>
      <c r="C171" s="304" t="s">
        <v>207</v>
      </c>
      <c r="D171" s="18" t="s">
        <v>126</v>
      </c>
      <c r="E171" s="267">
        <v>13.5</v>
      </c>
      <c r="F171" s="253">
        <v>0</v>
      </c>
      <c r="G171" s="253">
        <f>E171*F171</f>
        <v>0</v>
      </c>
      <c r="H171" s="18"/>
      <c r="I171" s="171"/>
      <c r="J171" s="171"/>
      <c r="K171" s="57"/>
      <c r="L171" s="6"/>
    </row>
    <row r="172" spans="1:12" ht="9" hidden="1" customHeight="1" x14ac:dyDescent="0.25">
      <c r="A172" s="5"/>
      <c r="B172" s="88"/>
      <c r="C172" s="14"/>
      <c r="D172" s="136"/>
      <c r="E172" s="187"/>
      <c r="F172" s="65"/>
      <c r="G172" s="65"/>
      <c r="H172" s="136"/>
      <c r="I172" s="16"/>
      <c r="J172" s="16"/>
      <c r="K172" s="60"/>
      <c r="L172" s="6"/>
    </row>
    <row r="173" spans="1:12" hidden="1" x14ac:dyDescent="0.25">
      <c r="A173" s="5"/>
      <c r="B173" s="88"/>
      <c r="C173" s="127"/>
      <c r="D173" s="221"/>
      <c r="E173" s="234"/>
      <c r="F173" s="65"/>
      <c r="G173" s="65"/>
      <c r="H173" s="25"/>
      <c r="I173" s="120"/>
      <c r="J173" s="120"/>
      <c r="K173" s="25"/>
      <c r="L173" s="6"/>
    </row>
    <row r="174" spans="1:12" hidden="1" x14ac:dyDescent="0.25">
      <c r="A174" s="5"/>
      <c r="B174" s="214"/>
      <c r="C174" s="235"/>
      <c r="D174" s="218"/>
      <c r="E174" s="236"/>
      <c r="F174" s="254"/>
      <c r="G174" s="254"/>
      <c r="H174" s="18"/>
      <c r="I174" s="34"/>
      <c r="J174" s="34"/>
      <c r="K174" s="57"/>
      <c r="L174" s="6"/>
    </row>
    <row r="175" spans="1:12" hidden="1" x14ac:dyDescent="0.25">
      <c r="A175" s="5"/>
      <c r="B175" s="214"/>
      <c r="C175" s="235"/>
      <c r="D175" s="218"/>
      <c r="E175" s="197"/>
      <c r="F175" s="254"/>
      <c r="G175" s="254"/>
      <c r="H175" s="18"/>
      <c r="I175" s="34"/>
      <c r="J175" s="34"/>
      <c r="K175" s="57"/>
      <c r="L175" s="6"/>
    </row>
    <row r="176" spans="1:12" hidden="1" x14ac:dyDescent="0.25">
      <c r="A176" s="5"/>
      <c r="B176" s="88"/>
      <c r="C176" s="14"/>
      <c r="D176" s="18"/>
      <c r="E176" s="191"/>
      <c r="F176" s="65"/>
      <c r="G176" s="65"/>
      <c r="H176" s="18"/>
      <c r="I176" s="34"/>
      <c r="J176" s="34"/>
      <c r="K176" s="57"/>
      <c r="L176" s="6"/>
    </row>
    <row r="177" spans="1:12" hidden="1" x14ac:dyDescent="0.25">
      <c r="A177" s="5"/>
      <c r="B177" s="88"/>
      <c r="C177" s="224"/>
      <c r="D177" s="204"/>
      <c r="E177" s="285"/>
      <c r="F177" s="254"/>
      <c r="G177" s="254"/>
      <c r="H177" s="18"/>
      <c r="I177" s="171"/>
      <c r="J177" s="171"/>
      <c r="K177" s="57"/>
      <c r="L177" s="10"/>
    </row>
    <row r="178" spans="1:12" hidden="1" x14ac:dyDescent="0.25">
      <c r="A178" s="5"/>
      <c r="B178" s="88"/>
      <c r="C178" s="14"/>
      <c r="D178" s="136"/>
      <c r="E178" s="273"/>
      <c r="F178" s="65"/>
      <c r="G178" s="65"/>
      <c r="H178" s="136"/>
      <c r="I178" s="16"/>
      <c r="J178" s="16"/>
      <c r="K178" s="60"/>
      <c r="L178" s="6"/>
    </row>
    <row r="179" spans="1:12" hidden="1" x14ac:dyDescent="0.25">
      <c r="A179" s="5"/>
      <c r="B179" s="88"/>
      <c r="C179" s="224"/>
      <c r="D179" s="263"/>
      <c r="E179" s="328"/>
      <c r="F179" s="254"/>
      <c r="G179" s="254"/>
      <c r="H179" s="15"/>
      <c r="I179" s="169"/>
      <c r="J179" s="169"/>
      <c r="K179" s="57"/>
      <c r="L179" s="10"/>
    </row>
    <row r="180" spans="1:12" hidden="1" x14ac:dyDescent="0.25">
      <c r="A180" s="5"/>
      <c r="B180" s="88"/>
      <c r="C180" s="14"/>
      <c r="D180" s="136"/>
      <c r="E180" s="187"/>
      <c r="F180" s="65"/>
      <c r="G180" s="65"/>
      <c r="H180" s="136"/>
      <c r="I180" s="16"/>
      <c r="J180" s="16"/>
      <c r="K180" s="60"/>
      <c r="L180" s="6"/>
    </row>
    <row r="181" spans="1:12" hidden="1" x14ac:dyDescent="0.25">
      <c r="A181" s="5"/>
      <c r="B181" s="216"/>
      <c r="C181" s="217"/>
      <c r="D181" s="213"/>
      <c r="E181" s="220"/>
      <c r="F181" s="254"/>
      <c r="G181" s="254"/>
      <c r="H181" s="15"/>
      <c r="I181" s="166"/>
      <c r="J181" s="15"/>
      <c r="K181" s="57"/>
      <c r="L181" s="10"/>
    </row>
    <row r="182" spans="1:12" x14ac:dyDescent="0.25">
      <c r="A182" s="5"/>
      <c r="B182" s="88"/>
      <c r="C182" s="14"/>
      <c r="D182" s="78"/>
      <c r="E182" s="180"/>
      <c r="F182" s="65"/>
      <c r="G182" s="65"/>
      <c r="H182" s="136"/>
      <c r="I182" s="16"/>
      <c r="J182" s="16"/>
      <c r="K182" s="60"/>
      <c r="L182" s="6"/>
    </row>
    <row r="183" spans="1:12" x14ac:dyDescent="0.25">
      <c r="A183" s="5"/>
      <c r="B183" s="88">
        <v>2</v>
      </c>
      <c r="C183" s="14" t="s">
        <v>159</v>
      </c>
      <c r="D183" s="78"/>
      <c r="E183" s="180"/>
      <c r="F183" s="65"/>
      <c r="G183" s="65"/>
      <c r="H183" s="18"/>
      <c r="I183" s="11"/>
      <c r="J183" s="11"/>
      <c r="K183" s="57"/>
      <c r="L183" s="10"/>
    </row>
    <row r="184" spans="1:12" x14ac:dyDescent="0.25">
      <c r="A184" s="5"/>
      <c r="B184" s="114" t="s">
        <v>19</v>
      </c>
      <c r="C184" s="14" t="s">
        <v>653</v>
      </c>
      <c r="D184" s="18" t="s">
        <v>126</v>
      </c>
      <c r="E184" s="266">
        <v>6.8</v>
      </c>
      <c r="F184" s="253">
        <v>0</v>
      </c>
      <c r="G184" s="253">
        <f>E184*F184</f>
        <v>0</v>
      </c>
      <c r="H184" s="18"/>
      <c r="I184" s="171"/>
      <c r="J184" s="11"/>
      <c r="K184" s="57"/>
      <c r="L184" s="10"/>
    </row>
    <row r="185" spans="1:12" x14ac:dyDescent="0.25">
      <c r="A185" s="5"/>
      <c r="B185" s="398" t="s">
        <v>22</v>
      </c>
      <c r="C185" s="304" t="s">
        <v>654</v>
      </c>
      <c r="D185" s="18" t="s">
        <v>126</v>
      </c>
      <c r="E185" s="266">
        <v>1.4</v>
      </c>
      <c r="F185" s="253">
        <v>0</v>
      </c>
      <c r="G185" s="253">
        <f>E185*F185</f>
        <v>0</v>
      </c>
      <c r="H185" s="18"/>
      <c r="I185" s="11"/>
      <c r="J185" s="11"/>
      <c r="K185" s="57"/>
      <c r="L185" s="10"/>
    </row>
    <row r="186" spans="1:12" x14ac:dyDescent="0.25">
      <c r="A186" s="5"/>
      <c r="B186" s="398"/>
      <c r="C186" s="304"/>
      <c r="D186" s="18"/>
      <c r="E186" s="266"/>
      <c r="F186" s="253"/>
      <c r="G186" s="253"/>
      <c r="H186" s="18"/>
      <c r="I186" s="171"/>
      <c r="J186" s="11"/>
      <c r="K186" s="57"/>
      <c r="L186" s="10"/>
    </row>
    <row r="187" spans="1:12" ht="25.5" x14ac:dyDescent="0.25">
      <c r="A187" s="5"/>
      <c r="B187" s="88">
        <v>3</v>
      </c>
      <c r="C187" s="14" t="s">
        <v>655</v>
      </c>
      <c r="D187" s="136"/>
      <c r="E187" s="180"/>
      <c r="F187" s="65"/>
      <c r="G187" s="65"/>
      <c r="H187" s="136"/>
      <c r="I187" s="16"/>
      <c r="J187" s="16"/>
      <c r="K187" s="60"/>
      <c r="L187" s="6"/>
    </row>
    <row r="188" spans="1:12" ht="36" customHeight="1" x14ac:dyDescent="0.25">
      <c r="A188" s="5"/>
      <c r="B188" s="647" t="s">
        <v>19</v>
      </c>
      <c r="C188" s="304" t="s">
        <v>671</v>
      </c>
      <c r="D188" s="312" t="s">
        <v>172</v>
      </c>
      <c r="E188" s="360">
        <v>8.8000000000000007</v>
      </c>
      <c r="F188" s="253">
        <v>0</v>
      </c>
      <c r="G188" s="253">
        <f>E188*F188</f>
        <v>0</v>
      </c>
      <c r="H188" s="15"/>
      <c r="I188" s="15"/>
      <c r="J188" s="15"/>
      <c r="K188" s="57"/>
      <c r="L188" s="10"/>
    </row>
    <row r="189" spans="1:12" ht="38.25" x14ac:dyDescent="0.25">
      <c r="A189" s="5"/>
      <c r="B189" s="647" t="s">
        <v>20</v>
      </c>
      <c r="C189" s="304" t="s">
        <v>674</v>
      </c>
      <c r="D189" s="312" t="s">
        <v>172</v>
      </c>
      <c r="E189" s="360">
        <v>1</v>
      </c>
      <c r="F189" s="253">
        <v>0</v>
      </c>
      <c r="G189" s="253">
        <f>E189*F189</f>
        <v>0</v>
      </c>
      <c r="H189" s="168"/>
      <c r="I189" s="171"/>
      <c r="J189" s="33"/>
      <c r="K189" s="57"/>
      <c r="L189" s="10"/>
    </row>
    <row r="190" spans="1:12" x14ac:dyDescent="0.25">
      <c r="A190" s="5"/>
      <c r="B190" s="114"/>
      <c r="C190" s="224"/>
      <c r="D190" s="204"/>
      <c r="E190" s="256"/>
      <c r="F190" s="254"/>
      <c r="G190" s="254"/>
      <c r="H190" s="168"/>
      <c r="I190" s="171"/>
      <c r="J190" s="11"/>
      <c r="K190" s="57"/>
      <c r="L190" s="10"/>
    </row>
    <row r="191" spans="1:12" ht="12" customHeight="1" x14ac:dyDescent="0.25">
      <c r="A191" s="5"/>
      <c r="B191" s="97">
        <v>4</v>
      </c>
      <c r="C191" s="14" t="s">
        <v>163</v>
      </c>
      <c r="D191" s="25"/>
      <c r="E191" s="207"/>
      <c r="F191" s="125"/>
      <c r="G191" s="125"/>
      <c r="H191" s="25"/>
      <c r="I191" s="121"/>
      <c r="J191" s="121"/>
      <c r="K191" s="140"/>
      <c r="L191" s="5"/>
    </row>
    <row r="192" spans="1:12" ht="0.95" hidden="1" customHeight="1" x14ac:dyDescent="0.25">
      <c r="A192" s="5"/>
      <c r="B192" s="88"/>
      <c r="C192" s="224"/>
      <c r="D192" s="204"/>
      <c r="E192" s="256"/>
      <c r="F192" s="308"/>
      <c r="G192" s="308"/>
      <c r="H192" s="18"/>
      <c r="I192" s="11"/>
      <c r="J192" s="11"/>
      <c r="K192" s="57"/>
      <c r="L192" s="10"/>
    </row>
    <row r="193" spans="1:12" hidden="1" x14ac:dyDescent="0.25">
      <c r="A193" s="5"/>
      <c r="B193" s="94"/>
      <c r="C193" s="311"/>
      <c r="D193" s="204"/>
      <c r="E193" s="256"/>
      <c r="F193" s="254"/>
      <c r="G193" s="254"/>
      <c r="H193" s="18"/>
      <c r="I193" s="18"/>
      <c r="J193" s="18"/>
      <c r="K193" s="57"/>
      <c r="L193" s="10"/>
    </row>
    <row r="194" spans="1:12" hidden="1" x14ac:dyDescent="0.25">
      <c r="A194" s="5"/>
      <c r="B194" s="94"/>
      <c r="C194" s="311"/>
      <c r="D194" s="204"/>
      <c r="E194" s="256"/>
      <c r="F194" s="254"/>
      <c r="G194" s="254"/>
      <c r="H194" s="18"/>
      <c r="I194" s="11"/>
      <c r="J194" s="11"/>
      <c r="K194" s="57"/>
      <c r="L194" s="10"/>
    </row>
    <row r="195" spans="1:12" hidden="1" x14ac:dyDescent="0.25">
      <c r="A195" s="5"/>
      <c r="B195" s="97"/>
      <c r="C195" s="335"/>
      <c r="D195" s="314"/>
      <c r="E195" s="500"/>
      <c r="F195" s="257"/>
      <c r="G195" s="257"/>
      <c r="H195" s="25"/>
      <c r="I195" s="121"/>
      <c r="J195" s="121"/>
      <c r="K195" s="140"/>
      <c r="L195" s="5"/>
    </row>
    <row r="196" spans="1:12" hidden="1" x14ac:dyDescent="0.25">
      <c r="A196" s="5"/>
      <c r="B196" s="88"/>
      <c r="C196" s="311"/>
      <c r="D196" s="204"/>
      <c r="E196" s="256"/>
      <c r="F196" s="264"/>
      <c r="G196" s="254"/>
      <c r="H196" s="18"/>
      <c r="I196" s="11"/>
      <c r="J196" s="11"/>
      <c r="K196" s="57"/>
      <c r="L196" s="10"/>
    </row>
    <row r="197" spans="1:12" hidden="1" x14ac:dyDescent="0.25">
      <c r="A197" s="5"/>
      <c r="B197" s="97"/>
      <c r="C197" s="141"/>
      <c r="D197" s="25"/>
      <c r="E197" s="207"/>
      <c r="F197" s="125"/>
      <c r="G197" s="125"/>
      <c r="H197" s="25"/>
      <c r="I197" s="121"/>
      <c r="J197" s="121"/>
      <c r="K197" s="140"/>
      <c r="L197" s="5"/>
    </row>
    <row r="198" spans="1:12" ht="0.95" hidden="1" customHeight="1" x14ac:dyDescent="0.25">
      <c r="A198" s="5"/>
      <c r="B198" s="88"/>
      <c r="C198" s="224"/>
      <c r="D198" s="263"/>
      <c r="E198" s="256"/>
      <c r="F198" s="264"/>
      <c r="G198" s="254"/>
      <c r="H198" s="15"/>
      <c r="I198" s="11"/>
      <c r="J198" s="39"/>
      <c r="K198" s="57"/>
      <c r="L198" s="10"/>
    </row>
    <row r="199" spans="1:12" hidden="1" x14ac:dyDescent="0.25">
      <c r="A199" s="5"/>
      <c r="B199" s="214"/>
      <c r="C199" s="235"/>
      <c r="D199" s="263"/>
      <c r="E199" s="256"/>
      <c r="F199" s="264"/>
      <c r="G199" s="254"/>
      <c r="H199" s="15"/>
      <c r="I199" s="34"/>
      <c r="J199" s="34"/>
      <c r="K199" s="57"/>
      <c r="L199" s="10"/>
    </row>
    <row r="200" spans="1:12" hidden="1" x14ac:dyDescent="0.25">
      <c r="A200" s="5"/>
      <c r="B200" s="88"/>
      <c r="C200" s="14"/>
      <c r="D200" s="18"/>
      <c r="E200" s="180"/>
      <c r="F200" s="65"/>
      <c r="G200" s="65"/>
      <c r="H200" s="18"/>
      <c r="I200" s="11"/>
      <c r="J200" s="11"/>
      <c r="K200" s="57"/>
      <c r="L200" s="10"/>
    </row>
    <row r="201" spans="1:12" hidden="1" x14ac:dyDescent="0.25">
      <c r="A201" s="5"/>
      <c r="B201" s="88"/>
      <c r="C201" s="224"/>
      <c r="D201" s="303"/>
      <c r="E201" s="451"/>
      <c r="F201" s="264"/>
      <c r="G201" s="254"/>
      <c r="H201" s="19"/>
      <c r="I201" s="171"/>
      <c r="J201" s="11"/>
      <c r="K201" s="57"/>
      <c r="L201" s="10"/>
    </row>
    <row r="202" spans="1:12" hidden="1" x14ac:dyDescent="0.25">
      <c r="A202" s="5"/>
      <c r="B202" s="97"/>
      <c r="C202" s="141"/>
      <c r="D202" s="86"/>
      <c r="E202" s="207"/>
      <c r="F202" s="125"/>
      <c r="G202" s="125"/>
      <c r="H202" s="25"/>
      <c r="I202" s="121"/>
      <c r="J202" s="121"/>
      <c r="K202" s="140"/>
      <c r="L202" s="5"/>
    </row>
    <row r="203" spans="1:12" hidden="1" x14ac:dyDescent="0.25">
      <c r="A203" s="5"/>
      <c r="B203" s="88"/>
      <c r="C203" s="224"/>
      <c r="D203" s="204"/>
      <c r="E203" s="256"/>
      <c r="F203" s="264"/>
      <c r="G203" s="254"/>
      <c r="H203" s="168"/>
      <c r="I203" s="11"/>
      <c r="J203" s="11"/>
      <c r="K203" s="57"/>
      <c r="L203" s="10"/>
    </row>
    <row r="204" spans="1:12" hidden="1" x14ac:dyDescent="0.25">
      <c r="A204" s="5"/>
      <c r="B204" s="88"/>
      <c r="C204" s="14"/>
      <c r="D204" s="18"/>
      <c r="E204" s="180"/>
      <c r="F204" s="65"/>
      <c r="G204" s="65"/>
      <c r="H204" s="18"/>
      <c r="I204" s="11"/>
      <c r="J204" s="11"/>
      <c r="K204" s="57"/>
      <c r="L204" s="10"/>
    </row>
    <row r="205" spans="1:12" hidden="1" x14ac:dyDescent="0.25">
      <c r="A205" s="5"/>
      <c r="B205" s="88"/>
      <c r="C205" s="224"/>
      <c r="D205" s="204"/>
      <c r="E205" s="256"/>
      <c r="F205" s="264"/>
      <c r="G205" s="254"/>
      <c r="H205" s="18"/>
      <c r="I205" s="11"/>
      <c r="J205" s="33" t="s">
        <v>293</v>
      </c>
      <c r="K205" s="57"/>
      <c r="L205" s="10"/>
    </row>
    <row r="206" spans="1:12" hidden="1" x14ac:dyDescent="0.25">
      <c r="A206" s="5"/>
      <c r="B206" s="97"/>
      <c r="C206" s="141"/>
      <c r="D206" s="25"/>
      <c r="E206" s="207"/>
      <c r="F206" s="125"/>
      <c r="G206" s="125"/>
      <c r="H206" s="25"/>
      <c r="I206" s="121"/>
      <c r="J206" s="121"/>
      <c r="K206" s="140"/>
      <c r="L206" s="5"/>
    </row>
    <row r="207" spans="1:12" hidden="1" x14ac:dyDescent="0.25">
      <c r="A207" s="5"/>
      <c r="B207" s="88"/>
      <c r="C207" s="224"/>
      <c r="D207" s="204"/>
      <c r="E207" s="256"/>
      <c r="F207" s="264"/>
      <c r="G207" s="254"/>
      <c r="H207" s="18"/>
      <c r="I207" s="11"/>
      <c r="J207" s="11"/>
      <c r="K207" s="57"/>
      <c r="L207" s="10"/>
    </row>
    <row r="208" spans="1:12" hidden="1" x14ac:dyDescent="0.25">
      <c r="A208" s="5"/>
      <c r="B208" s="88"/>
      <c r="C208" s="14"/>
      <c r="D208" s="18"/>
      <c r="E208" s="180"/>
      <c r="F208" s="65"/>
      <c r="G208" s="65"/>
      <c r="H208" s="18"/>
      <c r="I208" s="11"/>
      <c r="J208" s="11"/>
      <c r="K208" s="57"/>
      <c r="L208" s="10"/>
    </row>
    <row r="209" spans="1:12" hidden="1" x14ac:dyDescent="0.25">
      <c r="A209" s="5"/>
      <c r="B209" s="238"/>
      <c r="C209" s="217"/>
      <c r="D209" s="218"/>
      <c r="E209" s="394"/>
      <c r="F209" s="264"/>
      <c r="G209" s="254"/>
      <c r="H209" s="18"/>
      <c r="I209" s="34"/>
      <c r="J209" s="34"/>
      <c r="K209" s="56"/>
      <c r="L209" s="10"/>
    </row>
    <row r="210" spans="1:12" ht="18" customHeight="1" x14ac:dyDescent="0.25">
      <c r="A210" s="5"/>
      <c r="B210" s="541" t="s">
        <v>19</v>
      </c>
      <c r="C210" s="304" t="s">
        <v>245</v>
      </c>
      <c r="D210" s="18"/>
      <c r="E210" s="180"/>
      <c r="F210" s="65"/>
      <c r="G210" s="65"/>
      <c r="H210" s="18"/>
      <c r="I210" s="11"/>
      <c r="J210" s="11"/>
      <c r="K210" s="57"/>
      <c r="L210" s="10"/>
    </row>
    <row r="211" spans="1:12" x14ac:dyDescent="0.25">
      <c r="A211" s="5"/>
      <c r="B211" s="91"/>
      <c r="C211" s="14"/>
      <c r="D211" s="10"/>
      <c r="E211" s="180"/>
      <c r="F211" s="262"/>
      <c r="G211" s="253"/>
      <c r="H211" s="10"/>
      <c r="I211" s="111"/>
      <c r="J211" s="111"/>
      <c r="K211" s="56"/>
      <c r="L211" s="10"/>
    </row>
    <row r="212" spans="1:12" ht="17.100000000000001" customHeight="1" x14ac:dyDescent="0.25">
      <c r="A212" s="5"/>
      <c r="B212" s="97">
        <v>5</v>
      </c>
      <c r="C212" s="14" t="s">
        <v>130</v>
      </c>
      <c r="D212" s="10" t="s">
        <v>172</v>
      </c>
      <c r="E212" s="180">
        <v>10</v>
      </c>
      <c r="F212" s="262">
        <v>0</v>
      </c>
      <c r="G212" s="253">
        <f>E212*F212</f>
        <v>0</v>
      </c>
      <c r="H212" s="25"/>
      <c r="I212" s="121"/>
      <c r="J212" s="121"/>
      <c r="K212" s="140"/>
      <c r="L212" s="5"/>
    </row>
    <row r="213" spans="1:12" hidden="1" x14ac:dyDescent="0.25">
      <c r="A213" s="5"/>
      <c r="B213" s="238"/>
      <c r="C213" s="217"/>
      <c r="D213" s="218"/>
      <c r="E213" s="240"/>
      <c r="F213" s="264"/>
      <c r="G213" s="254"/>
      <c r="H213" s="18"/>
      <c r="I213" s="34"/>
      <c r="J213" s="34"/>
      <c r="K213" s="56"/>
      <c r="L213" s="10"/>
    </row>
    <row r="214" spans="1:12" x14ac:dyDescent="0.25">
      <c r="A214" s="5"/>
      <c r="B214" s="238"/>
      <c r="C214" s="217"/>
      <c r="D214" s="218"/>
      <c r="E214" s="240"/>
      <c r="F214" s="264"/>
      <c r="G214" s="254"/>
      <c r="H214" s="18"/>
      <c r="I214" s="34"/>
      <c r="J214" s="34"/>
      <c r="K214" s="56"/>
      <c r="L214" s="10"/>
    </row>
    <row r="215" spans="1:12" ht="25.5" x14ac:dyDescent="0.25">
      <c r="A215" s="5"/>
      <c r="B215" s="604">
        <v>6</v>
      </c>
      <c r="C215" s="258" t="s">
        <v>210</v>
      </c>
      <c r="D215" s="270" t="s">
        <v>25</v>
      </c>
      <c r="E215" s="269">
        <v>0.1</v>
      </c>
      <c r="F215" s="350">
        <f>SUM(G171:G213)</f>
        <v>0</v>
      </c>
      <c r="G215" s="253">
        <f>E215*F215</f>
        <v>0</v>
      </c>
      <c r="H215" s="18"/>
      <c r="I215" s="34"/>
      <c r="J215" s="34"/>
      <c r="K215" s="56"/>
      <c r="L215" s="10"/>
    </row>
    <row r="216" spans="1:12" x14ac:dyDescent="0.25">
      <c r="A216" s="5"/>
      <c r="B216" s="238"/>
      <c r="C216" s="141"/>
      <c r="D216" s="86"/>
      <c r="E216" s="44"/>
      <c r="F216" s="149"/>
      <c r="G216" s="149"/>
      <c r="H216" s="25"/>
      <c r="I216" s="121"/>
      <c r="J216" s="121"/>
      <c r="K216" s="140"/>
      <c r="L216" s="5"/>
    </row>
    <row r="217" spans="1:12" ht="15" customHeight="1" thickBot="1" x14ac:dyDescent="0.3">
      <c r="A217" s="5"/>
      <c r="B217" s="88"/>
      <c r="C217" s="70" t="s">
        <v>187</v>
      </c>
      <c r="D217" s="82"/>
      <c r="E217" s="71"/>
      <c r="F217" s="72"/>
      <c r="G217" s="265">
        <f>SUM(G158:G216)</f>
        <v>0</v>
      </c>
      <c r="H217" s="136"/>
      <c r="I217" s="16"/>
      <c r="J217" s="16"/>
      <c r="K217" s="60"/>
      <c r="L217" s="6"/>
    </row>
    <row r="218" spans="1:12" ht="0.95" hidden="1" customHeight="1" thickTop="1" x14ac:dyDescent="0.25">
      <c r="A218" s="5"/>
      <c r="B218" s="97"/>
      <c r="C218" s="141"/>
      <c r="D218" s="86"/>
      <c r="E218" s="44"/>
      <c r="F218" s="149"/>
      <c r="G218" s="149"/>
      <c r="H218" s="25"/>
      <c r="I218" s="121"/>
      <c r="J218" s="121"/>
      <c r="K218" s="140"/>
      <c r="L218" s="5"/>
    </row>
    <row r="219" spans="1:12" hidden="1" x14ac:dyDescent="0.25">
      <c r="A219" s="5"/>
      <c r="B219" s="97"/>
      <c r="C219" s="141"/>
      <c r="D219" s="86"/>
      <c r="E219" s="44"/>
      <c r="F219" s="149"/>
      <c r="G219" s="149"/>
      <c r="H219" s="25"/>
      <c r="I219" s="121"/>
      <c r="J219" s="121"/>
      <c r="K219" s="140"/>
      <c r="L219" s="5"/>
    </row>
    <row r="220" spans="1:12" hidden="1" x14ac:dyDescent="0.25">
      <c r="A220" s="5"/>
      <c r="B220" s="97"/>
      <c r="C220" s="141"/>
      <c r="D220" s="86"/>
      <c r="E220" s="44"/>
      <c r="F220" s="149"/>
      <c r="G220" s="149"/>
      <c r="H220" s="25"/>
      <c r="I220" s="121"/>
      <c r="J220" s="121"/>
      <c r="K220" s="140"/>
      <c r="L220" s="5"/>
    </row>
    <row r="221" spans="1:12" hidden="1" x14ac:dyDescent="0.25">
      <c r="A221" s="25"/>
      <c r="B221" s="92"/>
      <c r="C221" s="25"/>
      <c r="D221" s="143"/>
      <c r="E221" s="144"/>
      <c r="F221" s="145"/>
      <c r="G221" s="145"/>
      <c r="H221" s="146"/>
      <c r="I221" s="147"/>
      <c r="J221" s="147"/>
      <c r="K221" s="148"/>
      <c r="L221" s="25"/>
    </row>
    <row r="222" spans="1:12" hidden="1" x14ac:dyDescent="0.25">
      <c r="A222" s="25"/>
      <c r="B222" s="91"/>
      <c r="C222" s="50"/>
      <c r="D222" s="79"/>
      <c r="E222" s="20"/>
      <c r="F222" s="66"/>
      <c r="G222" s="66"/>
      <c r="H222" s="54"/>
      <c r="I222" s="20"/>
      <c r="J222" s="20"/>
      <c r="K222" s="60"/>
      <c r="L222" s="25"/>
    </row>
    <row r="223" spans="1:12" hidden="1" x14ac:dyDescent="0.25">
      <c r="A223" s="25"/>
      <c r="B223" s="91"/>
      <c r="C223" s="50"/>
      <c r="D223" s="79"/>
      <c r="E223" s="20"/>
      <c r="F223" s="66"/>
      <c r="G223" s="66"/>
      <c r="H223" s="54"/>
      <c r="I223" s="20"/>
      <c r="J223" s="20"/>
      <c r="K223" s="60"/>
      <c r="L223" s="25"/>
    </row>
    <row r="224" spans="1:12" ht="0.95" hidden="1" customHeight="1" x14ac:dyDescent="0.25">
      <c r="A224" s="5"/>
      <c r="B224" s="91"/>
      <c r="C224" s="224"/>
      <c r="D224" s="287"/>
      <c r="E224" s="326"/>
      <c r="F224" s="415"/>
      <c r="G224" s="254"/>
      <c r="H224" s="73"/>
      <c r="I224" s="11"/>
      <c r="J224" s="11"/>
      <c r="K224" s="57"/>
      <c r="L224" s="10"/>
    </row>
    <row r="225" spans="1:12" hidden="1" x14ac:dyDescent="0.25">
      <c r="A225" s="5"/>
      <c r="B225" s="91"/>
      <c r="C225" s="14"/>
      <c r="D225" s="18"/>
      <c r="E225" s="10"/>
      <c r="F225" s="65"/>
      <c r="G225" s="65"/>
      <c r="H225" s="18"/>
      <c r="I225" s="11"/>
      <c r="J225" s="11"/>
      <c r="K225" s="57"/>
      <c r="L225" s="10"/>
    </row>
    <row r="226" spans="1:12" hidden="1" x14ac:dyDescent="0.25">
      <c r="A226" s="5"/>
      <c r="B226" s="91"/>
      <c r="C226" s="217"/>
      <c r="D226" s="291"/>
      <c r="E226" s="580"/>
      <c r="F226" s="415"/>
      <c r="G226" s="254"/>
      <c r="H226" s="73"/>
      <c r="I226" s="11"/>
      <c r="J226" s="11"/>
      <c r="K226" s="57"/>
      <c r="L226" s="10"/>
    </row>
    <row r="227" spans="1:12" hidden="1" x14ac:dyDescent="0.25">
      <c r="A227" s="5"/>
      <c r="B227" s="91"/>
      <c r="C227" s="14"/>
      <c r="D227" s="78"/>
      <c r="E227" s="10"/>
      <c r="F227" s="65"/>
      <c r="G227" s="65"/>
      <c r="H227" s="18"/>
      <c r="I227" s="11"/>
      <c r="J227" s="11"/>
      <c r="K227" s="57"/>
      <c r="L227" s="10"/>
    </row>
    <row r="228" spans="1:12" hidden="1" x14ac:dyDescent="0.25">
      <c r="A228" s="5"/>
      <c r="B228" s="88"/>
      <c r="C228" s="8"/>
      <c r="D228" s="75"/>
      <c r="E228" s="6"/>
      <c r="F228" s="65"/>
      <c r="G228" s="253"/>
      <c r="H228" s="136"/>
      <c r="I228" s="16"/>
      <c r="J228" s="16"/>
      <c r="K228" s="60"/>
      <c r="L228" s="6"/>
    </row>
    <row r="229" spans="1:12" ht="15.75" thickTop="1" x14ac:dyDescent="0.25">
      <c r="A229" s="5"/>
      <c r="B229" s="91"/>
      <c r="C229" s="8"/>
      <c r="D229" s="75"/>
      <c r="E229" s="10"/>
      <c r="F229" s="65"/>
      <c r="G229" s="65"/>
      <c r="H229" s="18"/>
      <c r="I229" s="11"/>
      <c r="J229" s="11"/>
      <c r="K229" s="57"/>
      <c r="L229" s="10"/>
    </row>
    <row r="230" spans="1:12" x14ac:dyDescent="0.25">
      <c r="A230" s="5"/>
      <c r="B230" s="91"/>
      <c r="C230" s="8"/>
      <c r="D230" s="75"/>
      <c r="E230" s="10"/>
      <c r="F230" s="65"/>
      <c r="G230" s="65"/>
      <c r="H230" s="18"/>
      <c r="I230" s="11"/>
      <c r="J230" s="11"/>
      <c r="K230" s="57"/>
      <c r="L230" s="10"/>
    </row>
    <row r="231" spans="1:12" x14ac:dyDescent="0.25">
      <c r="A231" s="5"/>
      <c r="B231" s="91"/>
      <c r="C231" s="8"/>
      <c r="D231" s="75"/>
      <c r="E231" s="10"/>
      <c r="F231" s="65"/>
      <c r="G231" s="65"/>
      <c r="H231" s="18"/>
      <c r="I231" s="11"/>
      <c r="J231" s="11"/>
      <c r="K231" s="57"/>
      <c r="L231" s="10"/>
    </row>
    <row r="232" spans="1:12" x14ac:dyDescent="0.25">
      <c r="A232" s="5"/>
      <c r="B232" s="465"/>
      <c r="C232" s="460"/>
      <c r="D232" s="75"/>
      <c r="E232" s="10"/>
      <c r="F232" s="65"/>
      <c r="G232" s="65"/>
      <c r="H232" s="18"/>
      <c r="I232" s="11"/>
      <c r="J232" s="11"/>
      <c r="K232" s="57"/>
      <c r="L232" s="10"/>
    </row>
    <row r="233" spans="1:12" x14ac:dyDescent="0.25">
      <c r="A233" s="5"/>
      <c r="B233" s="91"/>
      <c r="C233" s="8"/>
      <c r="D233" s="75"/>
      <c r="E233" s="10"/>
      <c r="F233" s="65"/>
      <c r="G233" s="65"/>
      <c r="H233" s="18"/>
      <c r="I233" s="11"/>
      <c r="J233" s="11"/>
      <c r="K233" s="57"/>
      <c r="L233" s="10"/>
    </row>
    <row r="234" spans="1:12" x14ac:dyDescent="0.25">
      <c r="A234" s="25"/>
      <c r="B234" s="92"/>
      <c r="C234" s="25"/>
      <c r="D234" s="143"/>
      <c r="E234" s="144"/>
      <c r="F234" s="145"/>
      <c r="G234" s="145"/>
      <c r="H234" s="146"/>
      <c r="I234" s="147"/>
      <c r="J234" s="147"/>
      <c r="K234" s="148"/>
      <c r="L234" s="25"/>
    </row>
    <row r="235" spans="1:12" ht="15.75" x14ac:dyDescent="0.25">
      <c r="A235" s="90" t="s">
        <v>32</v>
      </c>
      <c r="B235" s="678" t="s">
        <v>4</v>
      </c>
      <c r="C235" s="678"/>
      <c r="D235" s="678"/>
      <c r="E235" s="678"/>
      <c r="F235" s="678"/>
      <c r="G235" s="678"/>
      <c r="H235" s="678"/>
      <c r="I235" s="678"/>
      <c r="J235" s="678"/>
      <c r="K235" s="678"/>
      <c r="L235" s="25"/>
    </row>
    <row r="236" spans="1:12" x14ac:dyDescent="0.25">
      <c r="A236" s="47"/>
      <c r="B236" s="88"/>
      <c r="C236" s="14"/>
      <c r="D236" s="78"/>
      <c r="E236" s="26"/>
      <c r="F236" s="67"/>
      <c r="G236" s="67"/>
      <c r="H236" s="18"/>
      <c r="I236" s="11"/>
      <c r="J236" s="11"/>
      <c r="K236" s="57"/>
      <c r="L236" s="10"/>
    </row>
    <row r="237" spans="1:12" x14ac:dyDescent="0.25">
      <c r="A237" s="25"/>
      <c r="B237" s="91" t="s">
        <v>2</v>
      </c>
      <c r="C237" s="50" t="s">
        <v>5</v>
      </c>
      <c r="D237" s="79"/>
      <c r="E237" s="20"/>
      <c r="F237" s="66"/>
      <c r="G237" s="66"/>
      <c r="H237" s="54"/>
      <c r="I237" s="20"/>
      <c r="J237" s="20"/>
      <c r="K237" s="60"/>
      <c r="L237" s="25"/>
    </row>
    <row r="238" spans="1:12" ht="8.1" customHeight="1" x14ac:dyDescent="0.25">
      <c r="A238" s="5"/>
      <c r="B238" s="93"/>
      <c r="C238" s="21"/>
      <c r="D238" s="84"/>
      <c r="E238" s="26"/>
      <c r="F238" s="67"/>
      <c r="G238" s="67"/>
      <c r="H238" s="40"/>
      <c r="I238" s="27"/>
      <c r="J238" s="27"/>
      <c r="K238" s="57"/>
      <c r="L238" s="10"/>
    </row>
    <row r="239" spans="1:12" hidden="1" x14ac:dyDescent="0.25">
      <c r="A239" s="5"/>
      <c r="B239" s="93"/>
      <c r="C239" s="21"/>
      <c r="D239" s="28"/>
      <c r="E239" s="28"/>
      <c r="F239" s="87"/>
      <c r="G239" s="87"/>
      <c r="H239" s="28"/>
      <c r="I239" s="24"/>
      <c r="J239" s="24"/>
      <c r="K239" s="57"/>
      <c r="L239" s="10"/>
    </row>
    <row r="240" spans="1:12" hidden="1" x14ac:dyDescent="0.25">
      <c r="A240" s="5"/>
      <c r="B240" s="331"/>
      <c r="C240" s="246"/>
      <c r="D240" s="314"/>
      <c r="E240" s="332"/>
      <c r="F240" s="264"/>
      <c r="G240" s="254"/>
      <c r="H240" s="25"/>
      <c r="I240" s="24"/>
      <c r="J240" s="24"/>
      <c r="K240" s="57"/>
      <c r="L240" s="10"/>
    </row>
    <row r="241" spans="1:12" hidden="1" x14ac:dyDescent="0.25">
      <c r="A241" s="5"/>
      <c r="B241" s="92"/>
      <c r="C241" s="246"/>
      <c r="D241" s="247"/>
      <c r="E241" s="332"/>
      <c r="F241" s="264"/>
      <c r="G241" s="254"/>
      <c r="H241" s="28"/>
      <c r="I241" s="24"/>
      <c r="J241" s="24"/>
      <c r="K241" s="57"/>
      <c r="L241" s="10"/>
    </row>
    <row r="242" spans="1:12" hidden="1" x14ac:dyDescent="0.25">
      <c r="A242" s="5"/>
      <c r="B242" s="93"/>
      <c r="C242" s="21"/>
      <c r="D242" s="40"/>
      <c r="E242" s="210"/>
      <c r="F242" s="67"/>
      <c r="G242" s="67"/>
      <c r="H242" s="40"/>
      <c r="I242" s="27"/>
      <c r="J242" s="27"/>
      <c r="K242" s="57"/>
      <c r="L242" s="10"/>
    </row>
    <row r="243" spans="1:12" hidden="1" x14ac:dyDescent="0.25">
      <c r="A243" s="5"/>
      <c r="B243" s="245"/>
      <c r="C243" s="246"/>
      <c r="D243" s="247"/>
      <c r="E243" s="248"/>
      <c r="F243" s="264"/>
      <c r="G243" s="254"/>
      <c r="H243" s="28"/>
      <c r="I243" s="27"/>
      <c r="J243" s="27"/>
      <c r="K243" s="57"/>
      <c r="L243" s="10"/>
    </row>
    <row r="244" spans="1:12" hidden="1" x14ac:dyDescent="0.25">
      <c r="A244" s="5"/>
      <c r="B244" s="93"/>
      <c r="C244" s="21"/>
      <c r="D244" s="40"/>
      <c r="E244" s="210"/>
      <c r="F244" s="67"/>
      <c r="G244" s="67"/>
      <c r="H244" s="40"/>
      <c r="I244" s="27"/>
      <c r="J244" s="27"/>
      <c r="K244" s="57"/>
      <c r="L244" s="10"/>
    </row>
    <row r="245" spans="1:12" hidden="1" x14ac:dyDescent="0.25">
      <c r="A245" s="5"/>
      <c r="B245" s="370"/>
      <c r="C245" s="246"/>
      <c r="D245" s="247"/>
      <c r="E245" s="248"/>
      <c r="F245" s="264"/>
      <c r="G245" s="254"/>
      <c r="H245" s="28"/>
      <c r="I245" s="27"/>
      <c r="J245" s="27"/>
      <c r="K245" s="57"/>
      <c r="L245" s="10"/>
    </row>
    <row r="246" spans="1:12" hidden="1" x14ac:dyDescent="0.25">
      <c r="A246" s="5"/>
      <c r="B246" s="93"/>
      <c r="C246" s="246"/>
      <c r="D246" s="333"/>
      <c r="E246" s="248"/>
      <c r="F246" s="334"/>
      <c r="G246" s="334"/>
      <c r="H246" s="40"/>
      <c r="I246" s="27"/>
      <c r="J246" s="27"/>
      <c r="K246" s="57"/>
      <c r="L246" s="10"/>
    </row>
    <row r="247" spans="1:12" hidden="1" x14ac:dyDescent="0.25">
      <c r="A247" s="5"/>
      <c r="B247" s="370"/>
      <c r="C247" s="246"/>
      <c r="D247" s="247"/>
      <c r="E247" s="332"/>
      <c r="F247" s="264"/>
      <c r="G247" s="254"/>
      <c r="H247" s="28"/>
      <c r="I247" s="27"/>
      <c r="J247" s="27"/>
      <c r="K247" s="57"/>
      <c r="L247" s="10"/>
    </row>
    <row r="248" spans="1:12" hidden="1" x14ac:dyDescent="0.25">
      <c r="A248" s="5"/>
      <c r="B248" s="93"/>
      <c r="C248" s="21"/>
      <c r="D248" s="28"/>
      <c r="E248" s="210"/>
      <c r="F248" s="67"/>
      <c r="G248" s="67"/>
      <c r="H248" s="28"/>
      <c r="I248" s="24"/>
      <c r="J248" s="24"/>
      <c r="K248" s="57"/>
      <c r="L248" s="10"/>
    </row>
    <row r="249" spans="1:12" hidden="1" x14ac:dyDescent="0.25">
      <c r="A249" s="5"/>
      <c r="B249" s="245"/>
      <c r="C249" s="335"/>
      <c r="D249" s="314"/>
      <c r="E249" s="336"/>
      <c r="F249" s="264"/>
      <c r="G249" s="254"/>
      <c r="H249" s="25"/>
      <c r="I249" s="121"/>
      <c r="J249" s="121"/>
      <c r="K249" s="140"/>
      <c r="L249" s="10"/>
    </row>
    <row r="250" spans="1:12" hidden="1" x14ac:dyDescent="0.25">
      <c r="A250" s="5"/>
      <c r="B250" s="93"/>
      <c r="C250" s="21"/>
      <c r="D250" s="28"/>
      <c r="E250" s="210"/>
      <c r="F250" s="67"/>
      <c r="G250" s="67"/>
      <c r="H250" s="28"/>
      <c r="I250" s="24"/>
      <c r="J250" s="24"/>
      <c r="K250" s="57"/>
      <c r="L250" s="10"/>
    </row>
    <row r="251" spans="1:12" hidden="1" x14ac:dyDescent="0.25">
      <c r="A251" s="5"/>
      <c r="B251" s="93"/>
      <c r="C251" s="246"/>
      <c r="D251" s="247"/>
      <c r="E251" s="248"/>
      <c r="F251" s="264"/>
      <c r="G251" s="254"/>
      <c r="H251" s="28"/>
      <c r="I251" s="24"/>
      <c r="J251" s="24"/>
      <c r="K251" s="57"/>
      <c r="L251" s="10"/>
    </row>
    <row r="252" spans="1:12" hidden="1" x14ac:dyDescent="0.25">
      <c r="A252" s="5"/>
      <c r="B252" s="150"/>
      <c r="C252" s="246"/>
      <c r="D252" s="247"/>
      <c r="E252" s="248"/>
      <c r="F252" s="334"/>
      <c r="G252" s="334"/>
      <c r="H252" s="28"/>
      <c r="I252" s="24"/>
      <c r="J252" s="24"/>
      <c r="K252" s="57"/>
      <c r="L252" s="10"/>
    </row>
    <row r="253" spans="1:12" hidden="1" x14ac:dyDescent="0.25">
      <c r="A253" s="5"/>
      <c r="B253" s="93"/>
      <c r="C253" s="246"/>
      <c r="D253" s="247"/>
      <c r="E253" s="248"/>
      <c r="F253" s="264"/>
      <c r="G253" s="254"/>
      <c r="H253" s="28"/>
      <c r="I253" s="24"/>
      <c r="J253" s="24"/>
      <c r="K253" s="57"/>
      <c r="L253" s="10"/>
    </row>
    <row r="254" spans="1:12" hidden="1" x14ac:dyDescent="0.25">
      <c r="A254" s="5"/>
      <c r="B254" s="93"/>
      <c r="C254" s="141"/>
      <c r="D254" s="25"/>
      <c r="E254" s="207"/>
      <c r="F254" s="149"/>
      <c r="G254" s="149"/>
      <c r="H254" s="25"/>
      <c r="I254" s="121"/>
      <c r="J254" s="121"/>
      <c r="K254" s="140"/>
      <c r="L254" s="10"/>
    </row>
    <row r="255" spans="1:12" hidden="1" x14ac:dyDescent="0.25">
      <c r="A255" s="5"/>
      <c r="B255" s="245"/>
      <c r="C255" s="246"/>
      <c r="D255" s="247"/>
      <c r="E255" s="248"/>
      <c r="F255" s="264"/>
      <c r="G255" s="254"/>
      <c r="H255" s="28"/>
      <c r="I255" s="208"/>
      <c r="J255" s="24"/>
      <c r="K255" s="57"/>
      <c r="L255" s="10"/>
    </row>
    <row r="256" spans="1:12" hidden="1" x14ac:dyDescent="0.25">
      <c r="A256" s="5"/>
      <c r="B256" s="93"/>
      <c r="C256" s="21"/>
      <c r="D256" s="28"/>
      <c r="E256" s="210"/>
      <c r="F256" s="67"/>
      <c r="G256" s="67"/>
      <c r="H256" s="28"/>
      <c r="I256" s="24"/>
      <c r="J256" s="24"/>
      <c r="K256" s="57"/>
      <c r="L256" s="10"/>
    </row>
    <row r="257" spans="1:12" hidden="1" x14ac:dyDescent="0.25">
      <c r="A257" s="5"/>
      <c r="B257" s="93"/>
      <c r="C257" s="246"/>
      <c r="D257" s="247"/>
      <c r="E257" s="248"/>
      <c r="F257" s="264"/>
      <c r="G257" s="254"/>
      <c r="H257" s="28"/>
      <c r="I257" s="208"/>
      <c r="J257" s="24"/>
      <c r="K257" s="57"/>
      <c r="L257" s="10"/>
    </row>
    <row r="258" spans="1:12" hidden="1" x14ac:dyDescent="0.25">
      <c r="A258" s="5"/>
      <c r="B258" s="93"/>
      <c r="C258" s="21"/>
      <c r="D258" s="84"/>
      <c r="E258" s="210"/>
      <c r="F258" s="67"/>
      <c r="G258" s="67"/>
      <c r="H258" s="28"/>
      <c r="I258" s="24"/>
      <c r="J258" s="24"/>
      <c r="K258" s="57"/>
      <c r="L258" s="10"/>
    </row>
    <row r="259" spans="1:12" hidden="1" x14ac:dyDescent="0.25">
      <c r="A259" s="5"/>
      <c r="B259" s="93"/>
      <c r="C259" s="21"/>
      <c r="D259" s="84"/>
      <c r="E259" s="210"/>
      <c r="F259" s="67"/>
      <c r="G259" s="67"/>
      <c r="H259" s="28"/>
      <c r="I259" s="24"/>
      <c r="J259" s="24"/>
      <c r="K259" s="57"/>
      <c r="L259" s="10"/>
    </row>
    <row r="260" spans="1:12" hidden="1" x14ac:dyDescent="0.25">
      <c r="A260" s="5"/>
      <c r="B260" s="93"/>
      <c r="C260" s="337"/>
      <c r="D260" s="247"/>
      <c r="E260" s="275"/>
      <c r="F260" s="264"/>
      <c r="G260" s="254"/>
      <c r="H260" s="28"/>
      <c r="I260" s="208"/>
      <c r="J260" s="24"/>
      <c r="K260" s="57"/>
      <c r="L260" s="10"/>
    </row>
    <row r="261" spans="1:12" hidden="1" x14ac:dyDescent="0.25">
      <c r="A261" s="5"/>
      <c r="B261" s="93"/>
      <c r="C261" s="337"/>
      <c r="D261" s="247"/>
      <c r="E261" s="275"/>
      <c r="F261" s="264"/>
      <c r="G261" s="254"/>
      <c r="H261" s="28"/>
      <c r="I261" s="24"/>
      <c r="J261" s="24"/>
      <c r="K261" s="57"/>
      <c r="L261" s="10"/>
    </row>
    <row r="262" spans="1:12" hidden="1" x14ac:dyDescent="0.25">
      <c r="A262" s="5"/>
      <c r="B262" s="93"/>
      <c r="C262" s="249"/>
      <c r="D262" s="241"/>
      <c r="E262" s="250"/>
      <c r="F262" s="264"/>
      <c r="G262" s="254"/>
      <c r="H262" s="28"/>
      <c r="I262" s="24"/>
      <c r="J262" s="24"/>
      <c r="K262" s="57"/>
      <c r="L262" s="10"/>
    </row>
    <row r="263" spans="1:12" hidden="1" x14ac:dyDescent="0.25">
      <c r="A263" s="5"/>
      <c r="B263" s="93"/>
      <c r="C263" s="249"/>
      <c r="D263" s="241"/>
      <c r="E263" s="250"/>
      <c r="F263" s="264"/>
      <c r="G263" s="254"/>
      <c r="H263" s="28"/>
      <c r="I263" s="24"/>
      <c r="J263" s="24"/>
      <c r="K263" s="57"/>
      <c r="L263" s="10"/>
    </row>
    <row r="264" spans="1:12" hidden="1" x14ac:dyDescent="0.25">
      <c r="A264" s="44"/>
      <c r="B264" s="93"/>
      <c r="C264" s="138"/>
      <c r="D264" s="28"/>
      <c r="E264" s="196"/>
      <c r="F264" s="67"/>
      <c r="G264" s="67"/>
      <c r="H264" s="28"/>
      <c r="I264" s="24"/>
      <c r="J264" s="24"/>
      <c r="K264" s="57"/>
      <c r="L264" s="10"/>
    </row>
    <row r="265" spans="1:12" hidden="1" x14ac:dyDescent="0.25">
      <c r="A265" s="5"/>
      <c r="B265" s="93"/>
      <c r="C265" s="246"/>
      <c r="D265" s="247"/>
      <c r="E265" s="332"/>
      <c r="F265" s="264"/>
      <c r="G265" s="254"/>
      <c r="H265" s="28"/>
      <c r="I265" s="208"/>
      <c r="J265" s="24"/>
      <c r="K265" s="57"/>
      <c r="L265" s="10"/>
    </row>
    <row r="266" spans="1:12" hidden="1" x14ac:dyDescent="0.25">
      <c r="A266" s="44"/>
      <c r="B266" s="93"/>
      <c r="C266" s="21"/>
      <c r="D266" s="28"/>
      <c r="E266" s="196"/>
      <c r="F266" s="67"/>
      <c r="G266" s="67"/>
      <c r="H266" s="28"/>
      <c r="I266" s="24"/>
      <c r="J266" s="24"/>
      <c r="K266" s="57"/>
      <c r="L266" s="10"/>
    </row>
    <row r="267" spans="1:12" hidden="1" x14ac:dyDescent="0.25">
      <c r="A267" s="5"/>
      <c r="B267" s="93"/>
      <c r="C267" s="21"/>
      <c r="D267" s="28"/>
      <c r="E267" s="196"/>
      <c r="F267" s="67"/>
      <c r="G267" s="67"/>
      <c r="H267" s="28"/>
      <c r="I267" s="24"/>
      <c r="J267" s="24"/>
      <c r="K267" s="57"/>
      <c r="L267" s="10"/>
    </row>
    <row r="268" spans="1:12" hidden="1" x14ac:dyDescent="0.25">
      <c r="A268" s="5"/>
      <c r="B268" s="93"/>
      <c r="C268" s="251"/>
      <c r="D268" s="241"/>
      <c r="E268" s="250"/>
      <c r="F268" s="264"/>
      <c r="G268" s="254"/>
      <c r="H268" s="28"/>
      <c r="I268" s="208"/>
      <c r="J268" s="24"/>
      <c r="K268" s="57"/>
      <c r="L268" s="10"/>
    </row>
    <row r="269" spans="1:12" hidden="1" x14ac:dyDescent="0.25">
      <c r="A269" s="5"/>
      <c r="B269" s="93"/>
      <c r="C269" s="470"/>
      <c r="D269" s="247"/>
      <c r="E269" s="275"/>
      <c r="F269" s="471"/>
      <c r="G269" s="254"/>
      <c r="H269" s="28"/>
      <c r="I269" s="24"/>
      <c r="J269" s="24"/>
      <c r="K269" s="57"/>
      <c r="L269" s="10"/>
    </row>
    <row r="270" spans="1:12" hidden="1" x14ac:dyDescent="0.25">
      <c r="A270" s="5"/>
      <c r="B270" s="93"/>
      <c r="C270" s="251"/>
      <c r="D270" s="241"/>
      <c r="E270" s="250"/>
      <c r="F270" s="264"/>
      <c r="G270" s="254"/>
      <c r="H270" s="28"/>
      <c r="I270" s="24"/>
      <c r="J270" s="24"/>
      <c r="K270" s="57"/>
      <c r="L270" s="10"/>
    </row>
    <row r="271" spans="1:12" hidden="1" x14ac:dyDescent="0.25">
      <c r="A271" s="5"/>
      <c r="B271" s="93"/>
      <c r="C271" s="251"/>
      <c r="D271" s="241"/>
      <c r="E271" s="250"/>
      <c r="F271" s="264"/>
      <c r="G271" s="254"/>
      <c r="H271" s="28"/>
      <c r="I271" s="24"/>
      <c r="J271" s="24"/>
      <c r="K271" s="57"/>
      <c r="L271" s="10"/>
    </row>
    <row r="272" spans="1:12" hidden="1" x14ac:dyDescent="0.25">
      <c r="A272" s="5"/>
      <c r="B272" s="93"/>
      <c r="C272" s="251"/>
      <c r="D272" s="241"/>
      <c r="E272" s="250"/>
      <c r="F272" s="264"/>
      <c r="G272" s="254"/>
      <c r="H272" s="28"/>
      <c r="I272" s="24"/>
      <c r="J272" s="24"/>
      <c r="K272" s="57"/>
      <c r="L272" s="10"/>
    </row>
    <row r="273" spans="1:12" hidden="1" x14ac:dyDescent="0.25">
      <c r="A273" s="5"/>
      <c r="B273" s="93"/>
      <c r="C273" s="251"/>
      <c r="D273" s="241"/>
      <c r="E273" s="250"/>
      <c r="F273" s="264"/>
      <c r="G273" s="254"/>
      <c r="H273" s="28"/>
      <c r="I273" s="24"/>
      <c r="J273" s="24"/>
      <c r="K273" s="57"/>
      <c r="L273" s="10"/>
    </row>
    <row r="274" spans="1:12" hidden="1" x14ac:dyDescent="0.25">
      <c r="A274" s="5"/>
      <c r="B274" s="93"/>
      <c r="C274" s="251"/>
      <c r="D274" s="241"/>
      <c r="E274" s="250"/>
      <c r="F274" s="264"/>
      <c r="G274" s="254"/>
      <c r="H274" s="28"/>
      <c r="I274" s="24"/>
      <c r="J274" s="24"/>
      <c r="K274" s="57"/>
      <c r="L274" s="10"/>
    </row>
    <row r="275" spans="1:12" hidden="1" x14ac:dyDescent="0.25">
      <c r="A275" s="44"/>
      <c r="B275" s="93"/>
      <c r="C275" s="137"/>
      <c r="D275" s="28"/>
      <c r="E275" s="196"/>
      <c r="F275" s="67"/>
      <c r="G275" s="67"/>
      <c r="H275" s="28"/>
      <c r="I275" s="24"/>
      <c r="J275" s="24"/>
      <c r="K275" s="57"/>
      <c r="L275" s="10"/>
    </row>
    <row r="276" spans="1:12" hidden="1" x14ac:dyDescent="0.25">
      <c r="A276" s="5"/>
      <c r="B276" s="231"/>
      <c r="C276" s="232"/>
      <c r="D276" s="241"/>
      <c r="E276" s="250"/>
      <c r="F276" s="264"/>
      <c r="G276" s="254"/>
      <c r="H276" s="28"/>
      <c r="I276" s="24"/>
      <c r="J276" s="24"/>
      <c r="K276" s="57"/>
      <c r="L276" s="10"/>
    </row>
    <row r="277" spans="1:12" x14ac:dyDescent="0.25">
      <c r="A277" s="5"/>
      <c r="B277" s="93"/>
      <c r="C277" s="21"/>
      <c r="D277" s="28"/>
      <c r="E277" s="196"/>
      <c r="F277" s="67"/>
      <c r="G277" s="67"/>
      <c r="H277" s="28"/>
      <c r="I277" s="24"/>
      <c r="J277" s="24"/>
      <c r="K277" s="57"/>
      <c r="L277" s="10"/>
    </row>
    <row r="278" spans="1:12" ht="25.5" x14ac:dyDescent="0.25">
      <c r="A278" s="5"/>
      <c r="B278" s="93">
        <v>1</v>
      </c>
      <c r="C278" s="344" t="s">
        <v>227</v>
      </c>
      <c r="D278" s="28" t="s">
        <v>126</v>
      </c>
      <c r="E278" s="274">
        <v>1</v>
      </c>
      <c r="F278" s="262">
        <v>0</v>
      </c>
      <c r="G278" s="253">
        <f>E278*F278</f>
        <v>0</v>
      </c>
      <c r="H278" s="28"/>
      <c r="I278" s="208"/>
      <c r="J278" s="24"/>
      <c r="K278" s="57"/>
      <c r="L278" s="10"/>
    </row>
    <row r="279" spans="1:12" x14ac:dyDescent="0.25">
      <c r="A279" s="5"/>
      <c r="B279" s="93"/>
      <c r="C279" s="21"/>
      <c r="D279" s="28"/>
      <c r="E279" s="274"/>
      <c r="F279" s="67"/>
      <c r="G279" s="67"/>
      <c r="H279" s="28"/>
      <c r="I279" s="24"/>
      <c r="J279" s="24"/>
      <c r="K279" s="57"/>
      <c r="L279" s="10"/>
    </row>
    <row r="280" spans="1:12" x14ac:dyDescent="0.25">
      <c r="A280" s="5"/>
      <c r="B280" s="93">
        <v>2</v>
      </c>
      <c r="C280" s="21" t="s">
        <v>247</v>
      </c>
      <c r="D280" s="28" t="s">
        <v>126</v>
      </c>
      <c r="E280" s="274">
        <v>1</v>
      </c>
      <c r="F280" s="262">
        <v>0</v>
      </c>
      <c r="G280" s="253">
        <f>E280*F280</f>
        <v>0</v>
      </c>
      <c r="H280" s="28"/>
      <c r="I280" s="208"/>
      <c r="J280" s="24"/>
      <c r="K280" s="57"/>
      <c r="L280" s="10"/>
    </row>
    <row r="281" spans="1:12" ht="8.1" customHeight="1" x14ac:dyDescent="0.25">
      <c r="A281" s="5"/>
      <c r="B281" s="93"/>
      <c r="C281" s="21"/>
      <c r="D281" s="28"/>
      <c r="E281" s="196"/>
      <c r="F281" s="67"/>
      <c r="G281" s="67"/>
      <c r="H281" s="28"/>
      <c r="I281" s="24"/>
      <c r="J281" s="24"/>
      <c r="K281" s="57"/>
      <c r="L281" s="10"/>
    </row>
    <row r="282" spans="1:12" ht="0.95" hidden="1" customHeight="1" x14ac:dyDescent="0.25">
      <c r="A282" s="5"/>
      <c r="B282" s="93"/>
      <c r="C282" s="246"/>
      <c r="D282" s="247"/>
      <c r="E282" s="275"/>
      <c r="F282" s="264"/>
      <c r="G282" s="254"/>
      <c r="H282" s="28"/>
      <c r="I282" s="24"/>
      <c r="J282" s="24"/>
      <c r="K282" s="151"/>
      <c r="L282" s="10"/>
    </row>
    <row r="283" spans="1:12" hidden="1" x14ac:dyDescent="0.25">
      <c r="A283" s="5"/>
      <c r="B283" s="93"/>
      <c r="C283" s="21"/>
      <c r="D283" s="28"/>
      <c r="E283" s="196"/>
      <c r="F283" s="67"/>
      <c r="G283" s="67"/>
      <c r="H283" s="28"/>
      <c r="I283" s="24"/>
      <c r="J283" s="24"/>
      <c r="K283" s="151"/>
      <c r="L283" s="10"/>
    </row>
    <row r="284" spans="1:12" hidden="1" x14ac:dyDescent="0.25">
      <c r="A284" s="5"/>
      <c r="B284" s="231"/>
      <c r="C284" s="246"/>
      <c r="D284" s="247"/>
      <c r="E284" s="332"/>
      <c r="F284" s="277"/>
      <c r="G284" s="254"/>
      <c r="H284" s="28"/>
      <c r="I284" s="24"/>
      <c r="J284" s="24"/>
      <c r="K284" s="151"/>
      <c r="L284" s="10"/>
    </row>
    <row r="285" spans="1:12" hidden="1" x14ac:dyDescent="0.25">
      <c r="A285" s="5"/>
      <c r="B285" s="93"/>
      <c r="C285" s="21"/>
      <c r="D285" s="28"/>
      <c r="E285" s="196"/>
      <c r="F285" s="67"/>
      <c r="G285" s="67"/>
      <c r="H285" s="28"/>
      <c r="I285" s="24"/>
      <c r="J285" s="24"/>
      <c r="K285" s="151"/>
      <c r="L285" s="10"/>
    </row>
    <row r="286" spans="1:12" hidden="1" x14ac:dyDescent="0.25">
      <c r="A286" s="5"/>
      <c r="B286" s="231"/>
      <c r="C286" s="232"/>
      <c r="D286" s="241"/>
      <c r="E286" s="250"/>
      <c r="F286" s="264"/>
      <c r="G286" s="254"/>
      <c r="H286" s="28"/>
      <c r="I286" s="24"/>
      <c r="J286" s="24"/>
      <c r="K286" s="151"/>
      <c r="L286" s="10"/>
    </row>
    <row r="287" spans="1:12" hidden="1" x14ac:dyDescent="0.25">
      <c r="A287" s="5"/>
      <c r="B287" s="93"/>
      <c r="C287" s="21"/>
      <c r="D287" s="28"/>
      <c r="E287" s="196"/>
      <c r="F287" s="67"/>
      <c r="G287" s="67"/>
      <c r="H287" s="28"/>
      <c r="I287" s="24"/>
      <c r="J287" s="24"/>
      <c r="K287" s="151"/>
      <c r="L287" s="10"/>
    </row>
    <row r="288" spans="1:12" hidden="1" x14ac:dyDescent="0.25">
      <c r="A288" s="5"/>
      <c r="B288" s="231"/>
      <c r="C288" s="232"/>
      <c r="D288" s="241"/>
      <c r="E288" s="250"/>
      <c r="F288" s="264"/>
      <c r="G288" s="254"/>
      <c r="H288" s="28"/>
      <c r="I288" s="24"/>
      <c r="J288" s="24"/>
      <c r="K288" s="151"/>
      <c r="L288" s="10"/>
    </row>
    <row r="289" spans="1:12" hidden="1" x14ac:dyDescent="0.25">
      <c r="A289" s="5"/>
      <c r="B289" s="93"/>
      <c r="C289" s="21"/>
      <c r="D289" s="28"/>
      <c r="E289" s="196"/>
      <c r="F289" s="67"/>
      <c r="G289" s="67"/>
      <c r="H289" s="28"/>
      <c r="I289" s="24"/>
      <c r="J289" s="24"/>
      <c r="K289" s="151"/>
      <c r="L289" s="10"/>
    </row>
    <row r="290" spans="1:12" hidden="1" x14ac:dyDescent="0.25">
      <c r="A290" s="5"/>
      <c r="B290" s="231"/>
      <c r="C290" s="232"/>
      <c r="D290" s="241"/>
      <c r="E290" s="250"/>
      <c r="F290" s="264"/>
      <c r="G290" s="254"/>
      <c r="H290" s="28"/>
      <c r="I290" s="24"/>
      <c r="J290" s="24"/>
      <c r="K290" s="128"/>
      <c r="L290" s="10"/>
    </row>
    <row r="291" spans="1:12" hidden="1" x14ac:dyDescent="0.25">
      <c r="A291" s="5"/>
      <c r="B291" s="93"/>
      <c r="C291" s="21"/>
      <c r="D291" s="28"/>
      <c r="E291" s="196"/>
      <c r="F291" s="67"/>
      <c r="G291" s="67"/>
      <c r="H291" s="28"/>
      <c r="I291" s="24"/>
      <c r="J291" s="24"/>
      <c r="K291" s="128"/>
      <c r="L291" s="10"/>
    </row>
    <row r="292" spans="1:12" hidden="1" x14ac:dyDescent="0.25">
      <c r="A292" s="5"/>
      <c r="B292" s="231"/>
      <c r="C292" s="232"/>
      <c r="D292" s="241"/>
      <c r="E292" s="250"/>
      <c r="F292" s="264"/>
      <c r="G292" s="254"/>
      <c r="H292" s="28"/>
      <c r="I292" s="24"/>
      <c r="J292" s="24"/>
      <c r="K292" s="128"/>
      <c r="L292" s="10"/>
    </row>
    <row r="293" spans="1:12" hidden="1" x14ac:dyDescent="0.25">
      <c r="A293" s="5"/>
      <c r="B293" s="93"/>
      <c r="C293" s="21"/>
      <c r="D293" s="28"/>
      <c r="E293" s="196"/>
      <c r="F293" s="67"/>
      <c r="G293" s="67"/>
      <c r="H293" s="28"/>
      <c r="I293" s="24"/>
      <c r="J293" s="24"/>
      <c r="K293" s="57"/>
      <c r="L293" s="10"/>
    </row>
    <row r="294" spans="1:12" hidden="1" x14ac:dyDescent="0.25">
      <c r="A294" s="5"/>
      <c r="B294" s="245"/>
      <c r="C294" s="246"/>
      <c r="D294" s="247"/>
      <c r="E294" s="275"/>
      <c r="F294" s="277"/>
      <c r="G294" s="254"/>
      <c r="H294" s="28"/>
      <c r="I294" s="24"/>
      <c r="J294" s="24"/>
      <c r="K294" s="57"/>
      <c r="L294" s="10"/>
    </row>
    <row r="295" spans="1:12" hidden="1" x14ac:dyDescent="0.25">
      <c r="A295" s="5"/>
      <c r="B295" s="245"/>
      <c r="C295" s="246"/>
      <c r="D295" s="247"/>
      <c r="E295" s="275"/>
      <c r="F295" s="277"/>
      <c r="G295" s="254"/>
      <c r="H295" s="28"/>
      <c r="I295" s="24"/>
      <c r="J295" s="24"/>
      <c r="K295" s="57"/>
      <c r="L295" s="10"/>
    </row>
    <row r="296" spans="1:12" hidden="1" x14ac:dyDescent="0.25">
      <c r="A296" s="5"/>
      <c r="B296" s="370"/>
      <c r="C296" s="501"/>
      <c r="D296" s="247"/>
      <c r="E296" s="256"/>
      <c r="F296" s="277"/>
      <c r="G296" s="254"/>
      <c r="H296" s="28"/>
      <c r="I296" s="24"/>
      <c r="J296" s="24"/>
      <c r="K296" s="57"/>
      <c r="L296" s="10"/>
    </row>
    <row r="297" spans="1:12" hidden="1" x14ac:dyDescent="0.25">
      <c r="A297" s="5"/>
      <c r="B297" s="93"/>
      <c r="C297" s="21"/>
      <c r="D297" s="28"/>
      <c r="E297" s="196"/>
      <c r="F297" s="67"/>
      <c r="G297" s="67"/>
      <c r="H297" s="28"/>
      <c r="I297" s="24"/>
      <c r="J297" s="24"/>
      <c r="K297" s="57"/>
      <c r="L297" s="10"/>
    </row>
    <row r="298" spans="1:12" hidden="1" x14ac:dyDescent="0.25">
      <c r="A298" s="5"/>
      <c r="B298" s="231"/>
      <c r="C298" s="252"/>
      <c r="D298" s="241"/>
      <c r="E298" s="211"/>
      <c r="F298" s="277"/>
      <c r="G298" s="254"/>
      <c r="H298" s="18"/>
      <c r="I298" s="34"/>
      <c r="J298" s="34"/>
      <c r="K298" s="56"/>
      <c r="L298" s="10"/>
    </row>
    <row r="299" spans="1:12" hidden="1" x14ac:dyDescent="0.25">
      <c r="A299" s="5"/>
      <c r="B299" s="231"/>
      <c r="C299" s="252"/>
      <c r="D299" s="241"/>
      <c r="E299" s="32"/>
      <c r="F299" s="277"/>
      <c r="G299" s="254"/>
      <c r="H299" s="18"/>
      <c r="I299" s="34"/>
      <c r="J299" s="34"/>
      <c r="K299" s="56"/>
      <c r="L299" s="10"/>
    </row>
    <row r="300" spans="1:12" ht="2.1" customHeight="1" x14ac:dyDescent="0.25">
      <c r="A300" s="5"/>
      <c r="B300" s="231"/>
      <c r="C300" s="252"/>
      <c r="D300" s="241"/>
      <c r="E300" s="32"/>
      <c r="F300" s="277"/>
      <c r="G300" s="254"/>
      <c r="H300" s="18"/>
      <c r="I300" s="34"/>
      <c r="J300" s="34"/>
      <c r="K300" s="56"/>
      <c r="L300" s="10"/>
    </row>
    <row r="301" spans="1:12" x14ac:dyDescent="0.25">
      <c r="A301" s="5"/>
      <c r="B301" s="92"/>
      <c r="C301" s="21"/>
      <c r="D301" s="83"/>
      <c r="E301" s="28"/>
      <c r="F301" s="87"/>
      <c r="G301" s="87"/>
      <c r="H301" s="28"/>
      <c r="I301" s="24"/>
      <c r="J301" s="24"/>
      <c r="K301" s="57"/>
      <c r="L301" s="10"/>
    </row>
    <row r="302" spans="1:12" ht="15.75" thickBot="1" x14ac:dyDescent="0.3">
      <c r="A302" s="5"/>
      <c r="B302" s="88"/>
      <c r="C302" s="70" t="s">
        <v>166</v>
      </c>
      <c r="D302" s="82"/>
      <c r="E302" s="71"/>
      <c r="F302" s="72"/>
      <c r="G302" s="265">
        <f>SUM(G239:G298)</f>
        <v>0</v>
      </c>
      <c r="H302" s="136"/>
      <c r="I302" s="16"/>
      <c r="J302" s="16"/>
      <c r="K302" s="60"/>
      <c r="L302" s="6"/>
    </row>
    <row r="303" spans="1:12" ht="15.75" thickTop="1" x14ac:dyDescent="0.25">
      <c r="A303" s="5"/>
      <c r="B303" s="97"/>
      <c r="C303" s="141"/>
      <c r="D303" s="86"/>
      <c r="E303" s="44"/>
      <c r="F303" s="149"/>
      <c r="G303" s="149"/>
      <c r="H303" s="25"/>
      <c r="I303" s="121"/>
      <c r="J303" s="121"/>
      <c r="K303" s="140"/>
      <c r="L303" s="5"/>
    </row>
    <row r="304" spans="1:12" x14ac:dyDescent="0.25">
      <c r="A304" s="5"/>
      <c r="B304" s="97"/>
      <c r="C304" s="141"/>
      <c r="D304" s="86"/>
      <c r="E304" s="44"/>
      <c r="F304" s="149"/>
      <c r="G304" s="149"/>
      <c r="H304" s="25"/>
      <c r="I304" s="121"/>
      <c r="J304" s="121"/>
      <c r="K304" s="140"/>
      <c r="L304" s="5"/>
    </row>
    <row r="305" spans="1:12" x14ac:dyDescent="0.25">
      <c r="A305" s="5"/>
      <c r="B305" s="97"/>
      <c r="C305" s="141"/>
      <c r="D305" s="86"/>
      <c r="E305" s="44"/>
      <c r="F305" s="149"/>
      <c r="G305" s="149"/>
      <c r="H305" s="25"/>
      <c r="I305" s="121"/>
      <c r="J305" s="121"/>
      <c r="K305" s="140"/>
      <c r="L305" s="5"/>
    </row>
    <row r="306" spans="1:12" x14ac:dyDescent="0.25">
      <c r="A306" s="5"/>
      <c r="B306" s="97"/>
      <c r="C306" s="141"/>
      <c r="D306" s="86"/>
      <c r="E306" s="44"/>
      <c r="F306" s="149"/>
      <c r="G306" s="149"/>
      <c r="H306" s="25"/>
      <c r="I306" s="121"/>
      <c r="J306" s="121"/>
      <c r="K306" s="140"/>
      <c r="L306" s="5"/>
    </row>
    <row r="307" spans="1:12" x14ac:dyDescent="0.25">
      <c r="A307" s="5"/>
      <c r="B307" s="97"/>
      <c r="C307" s="141"/>
      <c r="D307" s="86"/>
      <c r="E307" s="44"/>
      <c r="F307" s="149"/>
      <c r="G307" s="149"/>
      <c r="H307" s="25"/>
      <c r="I307" s="121"/>
      <c r="J307" s="121"/>
      <c r="K307" s="140"/>
      <c r="L307" s="5"/>
    </row>
    <row r="308" spans="1:12" x14ac:dyDescent="0.25">
      <c r="A308" s="5"/>
      <c r="B308" s="97" t="s">
        <v>3</v>
      </c>
      <c r="C308" s="642" t="s">
        <v>6</v>
      </c>
      <c r="D308" s="86"/>
      <c r="E308" s="44"/>
      <c r="F308" s="149"/>
      <c r="G308" s="149"/>
      <c r="H308" s="25"/>
      <c r="I308" s="121"/>
      <c r="J308" s="121"/>
      <c r="K308" s="140"/>
      <c r="L308" s="5"/>
    </row>
    <row r="309" spans="1:12" x14ac:dyDescent="0.25">
      <c r="A309" s="5"/>
      <c r="B309" s="97"/>
      <c r="C309" s="141"/>
      <c r="D309" s="86"/>
      <c r="E309" s="44"/>
      <c r="F309" s="149"/>
      <c r="G309" s="149"/>
      <c r="H309" s="25"/>
      <c r="I309" s="121"/>
      <c r="J309" s="121"/>
      <c r="K309" s="140"/>
      <c r="L309" s="5"/>
    </row>
    <row r="310" spans="1:12" ht="51" x14ac:dyDescent="0.25">
      <c r="A310" s="5"/>
      <c r="B310" s="97">
        <v>1</v>
      </c>
      <c r="C310" s="153" t="s">
        <v>412</v>
      </c>
      <c r="D310" s="10" t="s">
        <v>172</v>
      </c>
      <c r="E310" s="180">
        <v>1.2</v>
      </c>
      <c r="F310" s="262">
        <v>0</v>
      </c>
      <c r="G310" s="253">
        <f>E310*F310</f>
        <v>0</v>
      </c>
      <c r="H310" s="25"/>
      <c r="I310" s="121"/>
      <c r="J310" s="121"/>
      <c r="K310" s="140"/>
      <c r="L310" s="5"/>
    </row>
    <row r="311" spans="1:12" x14ac:dyDescent="0.25">
      <c r="A311" s="5"/>
      <c r="B311" s="97"/>
      <c r="C311" s="365" t="s">
        <v>656</v>
      </c>
      <c r="D311" s="86"/>
      <c r="E311" s="44"/>
      <c r="F311" s="149"/>
      <c r="G311" s="149"/>
      <c r="H311" s="25"/>
      <c r="I311" s="121"/>
      <c r="J311" s="121"/>
      <c r="K311" s="140"/>
      <c r="L311" s="5"/>
    </row>
    <row r="312" spans="1:12" x14ac:dyDescent="0.25">
      <c r="A312" s="5"/>
      <c r="B312" s="97"/>
      <c r="C312" s="141"/>
      <c r="D312" s="86"/>
      <c r="E312" s="44"/>
      <c r="F312" s="149"/>
      <c r="G312" s="149"/>
      <c r="H312" s="25"/>
      <c r="I312" s="121"/>
      <c r="J312" s="121"/>
      <c r="K312" s="140"/>
      <c r="L312" s="5"/>
    </row>
    <row r="313" spans="1:12" ht="9" hidden="1" customHeight="1" x14ac:dyDescent="0.25">
      <c r="A313" s="5"/>
      <c r="B313" s="92"/>
      <c r="C313" s="21"/>
      <c r="D313" s="143" t="s">
        <v>154</v>
      </c>
      <c r="E313" s="144"/>
      <c r="F313" s="145"/>
      <c r="G313" s="145"/>
      <c r="H313" s="146"/>
      <c r="I313" s="147"/>
      <c r="J313" s="147"/>
      <c r="K313" s="148"/>
      <c r="L313" s="10"/>
    </row>
    <row r="314" spans="1:12" hidden="1" x14ac:dyDescent="0.25">
      <c r="A314" s="25"/>
      <c r="B314" s="91" t="s">
        <v>3</v>
      </c>
      <c r="C314" s="50" t="s">
        <v>6</v>
      </c>
      <c r="D314" s="79"/>
      <c r="E314" s="20" t="s">
        <v>17</v>
      </c>
      <c r="F314" s="66"/>
      <c r="G314" s="66"/>
      <c r="H314" s="54"/>
      <c r="I314" s="20"/>
      <c r="J314" s="20"/>
      <c r="K314" s="60"/>
      <c r="L314" s="25"/>
    </row>
    <row r="315" spans="1:12" hidden="1" x14ac:dyDescent="0.25">
      <c r="A315" s="5"/>
      <c r="B315" s="92"/>
      <c r="C315" s="21"/>
      <c r="D315" s="83"/>
      <c r="E315" s="28"/>
      <c r="F315" s="87"/>
      <c r="G315" s="87"/>
      <c r="H315" s="28"/>
      <c r="I315" s="24"/>
      <c r="J315" s="24"/>
      <c r="K315" s="57"/>
      <c r="L315" s="10"/>
    </row>
    <row r="316" spans="1:12" hidden="1" x14ac:dyDescent="0.25">
      <c r="A316" s="5"/>
      <c r="B316" s="93"/>
      <c r="C316" s="22"/>
      <c r="D316" s="30"/>
      <c r="E316" s="196"/>
      <c r="F316" s="87"/>
      <c r="G316" s="87"/>
      <c r="H316" s="30"/>
      <c r="I316" s="24"/>
      <c r="J316" s="24"/>
      <c r="K316" s="140"/>
      <c r="L316" s="10"/>
    </row>
    <row r="317" spans="1:12" hidden="1" x14ac:dyDescent="0.25">
      <c r="A317" s="5"/>
      <c r="B317" s="233"/>
      <c r="C317" s="338"/>
      <c r="D317" s="339"/>
      <c r="E317" s="211"/>
      <c r="F317" s="277"/>
      <c r="G317" s="254"/>
      <c r="H317" s="30"/>
      <c r="I317" s="24"/>
      <c r="J317" s="24"/>
      <c r="K317" s="57"/>
      <c r="L317" s="10"/>
    </row>
    <row r="318" spans="1:12" hidden="1" x14ac:dyDescent="0.25">
      <c r="A318" s="5"/>
      <c r="B318" s="233"/>
      <c r="C318" s="338"/>
      <c r="D318" s="339"/>
      <c r="E318" s="401"/>
      <c r="F318" s="264"/>
      <c r="G318" s="264"/>
      <c r="H318" s="30"/>
      <c r="I318" s="24"/>
      <c r="J318" s="24"/>
      <c r="K318" s="57"/>
      <c r="L318" s="10"/>
    </row>
    <row r="319" spans="1:12" hidden="1" x14ac:dyDescent="0.25">
      <c r="A319" s="5"/>
      <c r="B319" s="92"/>
      <c r="C319" s="21"/>
      <c r="D319" s="28"/>
      <c r="E319" s="196"/>
      <c r="F319" s="87"/>
      <c r="G319" s="87"/>
      <c r="H319" s="28"/>
      <c r="I319" s="24"/>
      <c r="J319" s="24"/>
      <c r="K319" s="57"/>
      <c r="L319" s="10"/>
    </row>
    <row r="320" spans="1:12" hidden="1" x14ac:dyDescent="0.25">
      <c r="A320" s="5"/>
      <c r="B320" s="93"/>
      <c r="C320" s="402"/>
      <c r="D320" s="25"/>
      <c r="E320" s="184"/>
      <c r="F320" s="125"/>
      <c r="G320" s="125"/>
      <c r="H320" s="25"/>
      <c r="I320" s="121"/>
      <c r="J320" s="121"/>
      <c r="K320" s="140"/>
      <c r="L320" s="10"/>
    </row>
    <row r="321" spans="1:12" hidden="1" x14ac:dyDescent="0.25">
      <c r="A321" s="5"/>
      <c r="B321" s="92"/>
      <c r="C321" s="382"/>
      <c r="D321" s="279"/>
      <c r="E321" s="332"/>
      <c r="F321" s="277"/>
      <c r="G321" s="254"/>
      <c r="H321" s="30"/>
      <c r="I321" s="24"/>
      <c r="J321" s="24"/>
      <c r="K321" s="57"/>
      <c r="L321" s="10"/>
    </row>
    <row r="322" spans="1:12" hidden="1" x14ac:dyDescent="0.25">
      <c r="A322" s="5"/>
      <c r="B322" s="92"/>
      <c r="C322" s="473"/>
      <c r="D322" s="279"/>
      <c r="E322" s="332"/>
      <c r="F322" s="277"/>
      <c r="G322" s="254"/>
      <c r="H322" s="30"/>
      <c r="I322" s="208"/>
      <c r="J322" s="24"/>
      <c r="K322" s="57"/>
      <c r="L322" s="10"/>
    </row>
    <row r="323" spans="1:12" hidden="1" x14ac:dyDescent="0.25">
      <c r="A323" s="5"/>
      <c r="B323" s="331"/>
      <c r="C323" s="382"/>
      <c r="D323" s="279"/>
      <c r="E323" s="236"/>
      <c r="F323" s="277"/>
      <c r="G323" s="254"/>
      <c r="H323" s="28"/>
      <c r="I323" s="24"/>
      <c r="J323" s="24"/>
      <c r="K323" s="57"/>
      <c r="L323" s="10"/>
    </row>
    <row r="324" spans="1:12" hidden="1" x14ac:dyDescent="0.25">
      <c r="A324" s="5"/>
      <c r="B324" s="92"/>
      <c r="C324" s="21"/>
      <c r="D324" s="28"/>
      <c r="E324" s="196"/>
      <c r="F324" s="87"/>
      <c r="G324" s="87"/>
      <c r="H324" s="28"/>
      <c r="I324" s="24"/>
      <c r="J324" s="24"/>
      <c r="K324" s="57"/>
      <c r="L324" s="10"/>
    </row>
    <row r="325" spans="1:12" hidden="1" x14ac:dyDescent="0.25">
      <c r="A325" s="5"/>
      <c r="B325" s="93"/>
      <c r="C325" s="224"/>
      <c r="D325" s="279"/>
      <c r="E325" s="285"/>
      <c r="F325" s="277"/>
      <c r="G325" s="254"/>
      <c r="H325" s="30"/>
      <c r="I325" s="11"/>
      <c r="J325" s="11"/>
      <c r="K325" s="57"/>
      <c r="L325" s="10"/>
    </row>
    <row r="326" spans="1:12" hidden="1" x14ac:dyDescent="0.25">
      <c r="A326" s="5"/>
      <c r="B326" s="92"/>
      <c r="C326" s="21"/>
      <c r="D326" s="28"/>
      <c r="E326" s="196"/>
      <c r="F326" s="87"/>
      <c r="G326" s="87"/>
      <c r="H326" s="28"/>
      <c r="I326" s="24"/>
      <c r="J326" s="24"/>
      <c r="K326" s="57"/>
      <c r="L326" s="10"/>
    </row>
    <row r="327" spans="1:12" hidden="1" x14ac:dyDescent="0.25">
      <c r="A327" s="5"/>
      <c r="B327" s="93"/>
      <c r="C327" s="246"/>
      <c r="D327" s="279"/>
      <c r="E327" s="332"/>
      <c r="F327" s="277"/>
      <c r="G327" s="254"/>
      <c r="H327" s="30"/>
      <c r="I327" s="208"/>
      <c r="J327" s="24"/>
      <c r="K327" s="57"/>
      <c r="L327" s="10"/>
    </row>
    <row r="328" spans="1:12" hidden="1" x14ac:dyDescent="0.25">
      <c r="A328" s="5"/>
      <c r="B328" s="92"/>
      <c r="C328" s="21"/>
      <c r="D328" s="28"/>
      <c r="E328" s="196"/>
      <c r="F328" s="87"/>
      <c r="G328" s="87"/>
      <c r="H328" s="28"/>
      <c r="I328" s="24"/>
      <c r="J328" s="24"/>
      <c r="K328" s="57"/>
      <c r="L328" s="10"/>
    </row>
    <row r="329" spans="1:12" ht="0.95" hidden="1" customHeight="1" x14ac:dyDescent="0.25">
      <c r="A329" s="5"/>
      <c r="B329" s="93"/>
      <c r="C329" s="246"/>
      <c r="D329" s="279"/>
      <c r="E329" s="285"/>
      <c r="F329" s="277"/>
      <c r="G329" s="254"/>
      <c r="H329" s="28"/>
      <c r="I329" s="24"/>
      <c r="J329" s="404" t="s">
        <v>248</v>
      </c>
      <c r="K329" s="61"/>
      <c r="L329" s="10"/>
    </row>
    <row r="330" spans="1:12" hidden="1" x14ac:dyDescent="0.25">
      <c r="A330" s="5"/>
      <c r="B330" s="94"/>
      <c r="C330" s="21"/>
      <c r="D330" s="28"/>
      <c r="E330" s="196"/>
      <c r="F330" s="87"/>
      <c r="G330" s="87"/>
      <c r="H330" s="28"/>
      <c r="I330" s="24"/>
      <c r="J330" s="24"/>
      <c r="K330" s="57"/>
      <c r="L330" s="10"/>
    </row>
    <row r="331" spans="1:12" hidden="1" x14ac:dyDescent="0.25">
      <c r="A331" s="5"/>
      <c r="B331" s="93"/>
      <c r="C331" s="232"/>
      <c r="D331" s="339"/>
      <c r="E331" s="285"/>
      <c r="F331" s="277"/>
      <c r="G331" s="254"/>
      <c r="H331" s="30"/>
      <c r="I331" s="24"/>
      <c r="J331" s="24"/>
      <c r="K331" s="57"/>
      <c r="L331" s="10"/>
    </row>
    <row r="332" spans="1:12" x14ac:dyDescent="0.25">
      <c r="A332" s="5"/>
      <c r="B332" s="154"/>
      <c r="C332" s="14"/>
      <c r="D332" s="78"/>
      <c r="E332" s="10"/>
      <c r="F332" s="65"/>
      <c r="G332" s="65"/>
      <c r="H332" s="18"/>
      <c r="I332" s="11"/>
      <c r="J332" s="11"/>
      <c r="K332" s="57"/>
      <c r="L332" s="10"/>
    </row>
    <row r="333" spans="1:12" ht="15.75" thickBot="1" x14ac:dyDescent="0.3">
      <c r="A333" s="5"/>
      <c r="B333" s="88"/>
      <c r="C333" s="70" t="s">
        <v>167</v>
      </c>
      <c r="D333" s="82"/>
      <c r="E333" s="71"/>
      <c r="F333" s="72"/>
      <c r="G333" s="265">
        <f>SUM(G310:G331)</f>
        <v>0</v>
      </c>
      <c r="H333" s="136"/>
      <c r="I333" s="16"/>
      <c r="J333" s="16"/>
      <c r="K333" s="60"/>
      <c r="L333" s="6"/>
    </row>
    <row r="334" spans="1:12" ht="15.75" thickTop="1" x14ac:dyDescent="0.25">
      <c r="A334" s="5"/>
      <c r="B334" s="154"/>
      <c r="C334" s="14"/>
      <c r="D334" s="78"/>
      <c r="E334" s="10"/>
      <c r="F334" s="65"/>
      <c r="G334" s="65"/>
      <c r="H334" s="18"/>
      <c r="I334" s="11"/>
      <c r="J334" s="11"/>
      <c r="K334" s="57"/>
      <c r="L334" s="10"/>
    </row>
    <row r="335" spans="1:12" x14ac:dyDescent="0.25">
      <c r="A335" s="5"/>
      <c r="B335" s="154"/>
      <c r="C335" s="14"/>
      <c r="D335" s="78"/>
      <c r="E335" s="10"/>
      <c r="F335" s="65"/>
      <c r="G335" s="65"/>
      <c r="H335" s="18"/>
      <c r="I335" s="11"/>
      <c r="J335" s="11"/>
      <c r="K335" s="57"/>
      <c r="L335" s="10"/>
    </row>
    <row r="336" spans="1:12" x14ac:dyDescent="0.25">
      <c r="A336" s="5"/>
      <c r="B336" s="154"/>
      <c r="C336" s="14"/>
      <c r="D336" s="78"/>
      <c r="E336" s="10"/>
      <c r="F336" s="65"/>
      <c r="G336" s="65"/>
      <c r="H336" s="18"/>
      <c r="I336" s="11"/>
      <c r="J336" s="11"/>
      <c r="K336" s="57"/>
      <c r="L336" s="10"/>
    </row>
    <row r="337" spans="1:12" x14ac:dyDescent="0.25">
      <c r="A337" s="5"/>
      <c r="B337" s="154"/>
      <c r="C337" s="14"/>
      <c r="D337" s="78"/>
      <c r="E337" s="10"/>
      <c r="F337" s="65"/>
      <c r="G337" s="65"/>
      <c r="H337" s="18"/>
      <c r="I337" s="11"/>
      <c r="J337" s="11"/>
      <c r="K337" s="57"/>
      <c r="L337" s="10"/>
    </row>
    <row r="338" spans="1:12" x14ac:dyDescent="0.25">
      <c r="A338" s="5"/>
      <c r="B338" s="154"/>
      <c r="C338" s="14"/>
      <c r="D338" s="143" t="s">
        <v>154</v>
      </c>
      <c r="E338" s="144"/>
      <c r="F338" s="145"/>
      <c r="G338" s="145"/>
      <c r="H338" s="146"/>
      <c r="I338" s="147"/>
      <c r="J338" s="147"/>
      <c r="K338" s="148"/>
      <c r="L338" s="10"/>
    </row>
    <row r="339" spans="1:12" x14ac:dyDescent="0.25">
      <c r="A339" s="25"/>
      <c r="B339" s="91" t="s">
        <v>7</v>
      </c>
      <c r="C339" s="50" t="s">
        <v>8</v>
      </c>
      <c r="D339" s="79"/>
      <c r="E339" s="20"/>
      <c r="F339" s="66"/>
      <c r="G339" s="66"/>
      <c r="H339" s="54"/>
      <c r="I339" s="20"/>
      <c r="J339" s="20"/>
      <c r="K339" s="60"/>
      <c r="L339" s="25"/>
    </row>
    <row r="340" spans="1:12" ht="11.1" customHeight="1" x14ac:dyDescent="0.25">
      <c r="A340" s="5"/>
      <c r="B340" s="88"/>
      <c r="C340" s="14"/>
      <c r="D340" s="78"/>
      <c r="E340" s="10"/>
      <c r="F340" s="65"/>
      <c r="G340" s="65"/>
      <c r="H340" s="136"/>
      <c r="I340" s="16"/>
      <c r="J340" s="16"/>
      <c r="K340" s="57"/>
      <c r="L340" s="10"/>
    </row>
    <row r="341" spans="1:12" hidden="1" x14ac:dyDescent="0.25">
      <c r="A341" s="5"/>
      <c r="B341" s="88"/>
      <c r="C341" s="224"/>
      <c r="D341" s="263"/>
      <c r="E341" s="275"/>
      <c r="F341" s="277"/>
      <c r="G341" s="254"/>
      <c r="H341" s="15"/>
      <c r="I341" s="121"/>
      <c r="J341" s="121"/>
      <c r="K341" s="57"/>
      <c r="L341" s="10"/>
    </row>
    <row r="342" spans="1:12" hidden="1" x14ac:dyDescent="0.25">
      <c r="A342" s="5"/>
      <c r="B342" s="88"/>
      <c r="C342" s="31"/>
      <c r="D342" s="18"/>
      <c r="E342" s="178"/>
      <c r="F342" s="65"/>
      <c r="G342" s="65"/>
      <c r="H342" s="18"/>
      <c r="I342" s="11"/>
      <c r="J342" s="11"/>
      <c r="K342" s="57"/>
      <c r="L342" s="10"/>
    </row>
    <row r="343" spans="1:12" hidden="1" x14ac:dyDescent="0.25">
      <c r="A343" s="5"/>
      <c r="B343" s="88"/>
      <c r="C343" s="217"/>
      <c r="D343" s="213"/>
      <c r="E343" s="236"/>
      <c r="F343" s="277"/>
      <c r="G343" s="254"/>
      <c r="H343" s="15"/>
      <c r="I343" s="15"/>
      <c r="J343" s="15"/>
      <c r="K343" s="57"/>
      <c r="L343" s="10"/>
    </row>
    <row r="344" spans="1:12" hidden="1" x14ac:dyDescent="0.25">
      <c r="A344" s="5"/>
      <c r="B344" s="88"/>
      <c r="C344" s="31"/>
      <c r="D344" s="18"/>
      <c r="E344" s="178"/>
      <c r="F344" s="65"/>
      <c r="G344" s="65"/>
      <c r="H344" s="18"/>
      <c r="I344" s="11"/>
      <c r="J344" s="11"/>
      <c r="K344" s="57"/>
      <c r="L344" s="10"/>
    </row>
    <row r="345" spans="1:12" hidden="1" x14ac:dyDescent="0.25">
      <c r="A345" s="5"/>
      <c r="B345" s="88"/>
      <c r="C345" s="14"/>
      <c r="D345" s="18"/>
      <c r="E345" s="178"/>
      <c r="F345" s="65"/>
      <c r="G345" s="65"/>
      <c r="H345" s="18"/>
      <c r="I345" s="11"/>
      <c r="J345" s="11"/>
      <c r="K345" s="57"/>
      <c r="L345" s="10"/>
    </row>
    <row r="346" spans="1:12" hidden="1" x14ac:dyDescent="0.25">
      <c r="A346" s="5"/>
      <c r="B346" s="94"/>
      <c r="C346" s="224"/>
      <c r="D346" s="340"/>
      <c r="E346" s="275"/>
      <c r="F346" s="277"/>
      <c r="G346" s="254"/>
      <c r="H346" s="56"/>
      <c r="I346" s="12"/>
      <c r="J346" s="12"/>
      <c r="K346" s="57"/>
      <c r="L346" s="10"/>
    </row>
    <row r="347" spans="1:12" hidden="1" x14ac:dyDescent="0.25">
      <c r="A347" s="5"/>
      <c r="B347" s="94"/>
      <c r="C347" s="224"/>
      <c r="D347" s="340"/>
      <c r="E347" s="236"/>
      <c r="F347" s="277"/>
      <c r="G347" s="254"/>
      <c r="H347" s="56"/>
      <c r="I347" s="12"/>
      <c r="J347" s="12"/>
      <c r="K347" s="57"/>
      <c r="L347" s="10"/>
    </row>
    <row r="348" spans="1:12" hidden="1" x14ac:dyDescent="0.25">
      <c r="A348" s="5"/>
      <c r="B348" s="94"/>
      <c r="C348" s="217"/>
      <c r="D348" s="280"/>
      <c r="E348" s="410"/>
      <c r="F348" s="277"/>
      <c r="G348" s="254"/>
      <c r="H348" s="56"/>
      <c r="I348" s="12"/>
      <c r="J348" s="12"/>
      <c r="K348" s="57"/>
      <c r="L348" s="10"/>
    </row>
    <row r="349" spans="1:12" hidden="1" x14ac:dyDescent="0.25">
      <c r="A349" s="5"/>
      <c r="B349" s="94"/>
      <c r="C349" s="217"/>
      <c r="D349" s="280"/>
      <c r="E349" s="236"/>
      <c r="F349" s="277"/>
      <c r="G349" s="254"/>
      <c r="H349" s="56"/>
      <c r="I349" s="12"/>
      <c r="J349" s="12"/>
      <c r="K349" s="57"/>
      <c r="L349" s="10"/>
    </row>
    <row r="350" spans="1:12" x14ac:dyDescent="0.25">
      <c r="A350" s="5"/>
      <c r="B350" s="88"/>
      <c r="C350" s="31"/>
      <c r="D350" s="18"/>
      <c r="E350" s="178"/>
      <c r="F350" s="65"/>
      <c r="G350" s="65"/>
      <c r="H350" s="18"/>
      <c r="I350" s="11"/>
      <c r="J350" s="11"/>
      <c r="K350" s="57"/>
      <c r="L350" s="10"/>
    </row>
    <row r="351" spans="1:12" ht="38.25" x14ac:dyDescent="0.25">
      <c r="A351" s="5"/>
      <c r="B351" s="88">
        <v>1</v>
      </c>
      <c r="C351" s="14" t="s">
        <v>657</v>
      </c>
      <c r="D351" s="263"/>
      <c r="E351" s="285"/>
      <c r="F351" s="277"/>
      <c r="G351" s="254"/>
      <c r="H351" s="15"/>
      <c r="I351" s="11"/>
      <c r="J351" s="11"/>
      <c r="K351" s="57"/>
      <c r="L351" s="10"/>
    </row>
    <row r="352" spans="1:12" ht="25.5" x14ac:dyDescent="0.25">
      <c r="A352" s="5"/>
      <c r="B352" s="94" t="s">
        <v>19</v>
      </c>
      <c r="C352" s="14" t="s">
        <v>658</v>
      </c>
      <c r="D352" s="15" t="s">
        <v>150</v>
      </c>
      <c r="E352" s="268">
        <v>10.199999999999999</v>
      </c>
      <c r="F352" s="276">
        <v>0</v>
      </c>
      <c r="G352" s="253">
        <f>E352*F352</f>
        <v>0</v>
      </c>
      <c r="H352" s="15"/>
      <c r="I352" s="11"/>
      <c r="J352" s="11"/>
      <c r="K352" s="57"/>
      <c r="L352" s="10"/>
    </row>
    <row r="353" spans="1:12" x14ac:dyDescent="0.25">
      <c r="A353" s="5"/>
      <c r="B353" s="88"/>
      <c r="C353" s="31"/>
      <c r="D353" s="18"/>
      <c r="E353" s="178"/>
      <c r="F353" s="65"/>
      <c r="G353" s="65"/>
      <c r="H353" s="18"/>
      <c r="I353" s="11"/>
      <c r="J353" s="11"/>
      <c r="K353" s="57"/>
      <c r="L353" s="10"/>
    </row>
    <row r="354" spans="1:12" ht="76.5" x14ac:dyDescent="0.25">
      <c r="A354" s="5"/>
      <c r="B354" s="88">
        <v>2</v>
      </c>
      <c r="C354" s="304" t="s">
        <v>662</v>
      </c>
      <c r="D354" s="18"/>
      <c r="E354" s="269"/>
      <c r="F354" s="276"/>
      <c r="G354" s="253"/>
      <c r="H354" s="18"/>
      <c r="I354" s="11"/>
      <c r="J354" s="11"/>
      <c r="K354" s="57"/>
      <c r="L354" s="10"/>
    </row>
    <row r="355" spans="1:12" x14ac:dyDescent="0.25">
      <c r="A355" s="5"/>
      <c r="B355" s="88" t="s">
        <v>19</v>
      </c>
      <c r="C355" s="31" t="s">
        <v>660</v>
      </c>
      <c r="D355" s="15" t="s">
        <v>150</v>
      </c>
      <c r="E355" s="268">
        <v>10.199999999999999</v>
      </c>
      <c r="F355" s="276">
        <v>0</v>
      </c>
      <c r="G355" s="253">
        <f>E355*F355</f>
        <v>0</v>
      </c>
      <c r="H355" s="18"/>
      <c r="I355" s="11"/>
      <c r="J355" s="11"/>
      <c r="K355" s="57"/>
      <c r="L355" s="10"/>
    </row>
    <row r="356" spans="1:12" x14ac:dyDescent="0.25">
      <c r="A356" s="5"/>
      <c r="B356" s="88" t="s">
        <v>20</v>
      </c>
      <c r="C356" s="31" t="s">
        <v>663</v>
      </c>
      <c r="D356" s="15" t="s">
        <v>172</v>
      </c>
      <c r="E356" s="269">
        <v>3</v>
      </c>
      <c r="F356" s="276">
        <v>0</v>
      </c>
      <c r="G356" s="253">
        <f>E356*F356</f>
        <v>0</v>
      </c>
      <c r="H356" s="15"/>
      <c r="I356" s="11"/>
      <c r="J356" s="11"/>
      <c r="K356" s="57"/>
      <c r="L356" s="10"/>
    </row>
    <row r="357" spans="1:12" x14ac:dyDescent="0.25">
      <c r="A357" s="5"/>
      <c r="B357" s="88"/>
      <c r="C357" s="31"/>
      <c r="D357" s="15"/>
      <c r="E357" s="269"/>
      <c r="F357" s="276"/>
      <c r="G357" s="253"/>
      <c r="H357" s="15"/>
      <c r="I357" s="11"/>
      <c r="J357" s="11"/>
      <c r="K357" s="57"/>
      <c r="L357" s="10"/>
    </row>
    <row r="358" spans="1:12" ht="41.1" customHeight="1" x14ac:dyDescent="0.25">
      <c r="A358" s="5"/>
      <c r="B358" s="88">
        <v>3</v>
      </c>
      <c r="C358" s="37" t="s">
        <v>661</v>
      </c>
      <c r="D358" s="18" t="s">
        <v>172</v>
      </c>
      <c r="E358" s="268">
        <v>3.5</v>
      </c>
      <c r="F358" s="276">
        <v>0</v>
      </c>
      <c r="G358" s="253">
        <f>E358*F358</f>
        <v>0</v>
      </c>
      <c r="H358" s="18"/>
      <c r="I358" s="11"/>
      <c r="J358" s="11"/>
      <c r="K358" s="57"/>
      <c r="L358" s="10"/>
    </row>
    <row r="359" spans="1:12" hidden="1" x14ac:dyDescent="0.25">
      <c r="A359" s="5"/>
      <c r="B359" s="88"/>
      <c r="C359" s="14"/>
      <c r="D359" s="15"/>
      <c r="E359" s="268"/>
      <c r="F359" s="276"/>
      <c r="G359" s="253"/>
      <c r="H359" s="15"/>
      <c r="I359" s="11"/>
      <c r="J359" s="11"/>
      <c r="K359" s="57"/>
      <c r="L359" s="10"/>
    </row>
    <row r="360" spans="1:12" hidden="1" x14ac:dyDescent="0.25">
      <c r="A360" s="5"/>
      <c r="B360" s="88"/>
      <c r="C360" s="14"/>
      <c r="D360" s="18"/>
      <c r="E360" s="178"/>
      <c r="F360" s="65"/>
      <c r="G360" s="65"/>
      <c r="H360" s="18"/>
      <c r="I360" s="11"/>
      <c r="J360" s="11"/>
      <c r="K360" s="57"/>
      <c r="L360" s="10"/>
    </row>
    <row r="361" spans="1:12" hidden="1" x14ac:dyDescent="0.25">
      <c r="A361" s="5"/>
      <c r="B361" s="88"/>
      <c r="C361" s="304"/>
      <c r="D361" s="263"/>
      <c r="E361" s="236"/>
      <c r="F361" s="277"/>
      <c r="G361" s="254"/>
      <c r="H361" s="15"/>
      <c r="I361" s="11"/>
      <c r="J361" s="11"/>
      <c r="K361" s="57"/>
      <c r="L361" s="10"/>
    </row>
    <row r="362" spans="1:12" hidden="1" x14ac:dyDescent="0.25">
      <c r="A362" s="5"/>
      <c r="B362" s="94"/>
      <c r="C362" s="224"/>
      <c r="D362" s="263"/>
      <c r="E362" s="236"/>
      <c r="F362" s="277"/>
      <c r="G362" s="254"/>
      <c r="H362" s="15"/>
      <c r="I362" s="11"/>
      <c r="J362" s="11"/>
      <c r="K362" s="57"/>
      <c r="L362" s="10"/>
    </row>
    <row r="363" spans="1:12" hidden="1" x14ac:dyDescent="0.25">
      <c r="A363" s="5"/>
      <c r="B363" s="94"/>
      <c r="C363" s="511"/>
      <c r="D363" s="15"/>
      <c r="E363" s="269"/>
      <c r="F363" s="276"/>
      <c r="G363" s="253"/>
      <c r="H363" s="15"/>
      <c r="I363" s="120"/>
      <c r="J363" s="120"/>
      <c r="K363" s="155"/>
      <c r="L363" s="10"/>
    </row>
    <row r="364" spans="1:12" ht="0.95" hidden="1" customHeight="1" x14ac:dyDescent="0.25">
      <c r="A364" s="5"/>
      <c r="B364" s="88"/>
      <c r="C364" s="31"/>
      <c r="D364" s="18"/>
      <c r="E364" s="178"/>
      <c r="F364" s="65"/>
      <c r="G364" s="65"/>
      <c r="H364" s="18"/>
      <c r="I364" s="11"/>
      <c r="J364" s="11"/>
      <c r="K364" s="57"/>
      <c r="L364" s="10"/>
    </row>
    <row r="365" spans="1:12" hidden="1" x14ac:dyDescent="0.25">
      <c r="A365" s="5"/>
      <c r="B365" s="88"/>
      <c r="C365" s="224"/>
      <c r="D365" s="263"/>
      <c r="E365" s="236"/>
      <c r="F365" s="277"/>
      <c r="G365" s="254"/>
      <c r="H365" s="18"/>
      <c r="I365" s="11"/>
      <c r="J365" s="11"/>
      <c r="K365" s="57"/>
      <c r="L365" s="10"/>
    </row>
    <row r="366" spans="1:12" ht="0.95" hidden="1" customHeight="1" x14ac:dyDescent="0.25">
      <c r="A366" s="5"/>
      <c r="B366" s="88"/>
      <c r="C366" s="14"/>
      <c r="D366" s="18"/>
      <c r="E366" s="178"/>
      <c r="F366" s="65"/>
      <c r="G366" s="65"/>
      <c r="H366" s="18"/>
      <c r="I366" s="11"/>
      <c r="J366" s="11"/>
      <c r="K366" s="57"/>
      <c r="L366" s="10"/>
    </row>
    <row r="367" spans="1:12" hidden="1" x14ac:dyDescent="0.25">
      <c r="A367" s="5"/>
      <c r="B367" s="88"/>
      <c r="C367" s="14"/>
      <c r="D367" s="18"/>
      <c r="E367" s="178"/>
      <c r="F367" s="65"/>
      <c r="G367" s="65"/>
      <c r="H367" s="18"/>
      <c r="I367" s="11"/>
      <c r="J367" s="11"/>
      <c r="K367" s="57"/>
      <c r="L367" s="10"/>
    </row>
    <row r="368" spans="1:12" hidden="1" x14ac:dyDescent="0.25">
      <c r="A368" s="5"/>
      <c r="B368" s="94"/>
      <c r="C368" s="14"/>
      <c r="D368" s="15"/>
      <c r="E368" s="268"/>
      <c r="F368" s="276"/>
      <c r="G368" s="253"/>
      <c r="H368" s="15"/>
      <c r="I368" s="11"/>
      <c r="J368" s="385"/>
      <c r="K368" s="57"/>
      <c r="L368" s="10"/>
    </row>
    <row r="369" spans="1:12" ht="0.95" hidden="1" customHeight="1" x14ac:dyDescent="0.25">
      <c r="A369" s="5"/>
      <c r="B369" s="94"/>
      <c r="C369" s="217"/>
      <c r="D369" s="213"/>
      <c r="E369" s="236"/>
      <c r="F369" s="277"/>
      <c r="G369" s="254"/>
      <c r="H369" s="15"/>
      <c r="I369" s="11"/>
      <c r="J369" s="11"/>
      <c r="K369" s="57"/>
      <c r="L369" s="10"/>
    </row>
    <row r="370" spans="1:12" hidden="1" x14ac:dyDescent="0.25">
      <c r="A370" s="5"/>
      <c r="B370" s="94"/>
      <c r="C370" s="217"/>
      <c r="D370" s="213"/>
      <c r="E370" s="236"/>
      <c r="F370" s="277"/>
      <c r="G370" s="254"/>
      <c r="H370" s="15"/>
      <c r="I370" s="11"/>
      <c r="J370" s="11"/>
      <c r="K370" s="140"/>
      <c r="L370" s="10"/>
    </row>
    <row r="371" spans="1:12" hidden="1" x14ac:dyDescent="0.25">
      <c r="A371" s="5"/>
      <c r="B371" s="94"/>
      <c r="C371" s="217"/>
      <c r="D371" s="213"/>
      <c r="E371" s="236"/>
      <c r="F371" s="277"/>
      <c r="G371" s="254"/>
      <c r="H371" s="15"/>
      <c r="I371" s="11"/>
      <c r="J371" s="11"/>
      <c r="K371" s="57"/>
      <c r="L371" s="10"/>
    </row>
    <row r="372" spans="1:12" hidden="1" x14ac:dyDescent="0.25">
      <c r="A372" s="5"/>
      <c r="B372" s="94"/>
      <c r="C372" s="217"/>
      <c r="D372" s="213"/>
      <c r="E372" s="236"/>
      <c r="F372" s="277"/>
      <c r="G372" s="254"/>
      <c r="H372" s="15"/>
      <c r="I372" s="11"/>
      <c r="J372" s="11"/>
      <c r="K372" s="57"/>
      <c r="L372" s="10"/>
    </row>
    <row r="373" spans="1:12" hidden="1" x14ac:dyDescent="0.25">
      <c r="A373" s="5"/>
      <c r="B373" s="94"/>
      <c r="C373" s="217"/>
      <c r="D373" s="213"/>
      <c r="E373" s="236"/>
      <c r="F373" s="277"/>
      <c r="G373" s="254"/>
      <c r="H373" s="15"/>
      <c r="I373" s="11"/>
      <c r="J373" s="11"/>
      <c r="K373" s="57"/>
      <c r="L373" s="10"/>
    </row>
    <row r="374" spans="1:12" hidden="1" x14ac:dyDescent="0.25">
      <c r="A374" s="5"/>
      <c r="B374" s="94"/>
      <c r="C374" s="217"/>
      <c r="D374" s="213"/>
      <c r="E374" s="236"/>
      <c r="F374" s="277"/>
      <c r="G374" s="254"/>
      <c r="H374" s="15"/>
      <c r="I374" s="11"/>
      <c r="J374" s="11"/>
      <c r="K374" s="57"/>
      <c r="L374" s="10"/>
    </row>
    <row r="375" spans="1:12" hidden="1" x14ac:dyDescent="0.25">
      <c r="A375" s="5"/>
      <c r="B375" s="88"/>
      <c r="C375" s="217"/>
      <c r="D375" s="218"/>
      <c r="E375" s="178"/>
      <c r="F375" s="65"/>
      <c r="G375" s="65"/>
      <c r="H375" s="18"/>
      <c r="I375" s="11"/>
      <c r="J375" s="11"/>
      <c r="K375" s="57"/>
      <c r="L375" s="10"/>
    </row>
    <row r="376" spans="1:12" hidden="1" x14ac:dyDescent="0.25">
      <c r="A376" s="5"/>
      <c r="B376" s="88"/>
      <c r="C376" s="217"/>
      <c r="D376" s="213"/>
      <c r="E376" s="236"/>
      <c r="F376" s="277"/>
      <c r="G376" s="254"/>
      <c r="H376" s="18"/>
      <c r="I376" s="11"/>
      <c r="J376" s="11"/>
      <c r="K376" s="57"/>
      <c r="L376" s="10"/>
    </row>
    <row r="377" spans="1:12" hidden="1" x14ac:dyDescent="0.25">
      <c r="A377" s="5"/>
      <c r="B377" s="88"/>
      <c r="C377" s="14"/>
      <c r="D377" s="18"/>
      <c r="E377" s="178"/>
      <c r="F377" s="65"/>
      <c r="G377" s="65"/>
      <c r="H377" s="18"/>
      <c r="I377" s="11"/>
      <c r="J377" s="11"/>
      <c r="K377" s="57"/>
      <c r="L377" s="10"/>
    </row>
    <row r="378" spans="1:12" hidden="1" x14ac:dyDescent="0.25">
      <c r="A378" s="5"/>
      <c r="B378" s="88"/>
      <c r="C378" s="14"/>
      <c r="D378" s="15"/>
      <c r="E378" s="268"/>
      <c r="F378" s="276"/>
      <c r="G378" s="253"/>
      <c r="H378" s="18"/>
      <c r="I378" s="11"/>
      <c r="J378" s="11"/>
      <c r="K378" s="57"/>
      <c r="L378" s="10"/>
    </row>
    <row r="379" spans="1:12" hidden="1" x14ac:dyDescent="0.25">
      <c r="A379" s="5"/>
      <c r="B379" s="88"/>
      <c r="C379" s="14"/>
      <c r="D379" s="18"/>
      <c r="E379" s="178"/>
      <c r="F379" s="65"/>
      <c r="G379" s="65"/>
      <c r="H379" s="18"/>
      <c r="I379" s="11"/>
      <c r="J379" s="11"/>
      <c r="K379" s="57"/>
      <c r="L379" s="10"/>
    </row>
    <row r="380" spans="1:12" hidden="1" x14ac:dyDescent="0.25">
      <c r="A380" s="5"/>
      <c r="B380" s="88"/>
      <c r="C380" s="217"/>
      <c r="D380" s="15"/>
      <c r="E380" s="236"/>
      <c r="F380" s="277"/>
      <c r="G380" s="254"/>
      <c r="H380" s="15"/>
      <c r="I380" s="11"/>
      <c r="J380" s="11"/>
      <c r="K380" s="57"/>
      <c r="L380" s="10"/>
    </row>
    <row r="381" spans="1:12" hidden="1" x14ac:dyDescent="0.25">
      <c r="A381" s="5"/>
      <c r="B381" s="88"/>
      <c r="C381" s="14"/>
      <c r="D381" s="18"/>
      <c r="E381" s="178"/>
      <c r="F381" s="65"/>
      <c r="G381" s="65"/>
      <c r="H381" s="18"/>
      <c r="I381" s="11"/>
      <c r="J381" s="11"/>
      <c r="K381" s="57"/>
      <c r="L381" s="10"/>
    </row>
    <row r="382" spans="1:12" ht="0.95" customHeight="1" x14ac:dyDescent="0.25">
      <c r="A382" s="5"/>
      <c r="B382" s="88"/>
      <c r="C382" s="14"/>
      <c r="D382" s="15"/>
      <c r="E382" s="260"/>
      <c r="F382" s="281"/>
      <c r="G382" s="253"/>
      <c r="H382" s="18"/>
      <c r="I382" s="33"/>
      <c r="J382" s="33"/>
      <c r="K382" s="57"/>
      <c r="L382" s="10"/>
    </row>
    <row r="383" spans="1:12" x14ac:dyDescent="0.25">
      <c r="A383" s="5"/>
      <c r="B383" s="88"/>
      <c r="C383" s="14" t="s">
        <v>664</v>
      </c>
      <c r="D383" s="18"/>
      <c r="E383" s="178"/>
      <c r="F383" s="65"/>
      <c r="G383" s="65"/>
      <c r="H383" s="18"/>
      <c r="I383" s="11"/>
      <c r="J383" s="11"/>
      <c r="K383" s="57"/>
      <c r="L383" s="10"/>
    </row>
    <row r="384" spans="1:12" hidden="1" x14ac:dyDescent="0.25">
      <c r="A384" s="5"/>
      <c r="B384" s="88"/>
      <c r="C384" s="14"/>
      <c r="D384" s="18"/>
      <c r="E384" s="178"/>
      <c r="F384" s="65"/>
      <c r="G384" s="65"/>
      <c r="H384" s="18"/>
      <c r="I384" s="11"/>
      <c r="J384" s="11"/>
      <c r="K384" s="57"/>
      <c r="L384" s="10"/>
    </row>
    <row r="385" spans="1:12" hidden="1" x14ac:dyDescent="0.25">
      <c r="A385" s="5"/>
      <c r="B385" s="94"/>
      <c r="C385" s="224"/>
      <c r="D385" s="263"/>
      <c r="E385" s="236"/>
      <c r="F385" s="277"/>
      <c r="G385" s="254"/>
      <c r="H385" s="15"/>
      <c r="I385" s="11"/>
      <c r="J385" s="11"/>
      <c r="K385" s="62"/>
      <c r="L385" s="10"/>
    </row>
    <row r="386" spans="1:12" hidden="1" x14ac:dyDescent="0.25">
      <c r="A386" s="5"/>
      <c r="B386" s="94"/>
      <c r="C386" s="224"/>
      <c r="D386" s="263"/>
      <c r="E386" s="236"/>
      <c r="F386" s="277"/>
      <c r="G386" s="254"/>
      <c r="H386" s="15"/>
      <c r="I386" s="11"/>
      <c r="J386" s="11"/>
      <c r="K386" s="62"/>
      <c r="L386" s="10"/>
    </row>
    <row r="387" spans="1:12" hidden="1" x14ac:dyDescent="0.25">
      <c r="A387" s="5"/>
      <c r="B387" s="94"/>
      <c r="C387" s="246"/>
      <c r="D387" s="263"/>
      <c r="E387" s="236"/>
      <c r="F387" s="277"/>
      <c r="G387" s="254"/>
      <c r="H387" s="15"/>
      <c r="I387" s="11"/>
      <c r="J387" s="11"/>
      <c r="K387" s="62"/>
      <c r="L387" s="10"/>
    </row>
    <row r="388" spans="1:12" hidden="1" x14ac:dyDescent="0.25">
      <c r="A388" s="5"/>
      <c r="B388" s="94"/>
      <c r="C388" s="246"/>
      <c r="D388" s="263"/>
      <c r="E388" s="236"/>
      <c r="F388" s="277"/>
      <c r="G388" s="254"/>
      <c r="H388" s="15"/>
      <c r="I388" s="11"/>
      <c r="J388" s="11"/>
      <c r="K388" s="62"/>
      <c r="L388" s="10"/>
    </row>
    <row r="389" spans="1:12" hidden="1" x14ac:dyDescent="0.25">
      <c r="A389" s="5"/>
      <c r="B389" s="94"/>
      <c r="C389" s="246"/>
      <c r="D389" s="263"/>
      <c r="E389" s="236"/>
      <c r="F389" s="277"/>
      <c r="G389" s="254"/>
      <c r="H389" s="15"/>
      <c r="I389" s="11"/>
      <c r="J389" s="11"/>
      <c r="K389" s="62"/>
      <c r="L389" s="10"/>
    </row>
    <row r="390" spans="1:12" hidden="1" x14ac:dyDescent="0.25">
      <c r="A390" s="5"/>
      <c r="B390" s="94"/>
      <c r="C390" s="246"/>
      <c r="D390" s="263"/>
      <c r="E390" s="236"/>
      <c r="F390" s="277"/>
      <c r="G390" s="254"/>
      <c r="H390" s="15"/>
      <c r="I390" s="11"/>
      <c r="J390" s="11"/>
      <c r="K390" s="62"/>
      <c r="L390" s="10"/>
    </row>
    <row r="391" spans="1:12" hidden="1" x14ac:dyDescent="0.25">
      <c r="A391" s="5"/>
      <c r="B391" s="94"/>
      <c r="C391" s="384"/>
      <c r="D391" s="263"/>
      <c r="E391" s="285"/>
      <c r="F391" s="277"/>
      <c r="G391" s="254"/>
      <c r="H391" s="15"/>
      <c r="I391" s="11"/>
      <c r="J391" s="11"/>
      <c r="K391" s="62"/>
      <c r="L391" s="10"/>
    </row>
    <row r="392" spans="1:12" hidden="1" x14ac:dyDescent="0.25">
      <c r="A392" s="5"/>
      <c r="B392" s="88"/>
      <c r="C392" s="14"/>
      <c r="D392" s="18"/>
      <c r="E392" s="178"/>
      <c r="F392" s="65"/>
      <c r="G392" s="65"/>
      <c r="H392" s="18"/>
      <c r="I392" s="11"/>
      <c r="J392" s="11"/>
      <c r="K392" s="57"/>
      <c r="L392" s="10"/>
    </row>
    <row r="393" spans="1:12" hidden="1" x14ac:dyDescent="0.25">
      <c r="A393" s="5"/>
      <c r="B393" s="88"/>
      <c r="C393" s="224"/>
      <c r="D393" s="263"/>
      <c r="E393" s="236"/>
      <c r="F393" s="277"/>
      <c r="G393" s="254"/>
      <c r="H393" s="18"/>
      <c r="I393" s="11"/>
      <c r="J393" s="11"/>
      <c r="K393" s="57"/>
      <c r="L393" s="10"/>
    </row>
    <row r="394" spans="1:12" hidden="1" x14ac:dyDescent="0.25">
      <c r="A394" s="5"/>
      <c r="B394" s="88"/>
      <c r="C394" s="224"/>
      <c r="D394" s="204"/>
      <c r="E394" s="236"/>
      <c r="F394" s="99"/>
      <c r="G394" s="99"/>
      <c r="H394" s="18"/>
      <c r="I394" s="11"/>
      <c r="J394" s="11"/>
      <c r="K394" s="57"/>
      <c r="L394" s="10"/>
    </row>
    <row r="395" spans="1:12" hidden="1" x14ac:dyDescent="0.25">
      <c r="A395" s="5"/>
      <c r="B395" s="88"/>
      <c r="C395" s="224"/>
      <c r="D395" s="263"/>
      <c r="E395" s="236"/>
      <c r="F395" s="277"/>
      <c r="G395" s="254"/>
      <c r="H395" s="18"/>
      <c r="I395" s="11"/>
      <c r="J395" s="11"/>
      <c r="K395" s="57"/>
      <c r="L395" s="10"/>
    </row>
    <row r="396" spans="1:12" hidden="1" x14ac:dyDescent="0.25">
      <c r="A396" s="5"/>
      <c r="B396" s="88"/>
      <c r="C396" s="224"/>
      <c r="D396" s="204"/>
      <c r="E396" s="236"/>
      <c r="F396" s="99"/>
      <c r="G396" s="99"/>
      <c r="H396" s="18"/>
      <c r="I396" s="34"/>
      <c r="J396" s="34"/>
      <c r="K396" s="57"/>
      <c r="L396" s="10"/>
    </row>
    <row r="397" spans="1:12" hidden="1" x14ac:dyDescent="0.25">
      <c r="A397" s="5"/>
      <c r="B397" s="88"/>
      <c r="C397" s="224"/>
      <c r="D397" s="204"/>
      <c r="E397" s="236"/>
      <c r="F397" s="65"/>
      <c r="G397" s="65"/>
      <c r="H397" s="18"/>
      <c r="I397" s="11"/>
      <c r="J397" s="11"/>
      <c r="K397" s="57"/>
      <c r="L397" s="10"/>
    </row>
    <row r="398" spans="1:12" hidden="1" x14ac:dyDescent="0.25">
      <c r="A398" s="5"/>
      <c r="B398" s="94"/>
      <c r="C398" s="224"/>
      <c r="D398" s="204"/>
      <c r="E398" s="236"/>
      <c r="F398" s="65"/>
      <c r="G398" s="65"/>
      <c r="H398" s="18"/>
      <c r="I398" s="11"/>
      <c r="J398" s="11"/>
      <c r="K398" s="57"/>
      <c r="L398" s="10"/>
    </row>
    <row r="399" spans="1:12" hidden="1" x14ac:dyDescent="0.25">
      <c r="A399" s="5"/>
      <c r="B399" s="94"/>
      <c r="C399" s="217"/>
      <c r="D399" s="213"/>
      <c r="E399" s="236"/>
      <c r="F399" s="277"/>
      <c r="G399" s="254"/>
      <c r="H399" s="15"/>
      <c r="I399" s="11"/>
      <c r="J399" s="11"/>
      <c r="K399" s="57"/>
      <c r="L399" s="10"/>
    </row>
    <row r="400" spans="1:12" hidden="1" x14ac:dyDescent="0.25">
      <c r="A400" s="5"/>
      <c r="B400" s="94"/>
      <c r="C400" s="217"/>
      <c r="D400" s="213"/>
      <c r="E400" s="236"/>
      <c r="F400" s="277"/>
      <c r="G400" s="254"/>
      <c r="H400" s="15"/>
      <c r="I400" s="11"/>
      <c r="J400" s="11"/>
      <c r="K400" s="57"/>
      <c r="L400" s="10"/>
    </row>
    <row r="401" spans="1:12" hidden="1" x14ac:dyDescent="0.25">
      <c r="A401" s="5"/>
      <c r="B401" s="88"/>
      <c r="C401" s="14"/>
      <c r="D401" s="18"/>
      <c r="E401" s="178"/>
      <c r="F401" s="65"/>
      <c r="G401" s="65"/>
      <c r="H401" s="18"/>
      <c r="I401" s="11"/>
      <c r="J401" s="11"/>
      <c r="K401" s="57"/>
      <c r="L401" s="10"/>
    </row>
    <row r="402" spans="1:12" hidden="1" x14ac:dyDescent="0.25">
      <c r="A402" s="5"/>
      <c r="B402" s="88"/>
      <c r="C402" s="224"/>
      <c r="D402" s="263"/>
      <c r="E402" s="285"/>
      <c r="F402" s="277"/>
      <c r="G402" s="254"/>
      <c r="H402" s="18"/>
      <c r="I402" s="11"/>
      <c r="J402" s="11"/>
      <c r="K402" s="57"/>
      <c r="L402" s="10"/>
    </row>
    <row r="403" spans="1:12" hidden="1" x14ac:dyDescent="0.25">
      <c r="A403" s="5"/>
      <c r="B403" s="94"/>
      <c r="C403" s="224"/>
      <c r="D403" s="204"/>
      <c r="E403" s="236"/>
      <c r="F403" s="308"/>
      <c r="G403" s="308"/>
      <c r="H403" s="18"/>
      <c r="I403" s="11"/>
      <c r="J403" s="11"/>
      <c r="K403" s="57"/>
      <c r="L403" s="10"/>
    </row>
    <row r="404" spans="1:12" hidden="1" x14ac:dyDescent="0.25">
      <c r="A404" s="5"/>
      <c r="B404" s="88"/>
      <c r="C404" s="224"/>
      <c r="D404" s="204"/>
      <c r="E404" s="236"/>
      <c r="F404" s="308"/>
      <c r="G404" s="308"/>
      <c r="H404" s="18"/>
      <c r="I404" s="11"/>
      <c r="J404" s="11"/>
      <c r="K404" s="57"/>
      <c r="L404" s="10"/>
    </row>
    <row r="405" spans="1:12" hidden="1" x14ac:dyDescent="0.25">
      <c r="A405" s="5"/>
      <c r="B405" s="88"/>
      <c r="C405" s="224"/>
      <c r="D405" s="263"/>
      <c r="E405" s="236"/>
      <c r="F405" s="277"/>
      <c r="G405" s="254"/>
      <c r="H405" s="18"/>
      <c r="I405" s="11"/>
      <c r="J405" s="11"/>
      <c r="K405" s="57"/>
      <c r="L405" s="10"/>
    </row>
    <row r="406" spans="1:12" hidden="1" x14ac:dyDescent="0.25">
      <c r="A406" s="5"/>
      <c r="B406" s="88"/>
      <c r="C406" s="224"/>
      <c r="D406" s="204"/>
      <c r="E406" s="236"/>
      <c r="F406" s="308"/>
      <c r="G406" s="308"/>
      <c r="H406" s="18"/>
      <c r="I406" s="11"/>
      <c r="J406" s="11"/>
      <c r="K406" s="57"/>
      <c r="L406" s="10"/>
    </row>
    <row r="407" spans="1:12" hidden="1" x14ac:dyDescent="0.25">
      <c r="A407" s="5"/>
      <c r="B407" s="88"/>
      <c r="C407" s="224"/>
      <c r="D407" s="263"/>
      <c r="E407" s="236"/>
      <c r="F407" s="277"/>
      <c r="G407" s="254"/>
      <c r="H407" s="18"/>
      <c r="I407" s="11"/>
      <c r="J407" s="11"/>
      <c r="K407" s="57"/>
      <c r="L407" s="10"/>
    </row>
    <row r="408" spans="1:12" hidden="1" x14ac:dyDescent="0.25">
      <c r="A408" s="5"/>
      <c r="B408" s="88"/>
      <c r="C408" s="14"/>
      <c r="D408" s="18"/>
      <c r="E408" s="178"/>
      <c r="F408" s="65"/>
      <c r="G408" s="65"/>
      <c r="H408" s="18"/>
      <c r="I408" s="11"/>
      <c r="J408" s="11"/>
      <c r="K408" s="57"/>
      <c r="L408" s="10"/>
    </row>
    <row r="409" spans="1:12" hidden="1" x14ac:dyDescent="0.25">
      <c r="A409" s="5"/>
      <c r="B409" s="88"/>
      <c r="C409" s="283"/>
      <c r="D409" s="218"/>
      <c r="E409" s="236"/>
      <c r="F409" s="277"/>
      <c r="G409" s="254"/>
      <c r="H409" s="18"/>
      <c r="I409" s="11"/>
      <c r="J409" s="11"/>
      <c r="K409" s="57"/>
      <c r="L409" s="10"/>
    </row>
    <row r="410" spans="1:12" hidden="1" x14ac:dyDescent="0.25">
      <c r="A410" s="5"/>
      <c r="B410" s="88"/>
      <c r="C410" s="37"/>
      <c r="D410" s="18"/>
      <c r="E410" s="178"/>
      <c r="F410" s="65"/>
      <c r="G410" s="65"/>
      <c r="H410" s="18"/>
      <c r="I410" s="11"/>
      <c r="J410" s="11"/>
      <c r="K410" s="57"/>
      <c r="L410" s="10"/>
    </row>
    <row r="411" spans="1:12" hidden="1" x14ac:dyDescent="0.25">
      <c r="A411" s="5"/>
      <c r="B411" s="88"/>
      <c r="C411" s="284"/>
      <c r="D411" s="218"/>
      <c r="E411" s="236"/>
      <c r="F411" s="277"/>
      <c r="G411" s="254"/>
      <c r="H411" s="18"/>
      <c r="I411" s="11"/>
      <c r="J411" s="11"/>
      <c r="K411" s="57"/>
      <c r="L411" s="10"/>
    </row>
    <row r="412" spans="1:12" x14ac:dyDescent="0.25">
      <c r="A412" s="5"/>
      <c r="B412" s="88"/>
      <c r="C412" s="37"/>
      <c r="D412" s="18"/>
      <c r="E412" s="178"/>
      <c r="F412" s="65"/>
      <c r="G412" s="65"/>
      <c r="H412" s="18"/>
      <c r="I412" s="11"/>
      <c r="J412" s="11"/>
      <c r="K412" s="57"/>
      <c r="L412" s="10"/>
    </row>
    <row r="413" spans="1:12" ht="38.25" x14ac:dyDescent="0.25">
      <c r="A413" s="5"/>
      <c r="B413" s="88">
        <v>4</v>
      </c>
      <c r="C413" s="37" t="s">
        <v>196</v>
      </c>
      <c r="D413" s="18" t="s">
        <v>172</v>
      </c>
      <c r="E413" s="267">
        <v>7.5</v>
      </c>
      <c r="F413" s="281">
        <v>0</v>
      </c>
      <c r="G413" s="253">
        <f>E413*F413</f>
        <v>0</v>
      </c>
      <c r="H413" s="18"/>
      <c r="I413" s="11"/>
      <c r="J413" s="11"/>
      <c r="K413" s="57"/>
      <c r="L413" s="10"/>
    </row>
    <row r="414" spans="1:12" x14ac:dyDescent="0.25">
      <c r="A414" s="5"/>
      <c r="B414" s="88"/>
      <c r="C414" s="14" t="s">
        <v>659</v>
      </c>
      <c r="D414" s="18"/>
      <c r="E414" s="267"/>
      <c r="F414" s="281"/>
      <c r="G414" s="253"/>
      <c r="H414" s="18"/>
      <c r="I414" s="11"/>
      <c r="J414" s="11"/>
      <c r="K414" s="57"/>
      <c r="L414" s="10"/>
    </row>
    <row r="415" spans="1:12" x14ac:dyDescent="0.25">
      <c r="A415" s="5"/>
      <c r="B415" s="88"/>
      <c r="C415" s="14"/>
      <c r="D415" s="18"/>
      <c r="E415" s="267"/>
      <c r="F415" s="281"/>
      <c r="G415" s="253"/>
      <c r="H415" s="18"/>
      <c r="I415" s="11"/>
      <c r="J415" s="11"/>
      <c r="K415" s="57"/>
      <c r="L415" s="10"/>
    </row>
    <row r="416" spans="1:12" x14ac:dyDescent="0.25">
      <c r="A416" s="5"/>
      <c r="B416" s="88">
        <v>5</v>
      </c>
      <c r="C416" s="14" t="s">
        <v>213</v>
      </c>
      <c r="D416" s="18" t="s">
        <v>172</v>
      </c>
      <c r="E416" s="267">
        <v>66</v>
      </c>
      <c r="F416" s="281">
        <v>0</v>
      </c>
      <c r="G416" s="253">
        <f>E416*F416</f>
        <v>0</v>
      </c>
      <c r="H416" s="18"/>
      <c r="I416" s="11"/>
      <c r="J416" s="11"/>
      <c r="K416" s="57"/>
      <c r="L416" s="10"/>
    </row>
    <row r="417" spans="1:12" x14ac:dyDescent="0.25">
      <c r="A417" s="5"/>
      <c r="B417" s="88"/>
      <c r="C417" s="14"/>
      <c r="D417" s="78"/>
      <c r="E417" s="9"/>
      <c r="F417" s="65"/>
      <c r="G417" s="65"/>
      <c r="H417" s="18"/>
      <c r="I417" s="11"/>
      <c r="J417" s="11"/>
      <c r="K417" s="57"/>
      <c r="L417" s="10"/>
    </row>
    <row r="418" spans="1:12" ht="15.75" thickBot="1" x14ac:dyDescent="0.3">
      <c r="A418" s="5"/>
      <c r="B418" s="88"/>
      <c r="C418" s="70" t="s">
        <v>169</v>
      </c>
      <c r="D418" s="82"/>
      <c r="E418" s="71"/>
      <c r="F418" s="72"/>
      <c r="G418" s="265">
        <f>SUM(G341:G417)</f>
        <v>0</v>
      </c>
      <c r="H418" s="136"/>
      <c r="I418" s="16"/>
      <c r="J418" s="16"/>
      <c r="K418" s="60"/>
      <c r="L418" s="6"/>
    </row>
    <row r="419" spans="1:12" ht="15.75" thickTop="1" x14ac:dyDescent="0.25">
      <c r="A419" s="5"/>
      <c r="B419" s="88"/>
      <c r="C419" s="14"/>
      <c r="D419" s="78"/>
      <c r="E419" s="9"/>
      <c r="F419" s="65"/>
      <c r="G419" s="65"/>
      <c r="H419" s="18"/>
      <c r="I419" s="11"/>
      <c r="J419" s="11"/>
      <c r="K419" s="57"/>
      <c r="L419" s="10"/>
    </row>
    <row r="420" spans="1:12" hidden="1" x14ac:dyDescent="0.25">
      <c r="A420" s="5"/>
      <c r="B420" s="88"/>
      <c r="C420" s="14"/>
      <c r="D420" s="78"/>
      <c r="E420" s="9"/>
      <c r="F420" s="65"/>
      <c r="G420" s="65"/>
      <c r="H420" s="18"/>
      <c r="I420" s="11"/>
      <c r="J420" s="11"/>
      <c r="K420" s="57"/>
      <c r="L420" s="10"/>
    </row>
    <row r="421" spans="1:12" hidden="1" x14ac:dyDescent="0.25">
      <c r="A421" s="5"/>
      <c r="B421" s="88"/>
      <c r="C421" s="14"/>
      <c r="D421" s="78"/>
      <c r="E421" s="9"/>
      <c r="F421" s="65"/>
      <c r="G421" s="65"/>
      <c r="H421" s="18"/>
      <c r="I421" s="11"/>
      <c r="J421" s="11"/>
      <c r="K421" s="57"/>
      <c r="L421" s="10"/>
    </row>
    <row r="422" spans="1:12" x14ac:dyDescent="0.25">
      <c r="A422" s="5"/>
      <c r="B422" s="88"/>
      <c r="C422" s="14"/>
      <c r="D422" s="143"/>
      <c r="E422" s="147"/>
      <c r="F422" s="148"/>
      <c r="G422" s="145"/>
      <c r="H422" s="146"/>
      <c r="I422" s="147"/>
      <c r="J422" s="147"/>
      <c r="K422" s="148"/>
      <c r="L422" s="10"/>
    </row>
    <row r="423" spans="1:12" hidden="1" x14ac:dyDescent="0.25">
      <c r="A423" s="25"/>
      <c r="B423" s="91"/>
      <c r="C423" s="50"/>
      <c r="D423" s="79"/>
      <c r="E423" s="20"/>
      <c r="F423" s="66"/>
      <c r="G423" s="66"/>
      <c r="H423" s="54"/>
      <c r="I423" s="20"/>
      <c r="J423" s="20"/>
      <c r="K423" s="60"/>
      <c r="L423" s="25"/>
    </row>
    <row r="424" spans="1:12" ht="0.95" hidden="1" customHeight="1" x14ac:dyDescent="0.25">
      <c r="A424" s="5"/>
      <c r="B424" s="88"/>
      <c r="C424" s="14"/>
      <c r="D424" s="78"/>
      <c r="E424" s="10"/>
      <c r="F424" s="65"/>
      <c r="G424" s="65"/>
      <c r="H424" s="136"/>
      <c r="I424" s="16"/>
      <c r="J424" s="16"/>
      <c r="K424" s="57"/>
      <c r="L424" s="10"/>
    </row>
    <row r="425" spans="1:12" hidden="1" x14ac:dyDescent="0.25">
      <c r="A425" s="5"/>
      <c r="B425" s="88"/>
      <c r="C425" s="101"/>
      <c r="D425" s="78"/>
      <c r="E425" s="10"/>
      <c r="F425" s="65"/>
      <c r="G425" s="65"/>
      <c r="H425" s="136"/>
      <c r="I425" s="16"/>
      <c r="J425" s="16"/>
      <c r="K425" s="57"/>
      <c r="L425" s="10"/>
    </row>
    <row r="426" spans="1:12" hidden="1" x14ac:dyDescent="0.25">
      <c r="A426" s="5"/>
      <c r="B426" s="88"/>
      <c r="C426" s="101"/>
      <c r="D426" s="136"/>
      <c r="E426" s="16"/>
      <c r="F426" s="65"/>
      <c r="G426" s="65"/>
      <c r="H426" s="136"/>
      <c r="I426" s="16"/>
      <c r="J426" s="16"/>
      <c r="K426" s="57"/>
      <c r="L426" s="10"/>
    </row>
    <row r="427" spans="1:12" hidden="1" x14ac:dyDescent="0.25">
      <c r="A427" s="5"/>
      <c r="B427" s="88"/>
      <c r="C427" s="14"/>
      <c r="D427" s="136"/>
      <c r="E427" s="16"/>
      <c r="F427" s="65"/>
      <c r="G427" s="65"/>
      <c r="H427" s="136"/>
      <c r="I427" s="16"/>
      <c r="J427" s="16"/>
      <c r="K427" s="57"/>
      <c r="L427" s="10"/>
    </row>
    <row r="428" spans="1:12" hidden="1" x14ac:dyDescent="0.25">
      <c r="A428" s="5"/>
      <c r="B428" s="91"/>
      <c r="C428" s="14"/>
      <c r="D428" s="18"/>
      <c r="E428" s="11"/>
      <c r="F428" s="65"/>
      <c r="G428" s="65"/>
      <c r="H428" s="18"/>
      <c r="I428" s="11"/>
      <c r="J428" s="11"/>
      <c r="K428" s="57"/>
      <c r="L428" s="10"/>
    </row>
    <row r="429" spans="1:12" hidden="1" x14ac:dyDescent="0.25">
      <c r="A429" s="5"/>
      <c r="B429" s="91"/>
      <c r="C429" s="224"/>
      <c r="D429" s="204"/>
      <c r="E429" s="204"/>
      <c r="F429" s="415"/>
      <c r="G429" s="254"/>
      <c r="H429" s="18"/>
      <c r="I429" s="11"/>
      <c r="J429" s="11"/>
      <c r="K429" s="57"/>
      <c r="L429" s="10"/>
    </row>
    <row r="430" spans="1:12" hidden="1" x14ac:dyDescent="0.25">
      <c r="A430" s="5"/>
      <c r="B430" s="88"/>
      <c r="C430" s="14"/>
      <c r="D430" s="18"/>
      <c r="E430" s="11"/>
      <c r="F430" s="65"/>
      <c r="G430" s="65"/>
      <c r="H430" s="18"/>
      <c r="I430" s="11"/>
      <c r="J430" s="11"/>
      <c r="K430" s="57"/>
      <c r="L430" s="10"/>
    </row>
    <row r="431" spans="1:12" hidden="1" x14ac:dyDescent="0.25">
      <c r="A431" s="100"/>
      <c r="B431" s="91"/>
      <c r="C431" s="224"/>
      <c r="D431" s="204"/>
      <c r="E431" s="467"/>
      <c r="F431" s="415"/>
      <c r="G431" s="254"/>
      <c r="H431" s="18"/>
      <c r="I431" s="34"/>
      <c r="J431" s="34"/>
      <c r="K431" s="57"/>
      <c r="L431" s="10"/>
    </row>
    <row r="432" spans="1:12" hidden="1" x14ac:dyDescent="0.25">
      <c r="A432" s="100"/>
      <c r="B432" s="94"/>
      <c r="C432" s="224"/>
      <c r="D432" s="204"/>
      <c r="E432" s="34"/>
      <c r="F432" s="74"/>
      <c r="G432" s="74"/>
      <c r="H432" s="18"/>
      <c r="I432" s="34"/>
      <c r="J432" s="34"/>
      <c r="K432" s="57"/>
      <c r="L432" s="10"/>
    </row>
    <row r="433" spans="1:12" hidden="1" x14ac:dyDescent="0.25">
      <c r="A433" s="100"/>
      <c r="B433" s="91"/>
      <c r="C433" s="224"/>
      <c r="D433" s="204"/>
      <c r="E433" s="467"/>
      <c r="F433" s="415"/>
      <c r="G433" s="254"/>
      <c r="H433" s="18"/>
      <c r="I433" s="34"/>
      <c r="J433" s="34"/>
      <c r="K433" s="57"/>
      <c r="L433" s="10"/>
    </row>
    <row r="434" spans="1:12" hidden="1" x14ac:dyDescent="0.25">
      <c r="A434" s="100"/>
      <c r="B434" s="94"/>
      <c r="C434" s="14"/>
      <c r="D434" s="18"/>
      <c r="E434" s="34"/>
      <c r="F434" s="74"/>
      <c r="G434" s="74"/>
      <c r="H434" s="18"/>
      <c r="I434" s="34"/>
      <c r="J434" s="34"/>
      <c r="K434" s="57"/>
      <c r="L434" s="10"/>
    </row>
    <row r="435" spans="1:12" hidden="1" x14ac:dyDescent="0.25">
      <c r="A435" s="100"/>
      <c r="B435" s="88"/>
      <c r="C435" s="217"/>
      <c r="D435" s="218"/>
      <c r="E435" s="467"/>
      <c r="F435" s="415"/>
      <c r="G435" s="254"/>
      <c r="H435" s="18"/>
      <c r="I435" s="34"/>
      <c r="J435" s="34"/>
      <c r="K435" s="57"/>
      <c r="L435" s="10"/>
    </row>
    <row r="436" spans="1:12" hidden="1" x14ac:dyDescent="0.25">
      <c r="A436" s="100"/>
      <c r="B436" s="94"/>
      <c r="C436" s="14"/>
      <c r="D436" s="18"/>
      <c r="E436" s="34"/>
      <c r="F436" s="74"/>
      <c r="G436" s="74"/>
      <c r="H436" s="18"/>
      <c r="I436" s="34"/>
      <c r="J436" s="34"/>
      <c r="K436" s="57"/>
      <c r="L436" s="10"/>
    </row>
    <row r="437" spans="1:12" hidden="1" x14ac:dyDescent="0.25">
      <c r="A437" s="100"/>
      <c r="B437" s="88"/>
      <c r="C437" s="217"/>
      <c r="D437" s="218"/>
      <c r="E437" s="467"/>
      <c r="F437" s="415"/>
      <c r="G437" s="254"/>
      <c r="H437" s="18"/>
      <c r="I437" s="34"/>
      <c r="J437" s="34"/>
      <c r="K437" s="57"/>
      <c r="L437" s="10"/>
    </row>
    <row r="438" spans="1:12" hidden="1" x14ac:dyDescent="0.25">
      <c r="A438" s="5"/>
      <c r="B438" s="88"/>
      <c r="C438" s="14"/>
      <c r="D438" s="18"/>
      <c r="E438" s="11"/>
      <c r="F438" s="65"/>
      <c r="G438" s="65"/>
      <c r="H438" s="18"/>
      <c r="I438" s="11"/>
      <c r="J438" s="11"/>
      <c r="K438" s="57"/>
      <c r="L438" s="10"/>
    </row>
    <row r="439" spans="1:12" hidden="1" x14ac:dyDescent="0.25">
      <c r="A439" s="100"/>
      <c r="B439" s="88"/>
      <c r="C439" s="14"/>
      <c r="D439" s="18"/>
      <c r="E439" s="34"/>
      <c r="F439" s="74"/>
      <c r="G439" s="74"/>
      <c r="H439" s="18"/>
      <c r="I439" s="34"/>
      <c r="J439" s="34"/>
      <c r="K439" s="57"/>
      <c r="L439" s="10"/>
    </row>
    <row r="440" spans="1:12" hidden="1" x14ac:dyDescent="0.25">
      <c r="A440" s="100"/>
      <c r="B440" s="94"/>
      <c r="C440" s="217"/>
      <c r="D440" s="218"/>
      <c r="E440" s="467"/>
      <c r="F440" s="415"/>
      <c r="G440" s="254"/>
      <c r="H440" s="18"/>
      <c r="I440" s="34"/>
      <c r="J440" s="34"/>
      <c r="K440" s="57"/>
      <c r="L440" s="10"/>
    </row>
    <row r="441" spans="1:12" hidden="1" x14ac:dyDescent="0.25">
      <c r="A441" s="100"/>
      <c r="B441" s="94"/>
      <c r="C441" s="217"/>
      <c r="D441" s="218"/>
      <c r="E441" s="467"/>
      <c r="F441" s="415"/>
      <c r="G441" s="254"/>
      <c r="H441" s="18"/>
      <c r="I441" s="34"/>
      <c r="J441" s="34"/>
      <c r="K441" s="57"/>
      <c r="L441" s="10"/>
    </row>
    <row r="442" spans="1:12" hidden="1" x14ac:dyDescent="0.25">
      <c r="A442" s="100"/>
      <c r="B442" s="94"/>
      <c r="C442" s="14"/>
      <c r="D442" s="18"/>
      <c r="E442" s="34"/>
      <c r="F442" s="74"/>
      <c r="G442" s="74"/>
      <c r="H442" s="18"/>
      <c r="I442" s="34"/>
      <c r="J442" s="34"/>
      <c r="K442" s="57"/>
      <c r="L442" s="10"/>
    </row>
    <row r="443" spans="1:12" hidden="1" x14ac:dyDescent="0.25">
      <c r="A443" s="100"/>
      <c r="B443" s="88"/>
      <c r="C443" s="217"/>
      <c r="D443" s="218"/>
      <c r="E443" s="204"/>
      <c r="F443" s="415"/>
      <c r="G443" s="254"/>
      <c r="H443" s="18"/>
      <c r="I443" s="102"/>
      <c r="J443" s="102"/>
      <c r="K443" s="57"/>
      <c r="L443" s="10"/>
    </row>
    <row r="444" spans="1:12" hidden="1" x14ac:dyDescent="0.25">
      <c r="A444" s="100"/>
      <c r="B444" s="94"/>
      <c r="C444" s="215"/>
      <c r="D444" s="218"/>
      <c r="E444" s="467"/>
      <c r="F444" s="415"/>
      <c r="G444" s="254"/>
      <c r="H444" s="18"/>
      <c r="I444" s="34"/>
      <c r="J444" s="34"/>
      <c r="K444" s="57"/>
      <c r="L444" s="10"/>
    </row>
    <row r="445" spans="1:12" hidden="1" x14ac:dyDescent="0.25">
      <c r="A445" s="100"/>
      <c r="B445" s="94"/>
      <c r="C445" s="215"/>
      <c r="D445" s="218"/>
      <c r="E445" s="467"/>
      <c r="F445" s="415"/>
      <c r="G445" s="254"/>
      <c r="H445" s="18"/>
      <c r="I445" s="34"/>
      <c r="J445" s="34"/>
      <c r="K445" s="57"/>
      <c r="L445" s="10"/>
    </row>
    <row r="446" spans="1:12" hidden="1" x14ac:dyDescent="0.25">
      <c r="A446" s="100"/>
      <c r="B446" s="94"/>
      <c r="C446" s="215"/>
      <c r="D446" s="218"/>
      <c r="E446" s="467"/>
      <c r="F446" s="415"/>
      <c r="G446" s="254"/>
      <c r="H446" s="18"/>
      <c r="I446" s="34"/>
      <c r="J446" s="34"/>
      <c r="K446" s="57"/>
      <c r="L446" s="10"/>
    </row>
    <row r="447" spans="1:12" hidden="1" x14ac:dyDescent="0.25">
      <c r="A447" s="100"/>
      <c r="B447" s="94"/>
      <c r="C447" s="14"/>
      <c r="D447" s="18"/>
      <c r="E447" s="34"/>
      <c r="F447" s="74"/>
      <c r="G447" s="74"/>
      <c r="H447" s="18"/>
      <c r="I447" s="34"/>
      <c r="J447" s="34"/>
      <c r="K447" s="57"/>
      <c r="L447" s="10"/>
    </row>
    <row r="448" spans="1:12" hidden="1" x14ac:dyDescent="0.25">
      <c r="A448" s="100"/>
      <c r="B448" s="91"/>
      <c r="C448" s="217"/>
      <c r="D448" s="218"/>
      <c r="E448" s="467"/>
      <c r="F448" s="415"/>
      <c r="G448" s="254"/>
      <c r="H448" s="18"/>
      <c r="I448" s="34"/>
      <c r="J448" s="34"/>
      <c r="K448" s="57"/>
      <c r="L448" s="10"/>
    </row>
    <row r="449" spans="1:12" hidden="1" x14ac:dyDescent="0.25">
      <c r="A449" s="100"/>
      <c r="B449" s="91"/>
      <c r="C449" s="14"/>
      <c r="D449" s="18"/>
      <c r="E449" s="34"/>
      <c r="F449" s="74"/>
      <c r="G449" s="74"/>
      <c r="H449" s="18"/>
      <c r="I449" s="34"/>
      <c r="J449" s="34"/>
      <c r="K449" s="57"/>
      <c r="L449" s="10"/>
    </row>
    <row r="450" spans="1:12" hidden="1" x14ac:dyDescent="0.25">
      <c r="A450" s="100"/>
      <c r="B450" s="88"/>
      <c r="C450" s="217"/>
      <c r="D450" s="218"/>
      <c r="E450" s="467"/>
      <c r="F450" s="415"/>
      <c r="G450" s="254"/>
      <c r="H450" s="18"/>
      <c r="I450" s="34"/>
      <c r="J450" s="34"/>
      <c r="K450" s="57"/>
      <c r="L450" s="10"/>
    </row>
    <row r="451" spans="1:12" hidden="1" x14ac:dyDescent="0.25">
      <c r="A451" s="100"/>
      <c r="B451" s="94"/>
      <c r="C451" s="14"/>
      <c r="D451" s="18"/>
      <c r="E451" s="34"/>
      <c r="F451" s="74"/>
      <c r="G451" s="74"/>
      <c r="H451" s="18"/>
      <c r="I451" s="34"/>
      <c r="J451" s="34"/>
      <c r="K451" s="57"/>
      <c r="L451" s="10"/>
    </row>
    <row r="452" spans="1:12" hidden="1" x14ac:dyDescent="0.25">
      <c r="A452" s="100"/>
      <c r="B452" s="88"/>
      <c r="C452" s="224"/>
      <c r="D452" s="204"/>
      <c r="E452" s="204"/>
      <c r="F452" s="415"/>
      <c r="G452" s="254"/>
      <c r="H452" s="18"/>
      <c r="I452" s="171"/>
      <c r="J452" s="34"/>
      <c r="K452" s="57"/>
      <c r="L452" s="10"/>
    </row>
    <row r="453" spans="1:12" hidden="1" x14ac:dyDescent="0.25">
      <c r="A453" s="100"/>
      <c r="B453" s="94"/>
      <c r="C453" s="14"/>
      <c r="D453" s="18"/>
      <c r="E453" s="34"/>
      <c r="F453" s="74"/>
      <c r="G453" s="74"/>
      <c r="H453" s="18"/>
      <c r="I453" s="34"/>
      <c r="J453" s="34"/>
      <c r="K453" s="57"/>
      <c r="L453" s="10"/>
    </row>
    <row r="454" spans="1:12" hidden="1" x14ac:dyDescent="0.25">
      <c r="A454" s="100"/>
      <c r="B454" s="88"/>
      <c r="C454" s="217"/>
      <c r="D454" s="218"/>
      <c r="E454" s="204"/>
      <c r="F454" s="415"/>
      <c r="G454" s="254"/>
      <c r="H454" s="18"/>
      <c r="I454" s="34"/>
      <c r="J454" s="34"/>
      <c r="K454" s="57"/>
      <c r="L454" s="10"/>
    </row>
    <row r="455" spans="1:12" hidden="1" x14ac:dyDescent="0.25">
      <c r="A455" s="100"/>
      <c r="B455" s="94"/>
      <c r="C455" s="14"/>
      <c r="D455" s="18"/>
      <c r="E455" s="34"/>
      <c r="F455" s="74"/>
      <c r="G455" s="74"/>
      <c r="H455" s="18"/>
      <c r="I455" s="34"/>
      <c r="J455" s="34"/>
      <c r="K455" s="57"/>
      <c r="L455" s="10"/>
    </row>
    <row r="456" spans="1:12" hidden="1" x14ac:dyDescent="0.25">
      <c r="A456" s="100"/>
      <c r="B456" s="88"/>
      <c r="C456" s="304"/>
      <c r="D456" s="312"/>
      <c r="E456" s="323"/>
      <c r="F456" s="386"/>
      <c r="G456" s="253"/>
      <c r="H456" s="18"/>
      <c r="I456" s="34"/>
      <c r="J456" s="34"/>
      <c r="K456" s="57"/>
      <c r="L456" s="10"/>
    </row>
    <row r="457" spans="1:12" hidden="1" x14ac:dyDescent="0.25">
      <c r="A457" s="100"/>
      <c r="B457" s="94"/>
      <c r="C457" s="14"/>
      <c r="D457" s="18"/>
      <c r="E457" s="34"/>
      <c r="F457" s="74"/>
      <c r="G457" s="74"/>
      <c r="H457" s="18"/>
      <c r="I457" s="34"/>
      <c r="J457" s="34"/>
      <c r="K457" s="57"/>
      <c r="L457" s="10"/>
    </row>
    <row r="458" spans="1:12" ht="0.95" hidden="1" customHeight="1" x14ac:dyDescent="0.25">
      <c r="A458" s="100"/>
      <c r="B458" s="88"/>
      <c r="C458" s="583"/>
      <c r="D458" s="204"/>
      <c r="E458" s="467"/>
      <c r="F458" s="415"/>
      <c r="G458" s="254"/>
      <c r="H458" s="18"/>
      <c r="I458" s="171"/>
      <c r="J458" s="34"/>
      <c r="K458" s="57"/>
      <c r="L458" s="10"/>
    </row>
    <row r="459" spans="1:12" hidden="1" x14ac:dyDescent="0.25">
      <c r="A459" s="100"/>
      <c r="B459" s="94"/>
      <c r="C459" s="14"/>
      <c r="D459" s="18"/>
      <c r="E459" s="34"/>
      <c r="F459" s="74"/>
      <c r="G459" s="74"/>
      <c r="H459" s="18"/>
      <c r="I459" s="34"/>
      <c r="J459" s="34"/>
      <c r="K459" s="57"/>
      <c r="L459" s="10"/>
    </row>
    <row r="460" spans="1:12" hidden="1" x14ac:dyDescent="0.25">
      <c r="A460" s="5"/>
      <c r="B460" s="88"/>
      <c r="C460" s="373"/>
      <c r="D460" s="218"/>
      <c r="E460" s="467"/>
      <c r="F460" s="415"/>
      <c r="G460" s="254"/>
      <c r="H460" s="18"/>
      <c r="I460" s="121"/>
      <c r="J460" s="121"/>
      <c r="K460" s="140"/>
      <c r="L460" s="5"/>
    </row>
    <row r="461" spans="1:12" hidden="1" x14ac:dyDescent="0.25">
      <c r="A461" s="100"/>
      <c r="B461" s="94"/>
      <c r="C461" s="14"/>
      <c r="D461" s="18"/>
      <c r="E461" s="34"/>
      <c r="F461" s="74"/>
      <c r="G461" s="74"/>
      <c r="H461" s="18"/>
      <c r="I461" s="34"/>
      <c r="J461" s="34"/>
      <c r="K461" s="57"/>
      <c r="L461" s="10"/>
    </row>
    <row r="462" spans="1:12" hidden="1" x14ac:dyDescent="0.25">
      <c r="A462" s="100"/>
      <c r="B462" s="88"/>
      <c r="C462" s="304"/>
      <c r="D462" s="312"/>
      <c r="E462" s="323"/>
      <c r="F462" s="386"/>
      <c r="G462" s="253"/>
      <c r="H462" s="18"/>
      <c r="I462" s="34"/>
      <c r="J462" s="34"/>
      <c r="K462" s="57"/>
      <c r="L462" s="10"/>
    </row>
    <row r="463" spans="1:12" hidden="1" x14ac:dyDescent="0.25">
      <c r="A463" s="100"/>
      <c r="B463" s="94"/>
      <c r="C463" s="14"/>
      <c r="D463" s="18"/>
      <c r="E463" s="34"/>
      <c r="F463" s="74"/>
      <c r="G463" s="74"/>
      <c r="H463" s="18"/>
      <c r="I463" s="34"/>
      <c r="J463" s="34"/>
      <c r="K463" s="57"/>
      <c r="L463" s="10"/>
    </row>
    <row r="464" spans="1:12" hidden="1" x14ac:dyDescent="0.25">
      <c r="A464" s="5"/>
      <c r="B464" s="88"/>
      <c r="C464" s="14"/>
      <c r="D464" s="18"/>
      <c r="E464" s="395"/>
      <c r="F464" s="386"/>
      <c r="G464" s="253"/>
      <c r="H464" s="18"/>
      <c r="I464" s="11"/>
      <c r="J464" s="11"/>
      <c r="K464" s="57"/>
      <c r="L464" s="10"/>
    </row>
    <row r="465" spans="1:12" hidden="1" x14ac:dyDescent="0.25">
      <c r="A465" s="5"/>
      <c r="B465" s="88"/>
      <c r="C465" s="14"/>
      <c r="D465" s="18"/>
      <c r="E465" s="11"/>
      <c r="F465" s="65"/>
      <c r="G465" s="65"/>
      <c r="H465" s="18"/>
      <c r="I465" s="11"/>
      <c r="J465" s="11"/>
      <c r="K465" s="57"/>
      <c r="L465" s="10"/>
    </row>
    <row r="466" spans="1:12" hidden="1" x14ac:dyDescent="0.25">
      <c r="A466" s="5"/>
      <c r="B466" s="88"/>
      <c r="C466" s="14"/>
      <c r="D466" s="18"/>
      <c r="E466" s="34"/>
      <c r="F466" s="120"/>
      <c r="G466" s="65"/>
      <c r="H466" s="18"/>
      <c r="I466" s="34"/>
      <c r="J466" s="34"/>
      <c r="K466" s="57"/>
      <c r="L466" s="10"/>
    </row>
    <row r="467" spans="1:12" ht="12.95" customHeight="1" x14ac:dyDescent="0.25">
      <c r="A467" s="5"/>
      <c r="B467" s="94"/>
      <c r="C467" s="327"/>
      <c r="D467" s="204"/>
      <c r="E467" s="467"/>
      <c r="F467" s="415"/>
      <c r="G467" s="254"/>
      <c r="H467" s="18"/>
      <c r="I467" s="34"/>
      <c r="J467" s="34"/>
      <c r="K467" s="57"/>
      <c r="L467" s="10"/>
    </row>
    <row r="468" spans="1:12" hidden="1" x14ac:dyDescent="0.25">
      <c r="A468" s="5"/>
      <c r="B468" s="94"/>
      <c r="C468" s="361"/>
      <c r="D468" s="312"/>
      <c r="E468" s="312"/>
      <c r="F468" s="386"/>
      <c r="G468" s="253"/>
      <c r="H468" s="18"/>
      <c r="I468" s="34"/>
      <c r="J468" s="34"/>
      <c r="K468" s="57"/>
      <c r="L468" s="10"/>
    </row>
    <row r="469" spans="1:12" ht="0.95" hidden="1" customHeight="1" x14ac:dyDescent="0.25">
      <c r="A469" s="5"/>
      <c r="B469" s="88"/>
      <c r="C469" s="14"/>
      <c r="D469" s="18"/>
      <c r="E469" s="11"/>
      <c r="F469" s="65"/>
      <c r="G469" s="65"/>
      <c r="H469" s="18"/>
      <c r="I469" s="11"/>
      <c r="J469" s="11"/>
      <c r="K469" s="57"/>
      <c r="L469" s="10"/>
    </row>
    <row r="470" spans="1:12" hidden="1" x14ac:dyDescent="0.25">
      <c r="A470" s="5"/>
      <c r="B470" s="88"/>
      <c r="C470" s="217"/>
      <c r="D470" s="218"/>
      <c r="E470" s="204"/>
      <c r="F470" s="415"/>
      <c r="G470" s="254"/>
      <c r="H470" s="18"/>
      <c r="I470" s="11"/>
      <c r="J470" s="11"/>
      <c r="K470" s="57"/>
      <c r="L470" s="10"/>
    </row>
    <row r="471" spans="1:12" hidden="1" x14ac:dyDescent="0.25">
      <c r="A471" s="5"/>
      <c r="B471" s="88"/>
      <c r="C471" s="217"/>
      <c r="D471" s="218"/>
      <c r="E471" s="204"/>
      <c r="F471" s="415"/>
      <c r="G471" s="254"/>
      <c r="H471" s="18"/>
      <c r="I471" s="11"/>
      <c r="J471" s="11"/>
      <c r="K471" s="57"/>
      <c r="L471" s="10"/>
    </row>
    <row r="472" spans="1:12" hidden="1" x14ac:dyDescent="0.25">
      <c r="A472" s="5"/>
      <c r="B472" s="88"/>
      <c r="C472" s="304"/>
      <c r="D472" s="312"/>
      <c r="E472" s="312"/>
      <c r="F472" s="386"/>
      <c r="G472" s="253"/>
      <c r="H472" s="18"/>
      <c r="I472" s="11"/>
      <c r="J472" s="11"/>
      <c r="K472" s="57"/>
      <c r="L472" s="10"/>
    </row>
    <row r="473" spans="1:12" ht="0.95" hidden="1" customHeight="1" x14ac:dyDescent="0.25">
      <c r="A473" s="5"/>
      <c r="B473" s="88"/>
      <c r="C473" s="304"/>
      <c r="D473" s="312"/>
      <c r="E473" s="312"/>
      <c r="F473" s="386"/>
      <c r="G473" s="253"/>
      <c r="H473" s="18"/>
      <c r="I473" s="11"/>
      <c r="J473" s="11"/>
      <c r="K473" s="57"/>
      <c r="L473" s="10"/>
    </row>
    <row r="474" spans="1:12" ht="0.95" hidden="1" customHeight="1" x14ac:dyDescent="0.25">
      <c r="A474" s="5"/>
      <c r="B474" s="88"/>
      <c r="C474" s="304"/>
      <c r="D474" s="312"/>
      <c r="E474" s="312"/>
      <c r="F474" s="386"/>
      <c r="G474" s="253"/>
      <c r="H474" s="18"/>
      <c r="I474" s="11"/>
      <c r="J474" s="11"/>
      <c r="K474" s="57"/>
      <c r="L474" s="10"/>
    </row>
    <row r="475" spans="1:12" ht="0.95" hidden="1" customHeight="1" x14ac:dyDescent="0.25">
      <c r="A475" s="5"/>
      <c r="B475" s="88"/>
      <c r="C475" s="304"/>
      <c r="D475" s="312"/>
      <c r="E475" s="312"/>
      <c r="F475" s="386"/>
      <c r="G475" s="253"/>
      <c r="H475" s="18"/>
      <c r="I475" s="11"/>
      <c r="J475" s="11"/>
      <c r="K475" s="57"/>
      <c r="L475" s="10"/>
    </row>
    <row r="476" spans="1:12" ht="0.95" hidden="1" customHeight="1" x14ac:dyDescent="0.25">
      <c r="A476" s="5"/>
      <c r="B476" s="88"/>
      <c r="C476" s="304"/>
      <c r="D476" s="312"/>
      <c r="E476" s="312"/>
      <c r="F476" s="386"/>
      <c r="G476" s="253"/>
      <c r="H476" s="18"/>
      <c r="I476" s="11"/>
      <c r="J476" s="11"/>
      <c r="K476" s="57"/>
      <c r="L476" s="10"/>
    </row>
    <row r="477" spans="1:12" ht="0.95" hidden="1" customHeight="1" x14ac:dyDescent="0.25">
      <c r="A477" s="5"/>
      <c r="B477" s="88"/>
      <c r="C477" s="304"/>
      <c r="D477" s="312"/>
      <c r="E477" s="312"/>
      <c r="F477" s="386"/>
      <c r="G477" s="253"/>
      <c r="H477" s="18"/>
      <c r="I477" s="11"/>
      <c r="J477" s="11"/>
      <c r="K477" s="57"/>
      <c r="L477" s="10"/>
    </row>
    <row r="478" spans="1:12" ht="0.95" hidden="1" customHeight="1" x14ac:dyDescent="0.25">
      <c r="A478" s="5"/>
      <c r="B478" s="88"/>
      <c r="C478" s="304"/>
      <c r="D478" s="312"/>
      <c r="E478" s="312"/>
      <c r="F478" s="386"/>
      <c r="G478" s="253"/>
      <c r="H478" s="18"/>
      <c r="I478" s="11"/>
      <c r="J478" s="11"/>
      <c r="K478" s="57"/>
      <c r="L478" s="10"/>
    </row>
    <row r="479" spans="1:12" hidden="1" x14ac:dyDescent="0.25">
      <c r="A479" s="5"/>
      <c r="B479" s="88"/>
      <c r="C479" s="14"/>
      <c r="D479" s="78"/>
      <c r="E479" s="10"/>
      <c r="F479" s="65"/>
      <c r="G479" s="65"/>
      <c r="H479" s="18"/>
      <c r="I479" s="11"/>
      <c r="J479" s="11"/>
      <c r="K479" s="57"/>
      <c r="L479" s="10"/>
    </row>
    <row r="480" spans="1:12" hidden="1" x14ac:dyDescent="0.25">
      <c r="A480" s="5"/>
      <c r="B480" s="88"/>
      <c r="C480" s="8"/>
      <c r="D480" s="75"/>
      <c r="E480" s="6"/>
      <c r="F480" s="65"/>
      <c r="G480" s="253"/>
      <c r="H480" s="136"/>
      <c r="I480" s="16"/>
      <c r="J480" s="16"/>
      <c r="K480" s="60"/>
      <c r="L480" s="6"/>
    </row>
    <row r="481" spans="1:12" hidden="1" x14ac:dyDescent="0.25">
      <c r="A481" s="5"/>
      <c r="B481" s="88"/>
      <c r="C481" s="14"/>
      <c r="D481" s="78"/>
      <c r="E481" s="10"/>
      <c r="F481" s="65"/>
      <c r="G481" s="65"/>
      <c r="H481" s="18"/>
      <c r="I481" s="11"/>
      <c r="J481" s="11"/>
      <c r="K481" s="57"/>
      <c r="L481" s="10"/>
    </row>
    <row r="482" spans="1:12" hidden="1" x14ac:dyDescent="0.25">
      <c r="A482" s="5"/>
      <c r="B482" s="88"/>
      <c r="C482" s="14"/>
      <c r="D482" s="78"/>
      <c r="E482" s="10"/>
      <c r="F482" s="65"/>
      <c r="G482" s="65"/>
      <c r="H482" s="18"/>
      <c r="I482" s="11"/>
      <c r="J482" s="11"/>
      <c r="K482" s="57"/>
      <c r="L482" s="10"/>
    </row>
    <row r="483" spans="1:12" x14ac:dyDescent="0.25">
      <c r="A483" s="5"/>
      <c r="B483" s="88"/>
      <c r="C483" s="14"/>
      <c r="D483" s="78"/>
      <c r="E483" s="10"/>
      <c r="F483" s="65"/>
      <c r="G483" s="65"/>
      <c r="H483" s="18"/>
      <c r="I483" s="11"/>
      <c r="J483" s="11"/>
      <c r="K483" s="57"/>
      <c r="L483" s="10"/>
    </row>
    <row r="484" spans="1:12" x14ac:dyDescent="0.25">
      <c r="A484" s="5"/>
      <c r="B484" s="88"/>
      <c r="C484" s="14"/>
      <c r="D484" s="143" t="s">
        <v>154</v>
      </c>
      <c r="E484" s="144"/>
      <c r="F484" s="145"/>
      <c r="G484" s="145"/>
      <c r="H484" s="146"/>
      <c r="I484" s="147"/>
      <c r="J484" s="147"/>
      <c r="K484" s="148"/>
      <c r="L484" s="10"/>
    </row>
    <row r="485" spans="1:12" x14ac:dyDescent="0.25">
      <c r="A485" s="25"/>
      <c r="B485" s="91" t="s">
        <v>11</v>
      </c>
      <c r="C485" s="50" t="s">
        <v>12</v>
      </c>
      <c r="D485" s="79"/>
      <c r="E485" s="20"/>
      <c r="F485" s="66"/>
      <c r="G485" s="66"/>
      <c r="H485" s="54"/>
      <c r="I485" s="20"/>
      <c r="J485" s="20"/>
      <c r="K485" s="60"/>
      <c r="L485" s="25"/>
    </row>
    <row r="486" spans="1:12" x14ac:dyDescent="0.25">
      <c r="A486" s="5"/>
      <c r="B486" s="88"/>
      <c r="C486" s="14"/>
      <c r="D486" s="78"/>
      <c r="E486" s="10"/>
      <c r="F486" s="65"/>
      <c r="G486" s="65"/>
      <c r="H486" s="136"/>
      <c r="I486" s="16"/>
      <c r="J486" s="16"/>
      <c r="K486" s="57"/>
      <c r="L486" s="10"/>
    </row>
    <row r="487" spans="1:12" ht="63.75" x14ac:dyDescent="0.25">
      <c r="A487" s="5"/>
      <c r="B487" s="88"/>
      <c r="C487" s="304" t="s">
        <v>668</v>
      </c>
      <c r="D487" s="452"/>
      <c r="E487" s="413"/>
      <c r="F487" s="281"/>
      <c r="G487" s="253"/>
      <c r="H487" s="73"/>
      <c r="I487" s="35"/>
      <c r="J487" s="35"/>
      <c r="K487" s="57"/>
      <c r="L487" s="10"/>
    </row>
    <row r="488" spans="1:12" x14ac:dyDescent="0.25">
      <c r="A488" s="5"/>
      <c r="B488" s="88"/>
      <c r="C488" s="14"/>
      <c r="D488" s="18"/>
      <c r="E488" s="178"/>
      <c r="F488" s="65"/>
      <c r="G488" s="65"/>
      <c r="H488" s="18"/>
      <c r="I488" s="11"/>
      <c r="J488" s="11"/>
      <c r="K488" s="57"/>
      <c r="L488" s="10"/>
    </row>
    <row r="489" spans="1:12" hidden="1" x14ac:dyDescent="0.25">
      <c r="A489" s="5"/>
      <c r="B489" s="88"/>
      <c r="C489" s="14"/>
      <c r="D489" s="18"/>
      <c r="E489" s="178"/>
      <c r="F489" s="65"/>
      <c r="G489" s="65"/>
      <c r="H489" s="18"/>
      <c r="I489" s="11"/>
      <c r="J489" s="11"/>
      <c r="K489" s="57"/>
      <c r="L489" s="10"/>
    </row>
    <row r="490" spans="1:12" ht="92.1" customHeight="1" x14ac:dyDescent="0.25">
      <c r="A490" s="5"/>
      <c r="B490" s="95">
        <v>1</v>
      </c>
      <c r="C490" s="304" t="s">
        <v>352</v>
      </c>
      <c r="D490" s="287"/>
      <c r="E490" s="288"/>
      <c r="F490" s="277"/>
      <c r="G490" s="254"/>
      <c r="H490" s="18"/>
      <c r="I490" s="11"/>
      <c r="J490" s="11"/>
      <c r="K490" s="57"/>
      <c r="L490" s="10"/>
    </row>
    <row r="491" spans="1:12" ht="25.5" x14ac:dyDescent="0.25">
      <c r="A491" s="5"/>
      <c r="B491" s="158" t="s">
        <v>19</v>
      </c>
      <c r="C491" s="364" t="s">
        <v>351</v>
      </c>
      <c r="D491" s="312" t="s">
        <v>30</v>
      </c>
      <c r="E491" s="413">
        <v>2</v>
      </c>
      <c r="F491" s="281">
        <v>0</v>
      </c>
      <c r="G491" s="253">
        <f t="shared" ref="G491:G496" si="0">E491*F491</f>
        <v>0</v>
      </c>
      <c r="H491" s="18"/>
      <c r="I491" s="11"/>
      <c r="J491" s="11"/>
      <c r="K491" s="62"/>
      <c r="L491" s="10"/>
    </row>
    <row r="492" spans="1:12" ht="25.5" x14ac:dyDescent="0.25">
      <c r="A492" s="5"/>
      <c r="B492" s="158" t="s">
        <v>20</v>
      </c>
      <c r="C492" s="364" t="s">
        <v>353</v>
      </c>
      <c r="D492" s="312" t="s">
        <v>30</v>
      </c>
      <c r="E492" s="413">
        <v>2</v>
      </c>
      <c r="F492" s="281">
        <v>0</v>
      </c>
      <c r="G492" s="253">
        <f t="shared" si="0"/>
        <v>0</v>
      </c>
      <c r="H492" s="18"/>
      <c r="I492" s="11"/>
      <c r="J492" s="11"/>
      <c r="K492" s="57"/>
      <c r="L492" s="10"/>
    </row>
    <row r="493" spans="1:12" ht="14.1" customHeight="1" x14ac:dyDescent="0.25">
      <c r="A493" s="5"/>
      <c r="B493" s="158"/>
      <c r="C493" s="230"/>
      <c r="D493" s="218"/>
      <c r="E493" s="288"/>
      <c r="F493" s="277"/>
      <c r="G493" s="254"/>
      <c r="H493" s="18"/>
      <c r="I493" s="11"/>
      <c r="J493" s="11"/>
      <c r="K493" s="57"/>
      <c r="L493" s="10"/>
    </row>
    <row r="494" spans="1:12" hidden="1" x14ac:dyDescent="0.25">
      <c r="A494" s="5"/>
      <c r="B494" s="158"/>
      <c r="C494" s="230"/>
      <c r="D494" s="218"/>
      <c r="E494" s="288"/>
      <c r="F494" s="277"/>
      <c r="G494" s="254"/>
      <c r="H494" s="18"/>
      <c r="I494" s="11"/>
      <c r="J494" s="11"/>
      <c r="K494" s="57"/>
      <c r="L494" s="10"/>
    </row>
    <row r="495" spans="1:12" ht="38.25" x14ac:dyDescent="0.25">
      <c r="A495" s="5"/>
      <c r="B495" s="158" t="s">
        <v>22</v>
      </c>
      <c r="C495" s="364" t="s">
        <v>666</v>
      </c>
      <c r="D495" s="312" t="s">
        <v>30</v>
      </c>
      <c r="E495" s="413">
        <v>1</v>
      </c>
      <c r="F495" s="281">
        <v>0</v>
      </c>
      <c r="G495" s="253">
        <f t="shared" si="0"/>
        <v>0</v>
      </c>
      <c r="H495" s="18"/>
      <c r="I495" s="11"/>
      <c r="J495" s="11"/>
      <c r="K495" s="57"/>
      <c r="L495" s="10"/>
    </row>
    <row r="496" spans="1:12" ht="41.1" customHeight="1" x14ac:dyDescent="0.25">
      <c r="A496" s="5"/>
      <c r="B496" s="158" t="s">
        <v>23</v>
      </c>
      <c r="C496" s="364" t="s">
        <v>669</v>
      </c>
      <c r="D496" s="312" t="s">
        <v>25</v>
      </c>
      <c r="E496" s="413">
        <v>1</v>
      </c>
      <c r="F496" s="281">
        <v>0</v>
      </c>
      <c r="G496" s="253">
        <f t="shared" si="0"/>
        <v>0</v>
      </c>
      <c r="H496" s="18"/>
      <c r="I496" s="11"/>
      <c r="J496" s="11"/>
      <c r="K496" s="57"/>
      <c r="L496" s="10"/>
    </row>
    <row r="497" spans="1:12" hidden="1" x14ac:dyDescent="0.25">
      <c r="A497" s="5"/>
      <c r="B497" s="158"/>
      <c r="C497" s="364"/>
      <c r="D497" s="312"/>
      <c r="E497" s="413"/>
      <c r="F497" s="281"/>
      <c r="G497" s="253"/>
      <c r="H497" s="18"/>
      <c r="I497" s="11"/>
      <c r="J497" s="11"/>
      <c r="K497" s="57"/>
      <c r="L497" s="10"/>
    </row>
    <row r="498" spans="1:12" x14ac:dyDescent="0.25">
      <c r="A498" s="5"/>
      <c r="B498" s="95"/>
      <c r="C498" s="7"/>
      <c r="D498" s="18"/>
      <c r="E498" s="178"/>
      <c r="F498" s="65"/>
      <c r="G498" s="65"/>
      <c r="H498" s="18"/>
      <c r="I498" s="11"/>
      <c r="J498" s="11"/>
      <c r="K498" s="57"/>
      <c r="L498" s="10"/>
    </row>
    <row r="499" spans="1:12" ht="25.5" x14ac:dyDescent="0.25">
      <c r="A499" s="5"/>
      <c r="B499" s="95">
        <v>3</v>
      </c>
      <c r="C499" s="364" t="s">
        <v>354</v>
      </c>
      <c r="D499" s="312" t="s">
        <v>25</v>
      </c>
      <c r="E499" s="413">
        <v>1</v>
      </c>
      <c r="F499" s="281">
        <v>0</v>
      </c>
      <c r="G499" s="253">
        <f>E499*F499</f>
        <v>0</v>
      </c>
      <c r="H499" s="18"/>
      <c r="I499" s="11"/>
      <c r="J499" s="11"/>
      <c r="K499" s="57"/>
      <c r="L499" s="10"/>
    </row>
    <row r="500" spans="1:12" x14ac:dyDescent="0.25">
      <c r="A500" s="5"/>
      <c r="B500" s="88"/>
      <c r="C500" s="14"/>
      <c r="D500" s="18"/>
      <c r="E500" s="178"/>
      <c r="F500" s="65"/>
      <c r="G500" s="65"/>
      <c r="H500" s="18"/>
      <c r="I500" s="11"/>
      <c r="J500" s="11"/>
      <c r="K500" s="57"/>
      <c r="L500" s="10"/>
    </row>
    <row r="501" spans="1:12" ht="76.5" x14ac:dyDescent="0.25">
      <c r="A501" s="5"/>
      <c r="B501" s="88">
        <v>4</v>
      </c>
      <c r="C501" s="524" t="s">
        <v>37</v>
      </c>
      <c r="D501" s="218"/>
      <c r="E501" s="178"/>
      <c r="F501" s="65"/>
      <c r="G501" s="65"/>
      <c r="H501" s="18"/>
      <c r="I501" s="11"/>
      <c r="J501" s="11"/>
      <c r="K501" s="57"/>
      <c r="L501" s="10"/>
    </row>
    <row r="502" spans="1:12" x14ac:dyDescent="0.25">
      <c r="A502" s="5"/>
      <c r="B502" s="94" t="s">
        <v>19</v>
      </c>
      <c r="C502" s="304" t="s">
        <v>350</v>
      </c>
      <c r="D502" s="312" t="s">
        <v>30</v>
      </c>
      <c r="E502" s="413">
        <v>5</v>
      </c>
      <c r="F502" s="281">
        <v>0</v>
      </c>
      <c r="G502" s="253">
        <f>E502*F502</f>
        <v>0</v>
      </c>
      <c r="H502" s="18"/>
      <c r="I502" s="11"/>
      <c r="J502" s="11"/>
      <c r="K502" s="57"/>
      <c r="L502" s="10"/>
    </row>
    <row r="503" spans="1:12" hidden="1" x14ac:dyDescent="0.25">
      <c r="A503" s="5"/>
      <c r="B503" s="94"/>
      <c r="C503" s="217"/>
      <c r="D503" s="218"/>
      <c r="E503" s="288"/>
      <c r="F503" s="277"/>
      <c r="G503" s="254"/>
      <c r="H503" s="18"/>
      <c r="I503" s="11"/>
      <c r="J503" s="11"/>
      <c r="K503" s="57"/>
      <c r="L503" s="10"/>
    </row>
    <row r="504" spans="1:12" x14ac:dyDescent="0.25">
      <c r="A504" s="5"/>
      <c r="B504" s="88"/>
      <c r="C504" s="14"/>
      <c r="D504" s="18"/>
      <c r="E504" s="178"/>
      <c r="F504" s="65"/>
      <c r="G504" s="65"/>
      <c r="H504" s="18"/>
      <c r="I504" s="11"/>
      <c r="J504" s="11"/>
      <c r="K504" s="57"/>
      <c r="L504" s="10"/>
    </row>
    <row r="505" spans="1:12" ht="27" customHeight="1" x14ac:dyDescent="0.25">
      <c r="A505" s="5"/>
      <c r="B505" s="88">
        <v>5</v>
      </c>
      <c r="C505" s="304" t="s">
        <v>38</v>
      </c>
      <c r="D505" s="312" t="s">
        <v>126</v>
      </c>
      <c r="E505" s="413">
        <v>7.4</v>
      </c>
      <c r="F505" s="281">
        <v>0</v>
      </c>
      <c r="G505" s="253">
        <f>E505*F505</f>
        <v>0</v>
      </c>
      <c r="H505" s="18"/>
      <c r="I505" s="11"/>
      <c r="J505" s="11"/>
      <c r="K505" s="57"/>
      <c r="L505" s="10"/>
    </row>
    <row r="506" spans="1:12" ht="0.95" hidden="1" customHeight="1" x14ac:dyDescent="0.25">
      <c r="A506" s="5"/>
      <c r="B506" s="88"/>
      <c r="C506" s="14"/>
      <c r="D506" s="18"/>
      <c r="E506" s="178"/>
      <c r="F506" s="65"/>
      <c r="G506" s="65"/>
      <c r="H506" s="18"/>
      <c r="I506" s="11"/>
      <c r="J506" s="11"/>
      <c r="K506" s="57"/>
      <c r="L506" s="10"/>
    </row>
    <row r="507" spans="1:12" ht="0.95" hidden="1" customHeight="1" x14ac:dyDescent="0.25">
      <c r="A507" s="5"/>
      <c r="B507" s="88"/>
      <c r="C507" s="217"/>
      <c r="D507" s="218"/>
      <c r="E507" s="288"/>
      <c r="F507" s="277"/>
      <c r="G507" s="254"/>
      <c r="H507" s="18"/>
      <c r="I507" s="11"/>
      <c r="J507" s="11"/>
      <c r="K507" s="57"/>
      <c r="L507" s="10"/>
    </row>
    <row r="508" spans="1:12" hidden="1" x14ac:dyDescent="0.25">
      <c r="A508" s="5"/>
      <c r="B508" s="88"/>
      <c r="C508" s="14"/>
      <c r="D508" s="18"/>
      <c r="E508" s="178"/>
      <c r="F508" s="65"/>
      <c r="G508" s="65"/>
      <c r="H508" s="18"/>
      <c r="I508" s="11"/>
      <c r="J508" s="11"/>
      <c r="K508" s="57"/>
      <c r="L508" s="10"/>
    </row>
    <row r="509" spans="1:12" hidden="1" x14ac:dyDescent="0.25">
      <c r="A509" s="5"/>
      <c r="B509" s="88"/>
      <c r="C509" s="217"/>
      <c r="D509" s="218"/>
      <c r="E509" s="288"/>
      <c r="F509" s="277"/>
      <c r="G509" s="254"/>
      <c r="H509" s="18"/>
      <c r="I509" s="11"/>
      <c r="J509" s="11"/>
      <c r="K509" s="57"/>
      <c r="L509" s="10"/>
    </row>
    <row r="510" spans="1:12" x14ac:dyDescent="0.25">
      <c r="A510" s="5"/>
      <c r="B510" s="88"/>
      <c r="C510" s="14"/>
      <c r="D510" s="18"/>
      <c r="E510" s="178"/>
      <c r="F510" s="65"/>
      <c r="G510" s="65"/>
      <c r="H510" s="18"/>
      <c r="I510" s="11"/>
      <c r="J510" s="11"/>
      <c r="K510" s="57"/>
      <c r="L510" s="10"/>
    </row>
    <row r="511" spans="1:12" ht="27.95" customHeight="1" x14ac:dyDescent="0.25">
      <c r="A511" s="5"/>
      <c r="B511" s="88">
        <v>6</v>
      </c>
      <c r="C511" s="304" t="s">
        <v>39</v>
      </c>
      <c r="D511" s="312" t="s">
        <v>25</v>
      </c>
      <c r="E511" s="413">
        <v>4</v>
      </c>
      <c r="F511" s="281">
        <v>0</v>
      </c>
      <c r="G511" s="253">
        <f>E511*F511</f>
        <v>0</v>
      </c>
      <c r="H511" s="18"/>
      <c r="I511" s="11"/>
      <c r="J511" s="11"/>
      <c r="K511" s="57"/>
      <c r="L511" s="10"/>
    </row>
    <row r="512" spans="1:12" ht="0.95" hidden="1" customHeight="1" x14ac:dyDescent="0.25">
      <c r="A512" s="5"/>
      <c r="B512" s="88"/>
      <c r="C512" s="14"/>
      <c r="D512" s="18"/>
      <c r="E512" s="178"/>
      <c r="F512" s="65"/>
      <c r="G512" s="65"/>
      <c r="H512" s="18"/>
      <c r="I512" s="11"/>
      <c r="J512" s="11"/>
      <c r="K512" s="57"/>
      <c r="L512" s="10"/>
    </row>
    <row r="513" spans="1:12" hidden="1" x14ac:dyDescent="0.25">
      <c r="A513" s="5"/>
      <c r="B513" s="88"/>
      <c r="C513" s="217"/>
      <c r="D513" s="218"/>
      <c r="E513" s="288"/>
      <c r="F513" s="277"/>
      <c r="G513" s="254"/>
      <c r="H513" s="18"/>
      <c r="I513" s="11"/>
      <c r="J513" s="11"/>
      <c r="K513" s="57"/>
      <c r="L513" s="10"/>
    </row>
    <row r="514" spans="1:12" x14ac:dyDescent="0.25">
      <c r="A514" s="5"/>
      <c r="B514" s="88"/>
      <c r="C514" s="14"/>
      <c r="D514" s="18"/>
      <c r="E514" s="178"/>
      <c r="F514" s="65"/>
      <c r="G514" s="65"/>
      <c r="H514" s="18"/>
      <c r="I514" s="11"/>
      <c r="J514" s="11"/>
      <c r="K514" s="57"/>
      <c r="L514" s="10"/>
    </row>
    <row r="515" spans="1:12" ht="63.75" x14ac:dyDescent="0.25">
      <c r="A515" s="5"/>
      <c r="B515" s="88">
        <v>7</v>
      </c>
      <c r="C515" s="304" t="s">
        <v>40</v>
      </c>
      <c r="D515" s="312" t="s">
        <v>126</v>
      </c>
      <c r="E515" s="413">
        <v>5.6</v>
      </c>
      <c r="F515" s="281">
        <v>0</v>
      </c>
      <c r="G515" s="253">
        <f>E515*F515</f>
        <v>0</v>
      </c>
      <c r="H515" s="18"/>
      <c r="I515" s="11"/>
      <c r="J515" s="11"/>
      <c r="K515" s="57"/>
      <c r="L515" s="10"/>
    </row>
    <row r="516" spans="1:12" x14ac:dyDescent="0.25">
      <c r="A516" s="5"/>
      <c r="B516" s="88"/>
      <c r="C516" s="304"/>
      <c r="D516" s="312"/>
      <c r="E516" s="413"/>
      <c r="F516" s="281"/>
      <c r="G516" s="253"/>
      <c r="H516" s="18"/>
      <c r="I516" s="11"/>
      <c r="J516" s="11"/>
      <c r="K516" s="57"/>
      <c r="L516" s="10"/>
    </row>
    <row r="517" spans="1:12" x14ac:dyDescent="0.25">
      <c r="A517" s="5"/>
      <c r="B517" s="88"/>
      <c r="C517" s="304"/>
      <c r="D517" s="312"/>
      <c r="E517" s="413"/>
      <c r="F517" s="281"/>
      <c r="G517" s="253"/>
      <c r="H517" s="18"/>
      <c r="I517" s="11"/>
      <c r="J517" s="11"/>
      <c r="K517" s="57"/>
      <c r="L517" s="10"/>
    </row>
    <row r="518" spans="1:12" x14ac:dyDescent="0.25">
      <c r="A518" s="5"/>
      <c r="B518" s="88"/>
      <c r="C518" s="14"/>
      <c r="D518" s="18"/>
      <c r="E518" s="178"/>
      <c r="F518" s="65"/>
      <c r="G518" s="65"/>
      <c r="H518" s="18"/>
      <c r="I518" s="11"/>
      <c r="J518" s="11"/>
      <c r="K518" s="57"/>
      <c r="L518" s="10"/>
    </row>
    <row r="519" spans="1:12" x14ac:dyDescent="0.25">
      <c r="A519" s="5"/>
      <c r="B519" s="88">
        <v>8</v>
      </c>
      <c r="C519" s="304" t="s">
        <v>667</v>
      </c>
      <c r="D519" s="312" t="s">
        <v>54</v>
      </c>
      <c r="E519" s="413">
        <v>2</v>
      </c>
      <c r="F519" s="281">
        <v>0</v>
      </c>
      <c r="G519" s="253">
        <f>E519*F519</f>
        <v>0</v>
      </c>
      <c r="H519" s="18"/>
      <c r="I519" s="11"/>
      <c r="J519" s="11"/>
      <c r="K519" s="57"/>
      <c r="L519" s="10"/>
    </row>
    <row r="520" spans="1:12" x14ac:dyDescent="0.25">
      <c r="A520" s="5"/>
      <c r="B520" s="88"/>
      <c r="C520" s="14"/>
      <c r="D520" s="18"/>
      <c r="E520" s="178"/>
      <c r="F520" s="65"/>
      <c r="G520" s="65"/>
      <c r="H520" s="18"/>
      <c r="I520" s="11"/>
      <c r="J520" s="11"/>
      <c r="K520" s="57"/>
      <c r="L520" s="10"/>
    </row>
    <row r="521" spans="1:12" hidden="1" x14ac:dyDescent="0.25">
      <c r="A521" s="5"/>
      <c r="B521" s="88"/>
      <c r="C521" s="14"/>
      <c r="D521" s="18"/>
      <c r="E521" s="178"/>
      <c r="F521" s="65"/>
      <c r="G521" s="65"/>
      <c r="H521" s="18"/>
      <c r="I521" s="11"/>
      <c r="J521" s="11"/>
      <c r="K521" s="57"/>
      <c r="L521" s="10"/>
    </row>
    <row r="522" spans="1:12" ht="25.5" x14ac:dyDescent="0.25">
      <c r="A522" s="5"/>
      <c r="B522" s="88">
        <v>9</v>
      </c>
      <c r="C522" s="304" t="s">
        <v>174</v>
      </c>
      <c r="D522" s="312" t="s">
        <v>25</v>
      </c>
      <c r="E522" s="413">
        <v>4</v>
      </c>
      <c r="F522" s="281">
        <v>0</v>
      </c>
      <c r="G522" s="253">
        <f>E522*F522</f>
        <v>0</v>
      </c>
      <c r="H522" s="18"/>
      <c r="I522" s="11"/>
      <c r="J522" s="11"/>
      <c r="K522" s="57"/>
      <c r="L522" s="10"/>
    </row>
    <row r="523" spans="1:12" x14ac:dyDescent="0.25">
      <c r="A523" s="5"/>
      <c r="B523" s="88"/>
      <c r="C523" s="14"/>
      <c r="D523" s="78"/>
      <c r="E523" s="10"/>
      <c r="F523" s="65"/>
      <c r="G523" s="65"/>
      <c r="H523" s="18"/>
      <c r="I523" s="11"/>
      <c r="J523" s="11"/>
      <c r="K523" s="57"/>
      <c r="L523" s="10"/>
    </row>
    <row r="524" spans="1:12" ht="15.75" thickBot="1" x14ac:dyDescent="0.3">
      <c r="A524" s="5"/>
      <c r="B524" s="88"/>
      <c r="C524" s="70" t="s">
        <v>176</v>
      </c>
      <c r="D524" s="82"/>
      <c r="E524" s="71"/>
      <c r="F524" s="72"/>
      <c r="G524" s="265">
        <f>SUM(G487:G522)</f>
        <v>0</v>
      </c>
      <c r="H524" s="136"/>
      <c r="I524" s="16"/>
      <c r="J524" s="16"/>
      <c r="K524" s="60"/>
      <c r="L524" s="6"/>
    </row>
    <row r="525" spans="1:12" ht="15.75" thickTop="1" x14ac:dyDescent="0.25">
      <c r="A525" s="5"/>
      <c r="B525" s="88"/>
      <c r="C525" s="14"/>
      <c r="D525" s="78"/>
      <c r="E525" s="10"/>
      <c r="F525" s="65"/>
      <c r="G525" s="65"/>
      <c r="H525" s="18"/>
      <c r="I525" s="11"/>
      <c r="J525" s="11"/>
      <c r="K525" s="57"/>
      <c r="L525" s="10"/>
    </row>
    <row r="526" spans="1:12" ht="0.95" hidden="1" customHeight="1" x14ac:dyDescent="0.25">
      <c r="A526" s="5"/>
      <c r="B526" s="88"/>
      <c r="C526" s="14"/>
      <c r="D526" s="78"/>
      <c r="E526" s="10"/>
      <c r="F526" s="65"/>
      <c r="G526" s="65"/>
      <c r="H526" s="18"/>
      <c r="I526" s="11"/>
      <c r="J526" s="11"/>
      <c r="K526" s="57"/>
      <c r="L526" s="10"/>
    </row>
    <row r="527" spans="1:12" hidden="1" x14ac:dyDescent="0.25">
      <c r="A527" s="5"/>
      <c r="B527" s="88"/>
      <c r="C527" s="14"/>
      <c r="D527" s="78"/>
      <c r="E527" s="10"/>
      <c r="F527" s="65"/>
      <c r="G527" s="65"/>
      <c r="H527" s="18"/>
      <c r="I527" s="11"/>
      <c r="J527" s="11"/>
      <c r="K527" s="57"/>
      <c r="L527" s="10"/>
    </row>
    <row r="528" spans="1:12" hidden="1" x14ac:dyDescent="0.25">
      <c r="A528" s="5"/>
      <c r="B528" s="88"/>
      <c r="C528" s="14"/>
      <c r="D528" s="143"/>
      <c r="E528" s="144"/>
      <c r="F528" s="145"/>
      <c r="G528" s="145"/>
      <c r="H528" s="146"/>
      <c r="I528" s="147"/>
      <c r="J528" s="147"/>
      <c r="K528" s="148"/>
      <c r="L528" s="10"/>
    </row>
    <row r="529" spans="1:12" hidden="1" x14ac:dyDescent="0.25">
      <c r="A529" s="25"/>
      <c r="B529" s="91"/>
      <c r="C529" s="50"/>
      <c r="D529" s="79"/>
      <c r="E529" s="20"/>
      <c r="F529" s="66"/>
      <c r="G529" s="66"/>
      <c r="H529" s="54"/>
      <c r="I529" s="20"/>
      <c r="J529" s="20"/>
      <c r="K529" s="60"/>
      <c r="L529" s="25"/>
    </row>
    <row r="530" spans="1:12" ht="0.95" hidden="1" customHeight="1" x14ac:dyDescent="0.25">
      <c r="A530" s="5"/>
      <c r="B530" s="88"/>
      <c r="C530" s="14"/>
      <c r="D530" s="78"/>
      <c r="E530" s="10"/>
      <c r="F530" s="65"/>
      <c r="G530" s="65"/>
      <c r="H530" s="18"/>
      <c r="I530" s="11"/>
      <c r="J530" s="11"/>
      <c r="K530" s="57"/>
      <c r="L530" s="10"/>
    </row>
    <row r="531" spans="1:12" ht="0.95" hidden="1" customHeight="1" x14ac:dyDescent="0.25">
      <c r="A531" s="5"/>
      <c r="B531" s="88"/>
      <c r="C531" s="217"/>
      <c r="D531" s="213"/>
      <c r="E531" s="577"/>
      <c r="F531" s="415"/>
      <c r="G531" s="254"/>
      <c r="H531" s="15"/>
      <c r="I531" s="15"/>
      <c r="J531" s="15"/>
      <c r="K531" s="57"/>
      <c r="L531" s="10"/>
    </row>
    <row r="532" spans="1:12" hidden="1" x14ac:dyDescent="0.25">
      <c r="A532" s="5"/>
      <c r="B532" s="88"/>
      <c r="C532" s="14"/>
      <c r="D532" s="18"/>
      <c r="E532" s="11"/>
      <c r="F532" s="65"/>
      <c r="G532" s="65"/>
      <c r="H532" s="18"/>
      <c r="I532" s="11"/>
      <c r="J532" s="11"/>
      <c r="K532" s="57"/>
      <c r="L532" s="10"/>
    </row>
    <row r="533" spans="1:12" hidden="1" x14ac:dyDescent="0.25">
      <c r="A533" s="5"/>
      <c r="B533" s="93"/>
      <c r="C533" s="232"/>
      <c r="D533" s="213"/>
      <c r="E533" s="577"/>
      <c r="F533" s="415"/>
      <c r="G533" s="254"/>
      <c r="H533" s="15"/>
      <c r="I533" s="15"/>
      <c r="J533" s="15"/>
      <c r="K533" s="57"/>
      <c r="L533" s="10"/>
    </row>
    <row r="534" spans="1:12" hidden="1" x14ac:dyDescent="0.25">
      <c r="A534" s="5"/>
      <c r="B534" s="93"/>
      <c r="C534" s="21"/>
      <c r="D534" s="73"/>
      <c r="E534" s="13"/>
      <c r="F534" s="65"/>
      <c r="G534" s="65"/>
      <c r="H534" s="73"/>
      <c r="I534" s="13"/>
      <c r="J534" s="13"/>
      <c r="K534" s="57"/>
      <c r="L534" s="10"/>
    </row>
    <row r="535" spans="1:12" hidden="1" x14ac:dyDescent="0.25">
      <c r="A535" s="5"/>
      <c r="B535" s="93"/>
      <c r="C535" s="232"/>
      <c r="D535" s="213"/>
      <c r="E535" s="577"/>
      <c r="F535" s="415"/>
      <c r="G535" s="254"/>
      <c r="H535" s="15"/>
      <c r="I535" s="15"/>
      <c r="J535" s="15"/>
      <c r="K535" s="57"/>
      <c r="L535" s="10"/>
    </row>
    <row r="536" spans="1:12" hidden="1" x14ac:dyDescent="0.25">
      <c r="A536" s="5"/>
      <c r="B536" s="93"/>
      <c r="C536" s="36"/>
      <c r="D536" s="73"/>
      <c r="E536" s="13"/>
      <c r="F536" s="65"/>
      <c r="G536" s="65"/>
      <c r="H536" s="73"/>
      <c r="I536" s="13"/>
      <c r="J536" s="13"/>
      <c r="K536" s="57"/>
      <c r="L536" s="10"/>
    </row>
    <row r="537" spans="1:12" hidden="1" x14ac:dyDescent="0.25">
      <c r="A537" s="5"/>
      <c r="B537" s="93"/>
      <c r="C537" s="232"/>
      <c r="D537" s="213"/>
      <c r="E537" s="577"/>
      <c r="F537" s="415"/>
      <c r="G537" s="254"/>
      <c r="H537" s="15"/>
      <c r="I537" s="15"/>
      <c r="J537" s="15"/>
      <c r="K537" s="57"/>
      <c r="L537" s="10"/>
    </row>
    <row r="538" spans="1:12" hidden="1" x14ac:dyDescent="0.25">
      <c r="A538" s="5"/>
      <c r="B538" s="88"/>
      <c r="C538" s="14"/>
      <c r="D538" s="18"/>
      <c r="E538" s="11"/>
      <c r="F538" s="65"/>
      <c r="G538" s="65"/>
      <c r="H538" s="18"/>
      <c r="I538" s="11"/>
      <c r="J538" s="11"/>
      <c r="K538" s="57"/>
      <c r="L538" s="10"/>
    </row>
    <row r="539" spans="1:12" hidden="1" x14ac:dyDescent="0.25">
      <c r="A539" s="5"/>
      <c r="B539" s="88"/>
      <c r="C539" s="217"/>
      <c r="D539" s="213"/>
      <c r="E539" s="577"/>
      <c r="F539" s="415"/>
      <c r="G539" s="254"/>
      <c r="H539" s="18"/>
      <c r="I539" s="11"/>
      <c r="J539" s="11"/>
      <c r="K539" s="57"/>
      <c r="L539" s="10"/>
    </row>
    <row r="540" spans="1:12" hidden="1" x14ac:dyDescent="0.25">
      <c r="A540" s="5"/>
      <c r="B540" s="88"/>
      <c r="C540" s="14"/>
      <c r="D540" s="18"/>
      <c r="E540" s="11"/>
      <c r="F540" s="65"/>
      <c r="G540" s="65"/>
      <c r="H540" s="18"/>
      <c r="I540" s="11"/>
      <c r="J540" s="11"/>
      <c r="K540" s="57"/>
      <c r="L540" s="10"/>
    </row>
    <row r="541" spans="1:12" hidden="1" x14ac:dyDescent="0.25">
      <c r="A541" s="5"/>
      <c r="B541" s="93"/>
      <c r="C541" s="232"/>
      <c r="D541" s="18"/>
      <c r="E541" s="11"/>
      <c r="F541" s="65"/>
      <c r="G541" s="65"/>
      <c r="H541" s="18"/>
      <c r="I541" s="11"/>
      <c r="J541" s="11"/>
      <c r="K541" s="57"/>
      <c r="L541" s="10"/>
    </row>
    <row r="542" spans="1:12" hidden="1" x14ac:dyDescent="0.25">
      <c r="A542" s="5"/>
      <c r="B542" s="92"/>
      <c r="C542" s="232"/>
      <c r="D542" s="213"/>
      <c r="E542" s="577"/>
      <c r="F542" s="415"/>
      <c r="G542" s="254"/>
      <c r="H542" s="18"/>
      <c r="I542" s="11"/>
      <c r="J542" s="11"/>
      <c r="K542" s="57"/>
      <c r="L542" s="10"/>
    </row>
    <row r="543" spans="1:12" hidden="1" x14ac:dyDescent="0.25">
      <c r="A543" s="5"/>
      <c r="B543" s="92"/>
      <c r="C543" s="232"/>
      <c r="D543" s="221"/>
      <c r="E543" s="598"/>
      <c r="F543" s="415"/>
      <c r="G543" s="254"/>
      <c r="H543" s="18"/>
      <c r="I543" s="11"/>
      <c r="J543" s="11"/>
      <c r="K543" s="57"/>
      <c r="L543" s="10"/>
    </row>
    <row r="544" spans="1:12" hidden="1" x14ac:dyDescent="0.25">
      <c r="A544" s="5"/>
      <c r="B544" s="92"/>
      <c r="C544" s="232"/>
      <c r="D544" s="221"/>
      <c r="E544" s="598"/>
      <c r="F544" s="415"/>
      <c r="G544" s="254"/>
      <c r="H544" s="18"/>
      <c r="I544" s="11"/>
      <c r="J544" s="11"/>
      <c r="K544" s="57"/>
      <c r="L544" s="10"/>
    </row>
    <row r="545" spans="1:12" hidden="1" x14ac:dyDescent="0.25">
      <c r="A545" s="5"/>
      <c r="B545" s="93"/>
      <c r="C545" s="21"/>
      <c r="D545" s="18"/>
      <c r="E545" s="11"/>
      <c r="F545" s="65"/>
      <c r="G545" s="65"/>
      <c r="H545" s="18"/>
      <c r="I545" s="11"/>
      <c r="J545" s="11"/>
      <c r="K545" s="57"/>
      <c r="L545" s="10"/>
    </row>
    <row r="546" spans="1:12" hidden="1" x14ac:dyDescent="0.25">
      <c r="A546" s="5"/>
      <c r="B546" s="88"/>
      <c r="C546" s="284"/>
      <c r="D546" s="291"/>
      <c r="E546" s="598"/>
      <c r="F546" s="415"/>
      <c r="G546" s="254"/>
      <c r="H546" s="73"/>
      <c r="I546" s="13"/>
      <c r="J546" s="13"/>
      <c r="K546" s="57"/>
      <c r="L546" s="10"/>
    </row>
    <row r="547" spans="1:12" hidden="1" x14ac:dyDescent="0.25">
      <c r="A547" s="5"/>
      <c r="B547" s="88"/>
      <c r="C547" s="37"/>
      <c r="D547" s="18"/>
      <c r="E547" s="11"/>
      <c r="F547" s="65"/>
      <c r="G547" s="65"/>
      <c r="H547" s="18"/>
      <c r="I547" s="11"/>
      <c r="J547" s="11"/>
      <c r="K547" s="57"/>
      <c r="L547" s="10"/>
    </row>
    <row r="548" spans="1:12" hidden="1" x14ac:dyDescent="0.25">
      <c r="A548" s="5"/>
      <c r="B548" s="88"/>
      <c r="C548" s="284"/>
      <c r="D548" s="218"/>
      <c r="E548" s="598"/>
      <c r="F548" s="415"/>
      <c r="G548" s="254"/>
      <c r="H548" s="18"/>
      <c r="I548" s="11"/>
      <c r="J548" s="11"/>
      <c r="K548" s="57"/>
      <c r="L548" s="10"/>
    </row>
    <row r="549" spans="1:12" ht="0.95" hidden="1" customHeight="1" x14ac:dyDescent="0.25">
      <c r="A549" s="5"/>
      <c r="B549" s="88"/>
      <c r="C549" s="37"/>
      <c r="D549" s="78"/>
      <c r="E549" s="10"/>
      <c r="F549" s="65"/>
      <c r="G549" s="65"/>
      <c r="H549" s="18"/>
      <c r="I549" s="11"/>
      <c r="J549" s="11"/>
      <c r="K549" s="57"/>
      <c r="L549" s="10"/>
    </row>
    <row r="550" spans="1:12" hidden="1" x14ac:dyDescent="0.25">
      <c r="A550" s="5"/>
      <c r="B550" s="88"/>
      <c r="C550" s="8"/>
      <c r="D550" s="75"/>
      <c r="E550" s="6"/>
      <c r="F550" s="65"/>
      <c r="G550" s="253"/>
      <c r="H550" s="136"/>
      <c r="I550" s="16"/>
      <c r="J550" s="16"/>
      <c r="K550" s="60"/>
      <c r="L550" s="6"/>
    </row>
    <row r="551" spans="1:12" hidden="1" x14ac:dyDescent="0.25">
      <c r="A551" s="5"/>
      <c r="B551" s="88"/>
      <c r="C551" s="37"/>
      <c r="D551" s="78"/>
      <c r="E551" s="10"/>
      <c r="F551" s="65"/>
      <c r="G551" s="65"/>
      <c r="H551" s="18"/>
      <c r="I551" s="11"/>
      <c r="J551" s="11"/>
      <c r="K551" s="57"/>
      <c r="L551" s="10"/>
    </row>
    <row r="552" spans="1:12" hidden="1" x14ac:dyDescent="0.25">
      <c r="A552" s="5"/>
      <c r="B552" s="88"/>
      <c r="C552" s="37"/>
      <c r="D552" s="78"/>
      <c r="E552" s="10"/>
      <c r="F552" s="65"/>
      <c r="G552" s="65"/>
      <c r="H552" s="18"/>
      <c r="I552" s="11"/>
      <c r="J552" s="11"/>
      <c r="K552" s="57"/>
      <c r="L552" s="10"/>
    </row>
    <row r="553" spans="1:12" hidden="1" x14ac:dyDescent="0.25">
      <c r="A553" s="5"/>
      <c r="B553" s="88"/>
      <c r="C553" s="37"/>
      <c r="D553" s="78"/>
      <c r="E553" s="10"/>
      <c r="F553" s="65"/>
      <c r="G553" s="65"/>
      <c r="H553" s="18"/>
      <c r="I553" s="11"/>
      <c r="J553" s="11"/>
      <c r="K553" s="57"/>
      <c r="L553" s="10"/>
    </row>
    <row r="554" spans="1:12" hidden="1" x14ac:dyDescent="0.25">
      <c r="A554" s="5"/>
      <c r="B554" s="88"/>
      <c r="C554" s="37"/>
      <c r="D554" s="143"/>
      <c r="E554" s="144"/>
      <c r="F554" s="145"/>
      <c r="G554" s="145"/>
      <c r="H554" s="146"/>
      <c r="I554" s="147"/>
      <c r="J554" s="147"/>
      <c r="K554" s="148"/>
      <c r="L554" s="10"/>
    </row>
    <row r="555" spans="1:12" hidden="1" x14ac:dyDescent="0.25">
      <c r="A555" s="25"/>
      <c r="B555" s="91"/>
      <c r="C555" s="50"/>
      <c r="D555" s="79"/>
      <c r="E555" s="20"/>
      <c r="F555" s="66"/>
      <c r="G555" s="66"/>
      <c r="H555" s="54"/>
      <c r="I555" s="20"/>
      <c r="J555" s="20"/>
      <c r="K555" s="60"/>
      <c r="L555" s="25"/>
    </row>
    <row r="556" spans="1:12" ht="0.95" hidden="1" customHeight="1" x14ac:dyDescent="0.25">
      <c r="A556" s="5"/>
      <c r="B556" s="159"/>
      <c r="C556" s="21"/>
      <c r="D556" s="84"/>
      <c r="E556" s="10"/>
      <c r="F556" s="65"/>
      <c r="G556" s="65"/>
      <c r="H556" s="18"/>
      <c r="I556" s="11"/>
      <c r="J556" s="11"/>
      <c r="K556" s="57"/>
      <c r="L556" s="10"/>
    </row>
    <row r="557" spans="1:12" ht="2.1" hidden="1" customHeight="1" x14ac:dyDescent="0.25">
      <c r="A557" s="5"/>
      <c r="B557" s="159"/>
      <c r="C557" s="232"/>
      <c r="D557" s="292"/>
      <c r="E557" s="11"/>
      <c r="F557" s="65"/>
      <c r="G557" s="65"/>
      <c r="H557" s="18"/>
      <c r="I557" s="11"/>
      <c r="J557" s="11"/>
      <c r="K557" s="57"/>
      <c r="L557" s="10"/>
    </row>
    <row r="558" spans="1:12" hidden="1" x14ac:dyDescent="0.25">
      <c r="A558" s="5"/>
      <c r="B558" s="159"/>
      <c r="C558" s="232"/>
      <c r="D558" s="218"/>
      <c r="E558" s="598"/>
      <c r="F558" s="415"/>
      <c r="G558" s="415"/>
      <c r="H558" s="18"/>
      <c r="I558" s="11"/>
      <c r="J558" s="11"/>
      <c r="K558" s="130"/>
      <c r="L558" s="679"/>
    </row>
    <row r="559" spans="1:12" hidden="1" x14ac:dyDescent="0.25">
      <c r="A559" s="5"/>
      <c r="B559" s="159"/>
      <c r="C559" s="232"/>
      <c r="D559" s="218"/>
      <c r="E559" s="598"/>
      <c r="F559" s="415"/>
      <c r="G559" s="415"/>
      <c r="H559" s="18"/>
      <c r="I559" s="11"/>
      <c r="J559" s="11"/>
      <c r="K559" s="130"/>
      <c r="L559" s="680"/>
    </row>
    <row r="560" spans="1:12" hidden="1" x14ac:dyDescent="0.25">
      <c r="A560" s="5"/>
      <c r="B560" s="159"/>
      <c r="C560" s="232"/>
      <c r="D560" s="218"/>
      <c r="E560" s="598"/>
      <c r="F560" s="415"/>
      <c r="G560" s="415"/>
      <c r="H560" s="18"/>
      <c r="I560" s="11"/>
      <c r="J560" s="11"/>
      <c r="K560" s="130"/>
      <c r="L560" s="680"/>
    </row>
    <row r="561" spans="1:12" hidden="1" x14ac:dyDescent="0.25">
      <c r="A561" s="5"/>
      <c r="B561" s="93"/>
      <c r="C561" s="36"/>
      <c r="D561" s="18"/>
      <c r="E561" s="11"/>
      <c r="F561" s="65"/>
      <c r="G561" s="310"/>
      <c r="H561" s="18"/>
      <c r="I561" s="11"/>
      <c r="J561" s="11"/>
      <c r="K561" s="161"/>
      <c r="L561" s="680"/>
    </row>
    <row r="562" spans="1:12" hidden="1" x14ac:dyDescent="0.25">
      <c r="A562" s="5"/>
      <c r="B562" s="159"/>
      <c r="C562" s="232"/>
      <c r="D562" s="218"/>
      <c r="E562" s="598"/>
      <c r="F562" s="415"/>
      <c r="G562" s="415"/>
      <c r="H562" s="18"/>
      <c r="I562" s="11"/>
      <c r="J562" s="11"/>
      <c r="K562" s="130"/>
      <c r="L562" s="680"/>
    </row>
    <row r="563" spans="1:12" hidden="1" x14ac:dyDescent="0.25">
      <c r="A563" s="5"/>
      <c r="B563" s="562"/>
      <c r="C563" s="563"/>
      <c r="D563" s="218"/>
      <c r="E563" s="11"/>
      <c r="F563" s="65"/>
      <c r="G563" s="310"/>
      <c r="H563" s="18"/>
      <c r="I563" s="11"/>
      <c r="J563" s="11"/>
      <c r="K563" s="161"/>
      <c r="L563" s="680"/>
    </row>
    <row r="564" spans="1:12" hidden="1" x14ac:dyDescent="0.25">
      <c r="A564" s="5"/>
      <c r="B564" s="159"/>
      <c r="C564" s="232"/>
      <c r="D564" s="218"/>
      <c r="E564" s="11"/>
      <c r="F564" s="65"/>
      <c r="G564" s="257"/>
      <c r="H564" s="18"/>
      <c r="I564" s="11"/>
      <c r="J564" s="11"/>
      <c r="K564" s="128"/>
      <c r="L564" s="680"/>
    </row>
    <row r="565" spans="1:12" hidden="1" x14ac:dyDescent="0.25">
      <c r="A565" s="5"/>
      <c r="B565" s="159"/>
      <c r="C565" s="232"/>
      <c r="D565" s="218"/>
      <c r="E565" s="598"/>
      <c r="F565" s="415"/>
      <c r="G565" s="415"/>
      <c r="H565" s="18"/>
      <c r="I565" s="11"/>
      <c r="J565" s="11"/>
      <c r="K565" s="130"/>
      <c r="L565" s="680"/>
    </row>
    <row r="566" spans="1:12" hidden="1" x14ac:dyDescent="0.25">
      <c r="A566" s="5"/>
      <c r="B566" s="159"/>
      <c r="C566" s="232"/>
      <c r="D566" s="218"/>
      <c r="E566" s="598"/>
      <c r="F566" s="415"/>
      <c r="G566" s="415"/>
      <c r="H566" s="18"/>
      <c r="I566" s="11"/>
      <c r="J566" s="11"/>
      <c r="K566" s="130"/>
      <c r="L566" s="680"/>
    </row>
    <row r="567" spans="1:12" hidden="1" x14ac:dyDescent="0.25">
      <c r="A567" s="5"/>
      <c r="B567" s="93"/>
      <c r="C567" s="232"/>
      <c r="D567" s="218"/>
      <c r="E567" s="11"/>
      <c r="F567" s="65"/>
      <c r="G567" s="310"/>
      <c r="H567" s="18"/>
      <c r="I567" s="11"/>
      <c r="J567" s="11"/>
      <c r="K567" s="161"/>
      <c r="L567" s="680"/>
    </row>
    <row r="568" spans="1:12" hidden="1" x14ac:dyDescent="0.25">
      <c r="A568" s="5"/>
      <c r="B568" s="159"/>
      <c r="C568" s="232"/>
      <c r="D568" s="218"/>
      <c r="E568" s="11"/>
      <c r="F568" s="65"/>
      <c r="G568" s="310"/>
      <c r="H568" s="18"/>
      <c r="I568" s="11"/>
      <c r="J568" s="11"/>
      <c r="K568" s="161"/>
      <c r="L568" s="680"/>
    </row>
    <row r="569" spans="1:12" hidden="1" x14ac:dyDescent="0.25">
      <c r="A569" s="5"/>
      <c r="B569" s="159"/>
      <c r="C569" s="232"/>
      <c r="D569" s="218"/>
      <c r="E569" s="598"/>
      <c r="F569" s="415"/>
      <c r="G569" s="415"/>
      <c r="H569" s="18"/>
      <c r="I569" s="11"/>
      <c r="J569" s="11"/>
      <c r="K569" s="130"/>
      <c r="L569" s="680"/>
    </row>
    <row r="570" spans="1:12" hidden="1" x14ac:dyDescent="0.25">
      <c r="A570" s="5"/>
      <c r="B570" s="159"/>
      <c r="C570" s="232"/>
      <c r="D570" s="218"/>
      <c r="E570" s="598"/>
      <c r="F570" s="415"/>
      <c r="G570" s="415"/>
      <c r="H570" s="18"/>
      <c r="I570" s="11"/>
      <c r="J570" s="11"/>
      <c r="K570" s="130"/>
      <c r="L570" s="680"/>
    </row>
    <row r="571" spans="1:12" hidden="1" x14ac:dyDescent="0.25">
      <c r="A571" s="5"/>
      <c r="B571" s="159"/>
      <c r="C571" s="232"/>
      <c r="D571" s="218"/>
      <c r="E571" s="598"/>
      <c r="F571" s="415"/>
      <c r="G571" s="415"/>
      <c r="H571" s="18"/>
      <c r="I571" s="11"/>
      <c r="J571" s="11"/>
      <c r="K571" s="130"/>
      <c r="L571" s="680"/>
    </row>
    <row r="572" spans="1:12" hidden="1" x14ac:dyDescent="0.25">
      <c r="A572" s="5"/>
      <c r="B572" s="159"/>
      <c r="C572" s="232"/>
      <c r="D572" s="218"/>
      <c r="E572" s="598"/>
      <c r="F572" s="415"/>
      <c r="G572" s="415"/>
      <c r="H572" s="18"/>
      <c r="I572" s="11"/>
      <c r="J572" s="11"/>
      <c r="K572" s="130"/>
      <c r="L572" s="680"/>
    </row>
    <row r="573" spans="1:12" hidden="1" x14ac:dyDescent="0.25">
      <c r="A573" s="5"/>
      <c r="B573" s="159"/>
      <c r="C573" s="246"/>
      <c r="D573" s="204"/>
      <c r="E573" s="598"/>
      <c r="F573" s="415"/>
      <c r="G573" s="415"/>
      <c r="H573" s="18"/>
      <c r="I573" s="11"/>
      <c r="J573" s="11"/>
      <c r="K573" s="130"/>
      <c r="L573" s="680"/>
    </row>
    <row r="574" spans="1:12" hidden="1" x14ac:dyDescent="0.25">
      <c r="A574" s="5"/>
      <c r="B574" s="88"/>
      <c r="C574" s="14"/>
      <c r="D574" s="78"/>
      <c r="E574" s="10"/>
      <c r="F574" s="65"/>
      <c r="G574" s="65"/>
      <c r="H574" s="18"/>
      <c r="I574" s="11"/>
      <c r="J574" s="11"/>
      <c r="K574" s="60"/>
      <c r="L574" s="680"/>
    </row>
    <row r="575" spans="1:12" hidden="1" x14ac:dyDescent="0.25">
      <c r="A575" s="5"/>
      <c r="B575" s="88"/>
      <c r="C575" s="8"/>
      <c r="D575" s="75"/>
      <c r="E575" s="6"/>
      <c r="F575" s="65"/>
      <c r="G575" s="253"/>
      <c r="H575" s="136"/>
      <c r="I575" s="16"/>
      <c r="J575" s="16"/>
      <c r="K575" s="60"/>
      <c r="L575" s="6"/>
    </row>
    <row r="576" spans="1:12" x14ac:dyDescent="0.25">
      <c r="A576" s="5"/>
      <c r="B576" s="88"/>
      <c r="C576" s="37"/>
      <c r="D576" s="78"/>
      <c r="E576" s="10"/>
      <c r="F576" s="65"/>
      <c r="G576" s="65"/>
      <c r="H576" s="18"/>
      <c r="I576" s="11"/>
      <c r="J576" s="11"/>
      <c r="K576" s="57"/>
      <c r="L576" s="10"/>
    </row>
    <row r="577" spans="1:12" ht="14.1" customHeight="1" x14ac:dyDescent="0.25">
      <c r="A577" s="5"/>
      <c r="B577" s="88"/>
      <c r="C577" s="37"/>
      <c r="D577" s="78"/>
      <c r="E577" s="10"/>
      <c r="F577" s="65"/>
      <c r="G577" s="65"/>
      <c r="H577" s="18"/>
      <c r="I577" s="11"/>
      <c r="J577" s="11"/>
      <c r="K577" s="57"/>
      <c r="L577" s="10"/>
    </row>
    <row r="578" spans="1:12" x14ac:dyDescent="0.25">
      <c r="A578" s="5"/>
      <c r="B578" s="88"/>
      <c r="C578" s="37"/>
      <c r="D578" s="78"/>
      <c r="E578" s="10"/>
      <c r="F578" s="65"/>
      <c r="G578" s="65"/>
      <c r="H578" s="18"/>
      <c r="I578" s="11"/>
      <c r="J578" s="11"/>
      <c r="K578" s="57"/>
      <c r="L578" s="10"/>
    </row>
    <row r="579" spans="1:12" x14ac:dyDescent="0.25">
      <c r="A579" s="5"/>
      <c r="B579" s="88"/>
      <c r="C579" s="37"/>
      <c r="D579" s="143" t="s">
        <v>154</v>
      </c>
      <c r="E579" s="144"/>
      <c r="F579" s="145"/>
      <c r="G579" s="145"/>
      <c r="H579" s="146"/>
      <c r="I579" s="147"/>
      <c r="J579" s="147"/>
      <c r="K579" s="148"/>
      <c r="L579" s="10"/>
    </row>
    <row r="580" spans="1:12" x14ac:dyDescent="0.25">
      <c r="A580" s="25"/>
      <c r="B580" s="91" t="s">
        <v>181</v>
      </c>
      <c r="C580" s="50" t="s">
        <v>13</v>
      </c>
      <c r="D580" s="79"/>
      <c r="E580" s="20"/>
      <c r="F580" s="66"/>
      <c r="G580" s="66"/>
      <c r="H580" s="54"/>
      <c r="I580" s="20"/>
      <c r="J580" s="20"/>
      <c r="K580" s="60"/>
      <c r="L580" s="25"/>
    </row>
    <row r="581" spans="1:12" x14ac:dyDescent="0.25">
      <c r="A581" s="5"/>
      <c r="B581" s="91"/>
      <c r="C581" s="14"/>
      <c r="D581" s="78"/>
      <c r="E581" s="10"/>
      <c r="F581" s="65"/>
      <c r="G581" s="65"/>
      <c r="H581" s="136"/>
      <c r="I581" s="16"/>
      <c r="J581" s="16"/>
      <c r="K581" s="57"/>
      <c r="L581" s="2"/>
    </row>
    <row r="582" spans="1:12" ht="51" x14ac:dyDescent="0.25">
      <c r="A582" s="5"/>
      <c r="B582" s="91">
        <v>1</v>
      </c>
      <c r="C582" s="14" t="s">
        <v>733</v>
      </c>
      <c r="D582" s="282" t="s">
        <v>25</v>
      </c>
      <c r="E582" s="306">
        <v>1</v>
      </c>
      <c r="F582" s="305">
        <v>0</v>
      </c>
      <c r="G582" s="305">
        <f>E582*F582</f>
        <v>0</v>
      </c>
      <c r="H582" s="136"/>
      <c r="I582" s="16"/>
      <c r="J582" s="16"/>
      <c r="K582" s="57"/>
      <c r="L582" s="10"/>
    </row>
    <row r="583" spans="1:12" x14ac:dyDescent="0.25">
      <c r="A583" s="5"/>
      <c r="B583" s="91"/>
      <c r="C583" s="14"/>
      <c r="D583" s="282"/>
      <c r="E583" s="261"/>
      <c r="F583" s="259"/>
      <c r="G583" s="259"/>
      <c r="H583" s="136"/>
      <c r="I583" s="16"/>
      <c r="J583" s="16"/>
      <c r="K583" s="57"/>
      <c r="L583" s="10"/>
    </row>
    <row r="584" spans="1:12" ht="25.5" x14ac:dyDescent="0.25">
      <c r="A584" s="5"/>
      <c r="B584" s="91">
        <v>2</v>
      </c>
      <c r="C584" s="14" t="s">
        <v>115</v>
      </c>
      <c r="D584" s="282" t="s">
        <v>116</v>
      </c>
      <c r="E584" s="260">
        <v>2</v>
      </c>
      <c r="F584" s="305">
        <v>0</v>
      </c>
      <c r="G584" s="305">
        <f>E584*F584</f>
        <v>0</v>
      </c>
      <c r="H584" s="18"/>
      <c r="I584" s="11"/>
      <c r="J584" s="11"/>
      <c r="K584" s="57"/>
      <c r="L584" s="10"/>
    </row>
    <row r="585" spans="1:12" x14ac:dyDescent="0.25">
      <c r="A585" s="5"/>
      <c r="B585" s="95"/>
      <c r="C585" s="14"/>
      <c r="D585" s="78"/>
      <c r="E585" s="10"/>
      <c r="F585" s="65"/>
      <c r="G585" s="65"/>
      <c r="H585" s="18"/>
      <c r="I585" s="11"/>
      <c r="J585" s="11"/>
      <c r="K585" s="57"/>
      <c r="L585" s="10"/>
    </row>
    <row r="586" spans="1:12" ht="15.75" thickBot="1" x14ac:dyDescent="0.3">
      <c r="A586" s="5"/>
      <c r="B586" s="95"/>
      <c r="C586" s="70" t="s">
        <v>183</v>
      </c>
      <c r="D586" s="82"/>
      <c r="E586" s="71"/>
      <c r="F586" s="72"/>
      <c r="G586" s="265">
        <f>SUM(G582:G584)</f>
        <v>0</v>
      </c>
      <c r="H586" s="136"/>
      <c r="I586" s="16"/>
      <c r="J586" s="16"/>
      <c r="K586" s="60"/>
      <c r="L586" s="10"/>
    </row>
    <row r="587" spans="1:12" ht="15.75" thickTop="1" x14ac:dyDescent="0.25">
      <c r="A587" s="5"/>
      <c r="B587" s="95"/>
      <c r="C587" s="37"/>
      <c r="D587" s="78"/>
      <c r="E587" s="10"/>
      <c r="F587" s="65"/>
      <c r="G587" s="65"/>
      <c r="H587" s="18"/>
      <c r="I587" s="11"/>
      <c r="J587" s="11"/>
      <c r="K587" s="57"/>
      <c r="L587" s="10"/>
    </row>
    <row r="588" spans="1:12" x14ac:dyDescent="0.25">
      <c r="A588" s="5"/>
      <c r="B588" s="95"/>
      <c r="C588" s="37"/>
      <c r="D588" s="78"/>
      <c r="E588" s="10"/>
      <c r="F588" s="65"/>
      <c r="G588" s="65"/>
      <c r="H588" s="18"/>
      <c r="I588" s="11"/>
      <c r="J588" s="11"/>
      <c r="K588" s="57"/>
      <c r="L588" s="10"/>
    </row>
    <row r="589" spans="1:12" x14ac:dyDescent="0.25">
      <c r="A589" s="5"/>
      <c r="B589" s="95"/>
      <c r="C589" s="37"/>
      <c r="D589" s="78"/>
      <c r="E589" s="10"/>
      <c r="F589" s="65"/>
      <c r="G589" s="65"/>
      <c r="H589" s="18"/>
      <c r="I589" s="11"/>
      <c r="J589" s="11"/>
      <c r="K589" s="57"/>
      <c r="L589" s="10"/>
    </row>
    <row r="590" spans="1:12" x14ac:dyDescent="0.25">
      <c r="A590" s="5"/>
      <c r="B590" s="95"/>
      <c r="C590" s="37"/>
      <c r="D590" s="78"/>
      <c r="E590" s="10"/>
      <c r="F590" s="65"/>
      <c r="G590" s="65"/>
      <c r="H590" s="18"/>
      <c r="I590" s="11"/>
      <c r="J590" s="11"/>
      <c r="K590" s="57"/>
      <c r="L590" s="10"/>
    </row>
    <row r="591" spans="1:12" x14ac:dyDescent="0.25">
      <c r="A591" s="5"/>
      <c r="B591" s="95"/>
      <c r="C591" s="37"/>
      <c r="D591" s="78"/>
      <c r="E591" s="10"/>
      <c r="F591" s="65"/>
      <c r="G591" s="65"/>
      <c r="H591" s="18"/>
      <c r="I591" s="11"/>
      <c r="J591" s="11"/>
      <c r="K591" s="57"/>
      <c r="L591" s="10"/>
    </row>
    <row r="592" spans="1:12" x14ac:dyDescent="0.25">
      <c r="A592" s="25"/>
      <c r="B592" s="92"/>
      <c r="C592" s="25"/>
      <c r="D592" s="143"/>
      <c r="E592" s="144"/>
      <c r="F592" s="145"/>
      <c r="G592" s="145"/>
      <c r="H592" s="146"/>
      <c r="I592" s="147"/>
      <c r="J592" s="147"/>
      <c r="K592" s="148"/>
      <c r="L592" s="25"/>
    </row>
    <row r="593" spans="1:12" ht="15.75" x14ac:dyDescent="0.25">
      <c r="A593" s="90"/>
      <c r="B593" s="678"/>
      <c r="C593" s="678"/>
      <c r="D593" s="678"/>
      <c r="E593" s="678"/>
      <c r="F593" s="678"/>
      <c r="G593" s="678"/>
      <c r="H593" s="678"/>
      <c r="I593" s="678"/>
      <c r="J593" s="678"/>
      <c r="K593" s="678"/>
      <c r="L593" s="25"/>
    </row>
    <row r="594" spans="1:12" x14ac:dyDescent="0.25">
      <c r="A594" s="120"/>
      <c r="B594" s="88"/>
      <c r="C594" s="14"/>
      <c r="D594" s="78"/>
      <c r="E594" s="10"/>
      <c r="F594" s="65"/>
      <c r="G594" s="65"/>
      <c r="H594" s="18"/>
      <c r="I594" s="11"/>
      <c r="J594" s="11"/>
      <c r="K594" s="57"/>
      <c r="L594" s="10"/>
    </row>
    <row r="595" spans="1:12" x14ac:dyDescent="0.25">
      <c r="A595" s="25"/>
      <c r="B595" s="91"/>
      <c r="C595" s="50"/>
      <c r="D595" s="79"/>
      <c r="E595" s="20"/>
      <c r="F595" s="66"/>
      <c r="G595" s="66"/>
      <c r="H595" s="54"/>
      <c r="I595" s="20"/>
      <c r="J595" s="20"/>
      <c r="K595" s="60"/>
      <c r="L595" s="25"/>
    </row>
    <row r="596" spans="1:12" hidden="1" x14ac:dyDescent="0.25">
      <c r="A596" s="120"/>
      <c r="B596" s="88"/>
      <c r="C596" s="14"/>
      <c r="D596" s="78"/>
      <c r="E596" s="10"/>
      <c r="F596" s="65"/>
      <c r="G596" s="65"/>
      <c r="H596" s="136"/>
      <c r="I596" s="16"/>
      <c r="J596" s="16"/>
      <c r="K596" s="57"/>
      <c r="L596" s="10"/>
    </row>
    <row r="597" spans="1:12" hidden="1" x14ac:dyDescent="0.25">
      <c r="A597" s="120"/>
      <c r="B597" s="88"/>
      <c r="C597" s="224"/>
      <c r="D597" s="303"/>
      <c r="E597" s="204"/>
      <c r="F597" s="415"/>
      <c r="G597" s="415"/>
      <c r="H597" s="18"/>
      <c r="I597" s="11"/>
      <c r="J597" s="11"/>
      <c r="K597" s="107"/>
      <c r="L597" s="38"/>
    </row>
    <row r="598" spans="1:12" ht="9" customHeight="1" x14ac:dyDescent="0.25">
      <c r="A598" s="120"/>
      <c r="B598" s="94"/>
      <c r="C598" s="224"/>
      <c r="D598" s="307"/>
      <c r="E598" s="326"/>
      <c r="F598" s="308"/>
      <c r="G598" s="308"/>
      <c r="H598" s="18"/>
      <c r="I598" s="11"/>
      <c r="J598" s="11"/>
      <c r="K598" s="107"/>
      <c r="L598" s="38"/>
    </row>
    <row r="599" spans="1:12" hidden="1" x14ac:dyDescent="0.25">
      <c r="A599" s="120"/>
      <c r="B599" s="94"/>
      <c r="C599" s="224"/>
      <c r="D599" s="263"/>
      <c r="E599" s="204"/>
      <c r="F599" s="415"/>
      <c r="G599" s="415"/>
      <c r="H599" s="18"/>
      <c r="I599" s="121"/>
      <c r="J599" s="121"/>
      <c r="K599" s="108"/>
      <c r="L599" s="10"/>
    </row>
    <row r="600" spans="1:12" hidden="1" x14ac:dyDescent="0.25">
      <c r="A600" s="120"/>
      <c r="B600" s="94"/>
      <c r="C600" s="224"/>
      <c r="D600" s="263"/>
      <c r="E600" s="204"/>
      <c r="F600" s="415"/>
      <c r="G600" s="415"/>
      <c r="H600" s="18"/>
      <c r="I600" s="11"/>
      <c r="J600" s="11"/>
      <c r="K600" s="57"/>
      <c r="L600" s="10"/>
    </row>
    <row r="601" spans="1:12" hidden="1" x14ac:dyDescent="0.25">
      <c r="A601" s="120"/>
      <c r="B601" s="94"/>
      <c r="C601" s="224"/>
      <c r="D601" s="263"/>
      <c r="E601" s="204"/>
      <c r="F601" s="415"/>
      <c r="G601" s="415"/>
      <c r="H601" s="18"/>
      <c r="I601" s="11"/>
      <c r="J601" s="11"/>
      <c r="K601" s="57"/>
      <c r="L601" s="10"/>
    </row>
    <row r="602" spans="1:12" hidden="1" x14ac:dyDescent="0.25">
      <c r="A602" s="120"/>
      <c r="B602" s="94"/>
      <c r="C602" s="224"/>
      <c r="D602" s="263"/>
      <c r="E602" s="204"/>
      <c r="F602" s="415"/>
      <c r="G602" s="415"/>
      <c r="H602" s="18"/>
      <c r="I602" s="11"/>
      <c r="J602" s="11"/>
      <c r="K602" s="57"/>
      <c r="L602" s="10"/>
    </row>
    <row r="603" spans="1:12" hidden="1" x14ac:dyDescent="0.25">
      <c r="A603" s="120"/>
      <c r="B603" s="94"/>
      <c r="C603" s="224"/>
      <c r="D603" s="303"/>
      <c r="E603" s="204"/>
      <c r="F603" s="415"/>
      <c r="G603" s="415"/>
      <c r="H603" s="18"/>
      <c r="I603" s="11"/>
      <c r="J603" s="11"/>
      <c r="K603" s="108"/>
      <c r="L603" s="10"/>
    </row>
    <row r="604" spans="1:12" hidden="1" x14ac:dyDescent="0.25">
      <c r="A604" s="120"/>
      <c r="B604" s="94"/>
      <c r="C604" s="224"/>
      <c r="D604" s="303"/>
      <c r="E604" s="204"/>
      <c r="F604" s="415"/>
      <c r="G604" s="415"/>
      <c r="H604" s="18"/>
      <c r="I604" s="11"/>
      <c r="J604" s="11"/>
      <c r="K604" s="57"/>
      <c r="L604" s="10"/>
    </row>
    <row r="605" spans="1:12" hidden="1" x14ac:dyDescent="0.25">
      <c r="A605" s="120"/>
      <c r="B605" s="94"/>
      <c r="C605" s="224"/>
      <c r="D605" s="303"/>
      <c r="E605" s="326"/>
      <c r="F605" s="308"/>
      <c r="G605" s="308"/>
      <c r="H605" s="18"/>
      <c r="I605" s="11"/>
      <c r="J605" s="11"/>
      <c r="K605" s="57"/>
      <c r="L605" s="10"/>
    </row>
    <row r="606" spans="1:12" hidden="1" x14ac:dyDescent="0.25">
      <c r="A606" s="120"/>
      <c r="B606" s="94"/>
      <c r="C606" s="224"/>
      <c r="D606" s="263"/>
      <c r="E606" s="204"/>
      <c r="F606" s="415"/>
      <c r="G606" s="415"/>
      <c r="H606" s="18"/>
      <c r="I606" s="11"/>
      <c r="J606" s="11"/>
      <c r="K606" s="108"/>
      <c r="L606" s="10"/>
    </row>
    <row r="607" spans="1:12" hidden="1" x14ac:dyDescent="0.25">
      <c r="A607" s="120"/>
      <c r="B607" s="94"/>
      <c r="C607" s="224"/>
      <c r="D607" s="263"/>
      <c r="E607" s="204"/>
      <c r="F607" s="415"/>
      <c r="G607" s="415"/>
      <c r="H607" s="18"/>
      <c r="I607" s="11"/>
      <c r="J607" s="11"/>
      <c r="K607" s="108"/>
      <c r="L607" s="10"/>
    </row>
    <row r="608" spans="1:12" hidden="1" x14ac:dyDescent="0.25">
      <c r="A608" s="120"/>
      <c r="B608" s="94"/>
      <c r="C608" s="224"/>
      <c r="D608" s="303"/>
      <c r="E608" s="204"/>
      <c r="F608" s="415"/>
      <c r="G608" s="415"/>
      <c r="H608" s="18"/>
      <c r="I608" s="11"/>
      <c r="J608" s="11"/>
      <c r="K608" s="108"/>
      <c r="L608" s="10"/>
    </row>
    <row r="609" spans="1:12" hidden="1" x14ac:dyDescent="0.25">
      <c r="A609" s="120"/>
      <c r="B609" s="94"/>
      <c r="C609" s="224"/>
      <c r="D609" s="303"/>
      <c r="E609" s="204"/>
      <c r="F609" s="415"/>
      <c r="G609" s="415"/>
      <c r="H609" s="18"/>
      <c r="I609" s="11"/>
      <c r="J609" s="11"/>
      <c r="K609" s="108"/>
      <c r="L609" s="10"/>
    </row>
    <row r="610" spans="1:12" hidden="1" x14ac:dyDescent="0.25">
      <c r="A610" s="120"/>
      <c r="B610" s="94"/>
      <c r="C610" s="224"/>
      <c r="D610" s="303"/>
      <c r="E610" s="204"/>
      <c r="F610" s="415"/>
      <c r="G610" s="415"/>
      <c r="H610" s="18"/>
      <c r="I610" s="11"/>
      <c r="J610" s="11"/>
      <c r="K610" s="108"/>
      <c r="L610" s="10"/>
    </row>
    <row r="611" spans="1:12" hidden="1" x14ac:dyDescent="0.25">
      <c r="A611" s="120"/>
      <c r="B611" s="94"/>
      <c r="C611" s="224"/>
      <c r="D611" s="303"/>
      <c r="E611" s="564"/>
      <c r="F611" s="415"/>
      <c r="G611" s="415"/>
      <c r="H611" s="18"/>
      <c r="I611" s="11"/>
      <c r="J611" s="11"/>
      <c r="K611" s="57"/>
      <c r="L611" s="10"/>
    </row>
    <row r="612" spans="1:12" ht="0.95" hidden="1" customHeight="1" x14ac:dyDescent="0.25">
      <c r="A612" s="120"/>
      <c r="B612" s="94"/>
      <c r="C612" s="224"/>
      <c r="D612" s="303"/>
      <c r="E612" s="10"/>
      <c r="F612" s="65"/>
      <c r="G612" s="65"/>
      <c r="H612" s="18"/>
      <c r="I612" s="11"/>
      <c r="J612" s="11"/>
      <c r="K612" s="57"/>
      <c r="L612" s="10"/>
    </row>
    <row r="613" spans="1:12" hidden="1" x14ac:dyDescent="0.25">
      <c r="A613" s="120"/>
      <c r="B613" s="88"/>
      <c r="C613" s="224"/>
      <c r="D613" s="263"/>
      <c r="E613" s="10"/>
      <c r="F613" s="65"/>
      <c r="G613" s="65"/>
      <c r="H613" s="18"/>
      <c r="I613" s="11"/>
      <c r="J613" s="11"/>
      <c r="K613" s="57"/>
      <c r="L613" s="10"/>
    </row>
    <row r="614" spans="1:12" hidden="1" x14ac:dyDescent="0.25">
      <c r="A614" s="120"/>
      <c r="B614" s="94"/>
      <c r="C614" s="224"/>
      <c r="D614" s="303"/>
      <c r="E614" s="564"/>
      <c r="F614" s="415"/>
      <c r="G614" s="415"/>
      <c r="H614" s="18"/>
      <c r="I614" s="11"/>
      <c r="J614" s="11"/>
      <c r="K614" s="108"/>
      <c r="L614" s="10"/>
    </row>
    <row r="615" spans="1:12" hidden="1" x14ac:dyDescent="0.25">
      <c r="A615" s="120"/>
      <c r="B615" s="94"/>
      <c r="C615" s="224"/>
      <c r="D615" s="303"/>
      <c r="E615" s="564"/>
      <c r="F615" s="415"/>
      <c r="G615" s="415"/>
      <c r="H615" s="18"/>
      <c r="I615" s="11"/>
      <c r="J615" s="11"/>
      <c r="K615" s="108"/>
      <c r="L615" s="10"/>
    </row>
    <row r="616" spans="1:12" hidden="1" x14ac:dyDescent="0.25">
      <c r="A616" s="120"/>
      <c r="B616" s="94"/>
      <c r="C616" s="224"/>
      <c r="D616" s="303"/>
      <c r="E616" s="564"/>
      <c r="F616" s="415"/>
      <c r="G616" s="415"/>
      <c r="H616" s="18"/>
      <c r="I616" s="11"/>
      <c r="J616" s="11"/>
      <c r="K616" s="108"/>
      <c r="L616" s="10"/>
    </row>
    <row r="617" spans="1:12" hidden="1" x14ac:dyDescent="0.25">
      <c r="A617" s="120"/>
      <c r="B617" s="94"/>
      <c r="C617" s="224"/>
      <c r="D617" s="303"/>
      <c r="E617" s="564"/>
      <c r="F617" s="415"/>
      <c r="G617" s="415"/>
      <c r="H617" s="18"/>
      <c r="I617" s="11"/>
      <c r="J617" s="11"/>
      <c r="K617" s="108"/>
      <c r="L617" s="10"/>
    </row>
    <row r="618" spans="1:12" hidden="1" x14ac:dyDescent="0.25">
      <c r="A618" s="120"/>
      <c r="B618" s="94"/>
      <c r="C618" s="224"/>
      <c r="D618" s="303"/>
      <c r="E618" s="564"/>
      <c r="F618" s="415"/>
      <c r="G618" s="415"/>
      <c r="H618" s="18"/>
      <c r="I618" s="11"/>
      <c r="J618" s="11"/>
      <c r="K618" s="108"/>
      <c r="L618" s="10"/>
    </row>
    <row r="619" spans="1:12" hidden="1" x14ac:dyDescent="0.25">
      <c r="A619" s="120"/>
      <c r="B619" s="94"/>
      <c r="C619" s="224"/>
      <c r="D619" s="303"/>
      <c r="E619" s="564"/>
      <c r="F619" s="415"/>
      <c r="G619" s="415"/>
      <c r="H619" s="18"/>
      <c r="I619" s="11"/>
      <c r="J619" s="11"/>
      <c r="K619" s="108"/>
      <c r="L619" s="10"/>
    </row>
    <row r="620" spans="1:12" hidden="1" x14ac:dyDescent="0.25">
      <c r="A620" s="120"/>
      <c r="B620" s="94"/>
      <c r="C620" s="224"/>
      <c r="D620" s="303"/>
      <c r="E620" s="564"/>
      <c r="F620" s="415"/>
      <c r="G620" s="415"/>
      <c r="H620" s="18"/>
      <c r="I620" s="11"/>
      <c r="J620" s="11"/>
      <c r="K620" s="57"/>
      <c r="L620" s="10"/>
    </row>
    <row r="621" spans="1:12" hidden="1" x14ac:dyDescent="0.25">
      <c r="A621" s="120"/>
      <c r="B621" s="94"/>
      <c r="C621" s="224"/>
      <c r="D621" s="303"/>
      <c r="E621" s="564"/>
      <c r="F621" s="415"/>
      <c r="G621" s="415"/>
      <c r="H621" s="18"/>
      <c r="I621" s="11"/>
      <c r="J621" s="11"/>
      <c r="K621" s="108"/>
      <c r="L621" s="10"/>
    </row>
    <row r="622" spans="1:12" hidden="1" x14ac:dyDescent="0.25">
      <c r="A622" s="120"/>
      <c r="B622" s="94"/>
      <c r="C622" s="224"/>
      <c r="D622" s="303"/>
      <c r="E622" s="564"/>
      <c r="F622" s="415"/>
      <c r="G622" s="415"/>
      <c r="H622" s="18"/>
      <c r="I622" s="11"/>
      <c r="J622" s="11"/>
      <c r="K622" s="108"/>
      <c r="L622" s="10"/>
    </row>
    <row r="623" spans="1:12" hidden="1" x14ac:dyDescent="0.25">
      <c r="A623" s="120"/>
      <c r="B623" s="94"/>
      <c r="C623" s="224"/>
      <c r="D623" s="303"/>
      <c r="E623" s="564"/>
      <c r="F623" s="415"/>
      <c r="G623" s="415"/>
      <c r="H623" s="18"/>
      <c r="I623" s="11"/>
      <c r="J623" s="11"/>
      <c r="K623" s="108"/>
      <c r="L623" s="10"/>
    </row>
    <row r="624" spans="1:12" hidden="1" x14ac:dyDescent="0.25">
      <c r="A624" s="120"/>
      <c r="B624" s="94"/>
      <c r="C624" s="224"/>
      <c r="D624" s="303"/>
      <c r="E624" s="10"/>
      <c r="F624" s="65"/>
      <c r="G624" s="65"/>
      <c r="H624" s="18"/>
      <c r="I624" s="11"/>
      <c r="J624" s="11"/>
      <c r="K624" s="57"/>
      <c r="L624" s="10"/>
    </row>
    <row r="625" spans="1:12" hidden="1" x14ac:dyDescent="0.25">
      <c r="A625" s="120"/>
      <c r="B625" s="91"/>
      <c r="C625" s="224"/>
      <c r="D625" s="303"/>
      <c r="E625" s="564"/>
      <c r="F625" s="415"/>
      <c r="G625" s="415"/>
      <c r="H625" s="19"/>
      <c r="I625" s="11"/>
      <c r="J625" s="11"/>
      <c r="K625" s="57"/>
      <c r="L625" s="10"/>
    </row>
    <row r="626" spans="1:12" hidden="1" x14ac:dyDescent="0.25">
      <c r="A626" s="120"/>
      <c r="B626" s="94"/>
      <c r="C626" s="14"/>
      <c r="D626" s="294"/>
      <c r="E626" s="15"/>
      <c r="F626" s="99"/>
      <c r="G626" s="99"/>
      <c r="H626" s="136"/>
      <c r="I626" s="16"/>
      <c r="J626" s="16"/>
      <c r="K626" s="57"/>
      <c r="L626" s="2"/>
    </row>
    <row r="627" spans="1:12" ht="26.25" hidden="1" x14ac:dyDescent="0.25">
      <c r="A627" s="120"/>
      <c r="B627" s="88"/>
      <c r="C627" s="224"/>
      <c r="D627" s="303"/>
      <c r="E627" s="204"/>
      <c r="F627" s="415"/>
      <c r="G627" s="415"/>
      <c r="H627" s="104"/>
      <c r="I627" s="302"/>
      <c r="J627" s="105"/>
      <c r="K627" s="57"/>
      <c r="L627" s="200" t="s">
        <v>202</v>
      </c>
    </row>
    <row r="628" spans="1:12" hidden="1" x14ac:dyDescent="0.25">
      <c r="A628" s="120"/>
      <c r="B628" s="94"/>
      <c r="C628" s="224"/>
      <c r="D628" s="303"/>
      <c r="E628" s="467"/>
      <c r="F628" s="415"/>
      <c r="G628" s="415"/>
      <c r="H628" s="18"/>
      <c r="I628" s="171"/>
      <c r="J628" s="34"/>
      <c r="K628" s="57"/>
      <c r="L628" s="10"/>
    </row>
    <row r="629" spans="1:12" hidden="1" x14ac:dyDescent="0.25">
      <c r="A629" s="120"/>
      <c r="B629" s="94"/>
      <c r="C629" s="224"/>
      <c r="D629" s="204"/>
      <c r="E629" s="467"/>
      <c r="F629" s="415"/>
      <c r="G629" s="415"/>
      <c r="H629" s="18"/>
      <c r="I629" s="171"/>
      <c r="J629" s="34"/>
      <c r="K629" s="57"/>
      <c r="L629" s="10"/>
    </row>
    <row r="630" spans="1:12" hidden="1" x14ac:dyDescent="0.25">
      <c r="A630" s="120"/>
      <c r="B630" s="94"/>
      <c r="C630" s="224"/>
      <c r="D630" s="204"/>
      <c r="E630" s="467"/>
      <c r="F630" s="415"/>
      <c r="G630" s="415"/>
      <c r="H630" s="18"/>
      <c r="I630" s="171"/>
      <c r="J630" s="34"/>
      <c r="K630" s="57"/>
      <c r="L630" s="10"/>
    </row>
    <row r="631" spans="1:12" hidden="1" x14ac:dyDescent="0.25">
      <c r="A631" s="120"/>
      <c r="B631" s="94"/>
      <c r="C631" s="224"/>
      <c r="D631" s="204"/>
      <c r="E631" s="467"/>
      <c r="F631" s="415"/>
      <c r="G631" s="415"/>
      <c r="H631" s="18"/>
      <c r="I631" s="171"/>
      <c r="J631" s="34"/>
      <c r="K631" s="57"/>
      <c r="L631" s="10"/>
    </row>
    <row r="632" spans="1:12" hidden="1" x14ac:dyDescent="0.25">
      <c r="A632" s="120"/>
      <c r="B632" s="94"/>
      <c r="C632" s="224"/>
      <c r="D632" s="204"/>
      <c r="E632" s="467"/>
      <c r="F632" s="415"/>
      <c r="G632" s="415"/>
      <c r="H632" s="18"/>
      <c r="I632" s="171"/>
      <c r="J632" s="34"/>
      <c r="K632" s="57"/>
      <c r="L632" s="10"/>
    </row>
    <row r="633" spans="1:12" hidden="1" x14ac:dyDescent="0.25">
      <c r="A633" s="120"/>
      <c r="B633" s="94"/>
      <c r="C633" s="14"/>
      <c r="D633" s="294"/>
      <c r="E633" s="10"/>
      <c r="F633" s="65"/>
      <c r="G633" s="65"/>
      <c r="H633" s="18"/>
      <c r="I633" s="11"/>
      <c r="J633" s="11"/>
      <c r="K633" s="57"/>
      <c r="L633" s="10"/>
    </row>
    <row r="634" spans="1:12" hidden="1" x14ac:dyDescent="0.25">
      <c r="A634" s="120"/>
      <c r="B634" s="88"/>
      <c r="C634" s="217"/>
      <c r="D634" s="204"/>
      <c r="E634" s="467"/>
      <c r="F634" s="415"/>
      <c r="G634" s="415"/>
      <c r="H634" s="18"/>
      <c r="I634" s="11"/>
      <c r="J634" s="11"/>
      <c r="K634" s="57"/>
      <c r="L634" s="10"/>
    </row>
    <row r="635" spans="1:12" hidden="1" x14ac:dyDescent="0.25">
      <c r="A635" s="120"/>
      <c r="B635" s="94"/>
      <c r="C635" s="14"/>
      <c r="D635" s="294"/>
      <c r="E635" s="10"/>
      <c r="F635" s="65"/>
      <c r="G635" s="65"/>
      <c r="H635" s="18"/>
      <c r="I635" s="11"/>
      <c r="J635" s="11"/>
      <c r="K635" s="57"/>
      <c r="L635" s="10"/>
    </row>
    <row r="636" spans="1:12" hidden="1" x14ac:dyDescent="0.25">
      <c r="A636" s="120"/>
      <c r="B636" s="88"/>
      <c r="C636" s="224"/>
      <c r="D636" s="303"/>
      <c r="E636" s="204"/>
      <c r="F636" s="415"/>
      <c r="G636" s="415"/>
      <c r="H636" s="19"/>
      <c r="I636" s="11"/>
      <c r="J636" s="11"/>
      <c r="K636" s="57"/>
      <c r="L636" s="10"/>
    </row>
    <row r="637" spans="1:12" hidden="1" x14ac:dyDescent="0.25">
      <c r="A637" s="120"/>
      <c r="B637" s="94"/>
      <c r="C637" s="224"/>
      <c r="D637" s="303"/>
      <c r="E637" s="326"/>
      <c r="F637" s="308"/>
      <c r="G637" s="308"/>
      <c r="H637" s="18"/>
      <c r="I637" s="11"/>
      <c r="J637" s="11"/>
      <c r="K637" s="57"/>
      <c r="L637" s="10"/>
    </row>
    <row r="638" spans="1:12" hidden="1" x14ac:dyDescent="0.25">
      <c r="A638" s="120"/>
      <c r="B638" s="88"/>
      <c r="C638" s="224"/>
      <c r="D638" s="303"/>
      <c r="E638" s="204"/>
      <c r="F638" s="415"/>
      <c r="G638" s="415"/>
      <c r="H638" s="19"/>
      <c r="I638" s="11"/>
      <c r="J638" s="11"/>
      <c r="K638" s="57"/>
      <c r="L638" s="10"/>
    </row>
    <row r="639" spans="1:12" hidden="1" x14ac:dyDescent="0.25">
      <c r="A639" s="120"/>
      <c r="B639" s="94"/>
      <c r="C639" s="14"/>
      <c r="D639" s="294"/>
      <c r="E639" s="10"/>
      <c r="F639" s="65"/>
      <c r="G639" s="65"/>
      <c r="H639" s="18"/>
      <c r="I639" s="11"/>
      <c r="J639" s="11"/>
      <c r="K639" s="57"/>
      <c r="L639" s="10"/>
    </row>
    <row r="640" spans="1:12" hidden="1" x14ac:dyDescent="0.25">
      <c r="A640" s="120"/>
      <c r="B640" s="88"/>
      <c r="C640" s="224"/>
      <c r="D640" s="263"/>
      <c r="E640" s="326"/>
      <c r="F640" s="308"/>
      <c r="G640" s="308"/>
      <c r="H640" s="18"/>
      <c r="I640" s="11"/>
      <c r="J640" s="11"/>
      <c r="K640" s="57"/>
      <c r="L640" s="10"/>
    </row>
    <row r="641" spans="1:12" hidden="1" x14ac:dyDescent="0.25">
      <c r="A641" s="120"/>
      <c r="B641" s="94"/>
      <c r="C641" s="224"/>
      <c r="D641" s="303"/>
      <c r="E641" s="204"/>
      <c r="F641" s="415"/>
      <c r="G641" s="415"/>
      <c r="H641" s="19"/>
      <c r="I641" s="11"/>
      <c r="J641" s="11"/>
      <c r="K641" s="57"/>
      <c r="L641" s="10"/>
    </row>
    <row r="642" spans="1:12" hidden="1" x14ac:dyDescent="0.25">
      <c r="A642" s="120"/>
      <c r="B642" s="94"/>
      <c r="C642" s="224"/>
      <c r="D642" s="303"/>
      <c r="E642" s="204"/>
      <c r="F642" s="415"/>
      <c r="G642" s="415"/>
      <c r="H642" s="19"/>
      <c r="I642" s="11"/>
      <c r="J642" s="11"/>
      <c r="K642" s="57"/>
      <c r="L642" s="10"/>
    </row>
    <row r="643" spans="1:12" hidden="1" x14ac:dyDescent="0.25">
      <c r="A643" s="120"/>
      <c r="B643" s="94"/>
      <c r="C643" s="14"/>
      <c r="D643" s="294"/>
      <c r="E643" s="10"/>
      <c r="F643" s="65"/>
      <c r="G643" s="65"/>
      <c r="H643" s="18"/>
      <c r="I643" s="11"/>
      <c r="J643" s="11"/>
      <c r="K643" s="57"/>
      <c r="L643" s="10"/>
    </row>
    <row r="644" spans="1:12" hidden="1" x14ac:dyDescent="0.25">
      <c r="A644" s="120"/>
      <c r="B644" s="88"/>
      <c r="C644" s="14"/>
      <c r="D644" s="294"/>
      <c r="E644" s="10"/>
      <c r="F644" s="65"/>
      <c r="G644" s="65"/>
      <c r="H644" s="18"/>
      <c r="I644" s="11"/>
      <c r="J644" s="11"/>
      <c r="K644" s="57"/>
      <c r="L644" s="10"/>
    </row>
    <row r="645" spans="1:12" hidden="1" x14ac:dyDescent="0.25">
      <c r="A645" s="120"/>
      <c r="B645" s="94"/>
      <c r="C645" s="217"/>
      <c r="D645" s="303"/>
      <c r="E645" s="204"/>
      <c r="F645" s="415"/>
      <c r="G645" s="415"/>
      <c r="H645" s="19"/>
      <c r="I645" s="39"/>
      <c r="J645" s="39"/>
      <c r="K645" s="131"/>
      <c r="L645" s="10"/>
    </row>
    <row r="646" spans="1:12" hidden="1" x14ac:dyDescent="0.25">
      <c r="A646" s="120"/>
      <c r="B646" s="94"/>
      <c r="C646" s="224"/>
      <c r="D646" s="303"/>
      <c r="E646" s="204"/>
      <c r="F646" s="415"/>
      <c r="G646" s="415"/>
      <c r="H646" s="19"/>
      <c r="I646" s="11"/>
      <c r="J646" s="11"/>
      <c r="K646" s="131"/>
      <c r="L646" s="10"/>
    </row>
    <row r="647" spans="1:12" hidden="1" x14ac:dyDescent="0.25">
      <c r="A647" s="120"/>
      <c r="B647" s="94"/>
      <c r="C647" s="217"/>
      <c r="D647" s="303"/>
      <c r="E647" s="204"/>
      <c r="F647" s="415"/>
      <c r="G647" s="415"/>
      <c r="H647" s="19"/>
      <c r="I647" s="11"/>
      <c r="J647" s="11"/>
      <c r="K647" s="131"/>
      <c r="L647" s="10"/>
    </row>
    <row r="648" spans="1:12" hidden="1" x14ac:dyDescent="0.25">
      <c r="A648" s="120"/>
      <c r="B648" s="94"/>
      <c r="C648" s="14"/>
      <c r="D648" s="294"/>
      <c r="E648" s="10"/>
      <c r="F648" s="65"/>
      <c r="G648" s="65"/>
      <c r="H648" s="18"/>
      <c r="I648" s="11"/>
      <c r="J648" s="11"/>
      <c r="K648" s="57"/>
      <c r="L648" s="10"/>
    </row>
    <row r="649" spans="1:12" hidden="1" x14ac:dyDescent="0.25">
      <c r="A649" s="120"/>
      <c r="B649" s="88"/>
      <c r="C649" s="224"/>
      <c r="D649" s="303"/>
      <c r="E649" s="204"/>
      <c r="F649" s="415"/>
      <c r="G649" s="415"/>
      <c r="H649" s="18"/>
      <c r="I649" s="11"/>
      <c r="J649" s="11"/>
      <c r="K649" s="57"/>
      <c r="L649" s="10"/>
    </row>
    <row r="650" spans="1:12" hidden="1" x14ac:dyDescent="0.25">
      <c r="A650" s="120"/>
      <c r="B650" s="94"/>
      <c r="C650" s="224"/>
      <c r="D650" s="474"/>
      <c r="E650" s="326"/>
      <c r="F650" s="308"/>
      <c r="G650" s="308"/>
      <c r="H650" s="18"/>
      <c r="I650" s="11"/>
      <c r="J650" s="11"/>
      <c r="K650" s="57"/>
      <c r="L650" s="10"/>
    </row>
    <row r="651" spans="1:12" hidden="1" x14ac:dyDescent="0.25">
      <c r="A651" s="120"/>
      <c r="B651" s="88"/>
      <c r="C651" s="224"/>
      <c r="D651" s="303"/>
      <c r="E651" s="204"/>
      <c r="F651" s="415"/>
      <c r="G651" s="415"/>
      <c r="H651" s="19"/>
      <c r="I651" s="11"/>
      <c r="J651" s="11"/>
      <c r="K651" s="131"/>
      <c r="L651" s="10"/>
    </row>
    <row r="652" spans="1:12" hidden="1" x14ac:dyDescent="0.25">
      <c r="A652" s="120"/>
      <c r="B652" s="94"/>
      <c r="C652" s="14"/>
      <c r="D652" s="282"/>
      <c r="E652" s="10"/>
      <c r="F652" s="65"/>
      <c r="G652" s="65"/>
      <c r="H652" s="18"/>
      <c r="I652" s="11"/>
      <c r="J652" s="11"/>
      <c r="K652" s="57"/>
      <c r="L652" s="10"/>
    </row>
    <row r="653" spans="1:12" hidden="1" x14ac:dyDescent="0.25">
      <c r="A653" s="120"/>
      <c r="B653" s="88"/>
      <c r="C653" s="217"/>
      <c r="D653" s="303"/>
      <c r="E653" s="204"/>
      <c r="F653" s="415"/>
      <c r="G653" s="415"/>
      <c r="H653" s="18"/>
      <c r="I653" s="11"/>
      <c r="J653" s="385"/>
      <c r="K653" s="57"/>
      <c r="L653" s="10"/>
    </row>
    <row r="654" spans="1:12" hidden="1" x14ac:dyDescent="0.25">
      <c r="A654" s="120"/>
      <c r="B654" s="94"/>
      <c r="C654" s="14"/>
      <c r="D654" s="282"/>
      <c r="E654" s="10"/>
      <c r="F654" s="65"/>
      <c r="G654" s="65"/>
      <c r="H654" s="18"/>
      <c r="I654" s="11"/>
      <c r="J654" s="11"/>
      <c r="K654" s="57"/>
      <c r="L654" s="10"/>
    </row>
    <row r="655" spans="1:12" hidden="1" x14ac:dyDescent="0.25">
      <c r="A655" s="120"/>
      <c r="B655" s="88"/>
      <c r="C655" s="224"/>
      <c r="D655" s="263"/>
      <c r="E655" s="204"/>
      <c r="F655" s="415"/>
      <c r="G655" s="415"/>
      <c r="H655" s="18"/>
      <c r="I655" s="11"/>
      <c r="J655" s="11"/>
      <c r="K655" s="57"/>
      <c r="L655" s="10"/>
    </row>
    <row r="656" spans="1:12" hidden="1" x14ac:dyDescent="0.25">
      <c r="A656" s="120"/>
      <c r="B656" s="94"/>
      <c r="C656" s="224"/>
      <c r="D656" s="263"/>
      <c r="E656" s="204"/>
      <c r="F656" s="415"/>
      <c r="G656" s="415"/>
      <c r="H656" s="18"/>
      <c r="I656" s="11"/>
      <c r="J656" s="11"/>
      <c r="K656" s="57"/>
      <c r="L656" s="10"/>
    </row>
    <row r="657" spans="1:12" hidden="1" x14ac:dyDescent="0.25">
      <c r="A657" s="120"/>
      <c r="B657" s="94"/>
      <c r="C657" s="14"/>
      <c r="D657" s="282"/>
      <c r="E657" s="10"/>
      <c r="F657" s="65"/>
      <c r="G657" s="65"/>
      <c r="H657" s="18"/>
      <c r="I657" s="11"/>
      <c r="J657" s="11"/>
      <c r="K657" s="57"/>
      <c r="L657" s="10"/>
    </row>
    <row r="658" spans="1:12" hidden="1" x14ac:dyDescent="0.25">
      <c r="A658" s="120"/>
      <c r="B658" s="94"/>
      <c r="C658" s="127"/>
      <c r="D658" s="282"/>
      <c r="E658" s="10"/>
      <c r="F658" s="65"/>
      <c r="G658" s="65"/>
      <c r="H658" s="18"/>
      <c r="I658" s="11"/>
      <c r="J658" s="11"/>
      <c r="K658" s="57"/>
      <c r="L658" s="10"/>
    </row>
    <row r="659" spans="1:12" hidden="1" x14ac:dyDescent="0.25">
      <c r="A659" s="120"/>
      <c r="B659" s="88"/>
      <c r="C659" s="224"/>
      <c r="D659" s="303"/>
      <c r="E659" s="204"/>
      <c r="F659" s="415"/>
      <c r="G659" s="415"/>
      <c r="H659" s="18"/>
      <c r="I659" s="11"/>
      <c r="J659" s="11"/>
      <c r="K659" s="131"/>
      <c r="L659" s="10"/>
    </row>
    <row r="660" spans="1:12" hidden="1" x14ac:dyDescent="0.25">
      <c r="A660" s="120"/>
      <c r="B660" s="94"/>
      <c r="C660" s="224"/>
      <c r="D660" s="303"/>
      <c r="E660" s="204"/>
      <c r="F660" s="415"/>
      <c r="G660" s="415"/>
      <c r="H660" s="18"/>
      <c r="I660" s="11"/>
      <c r="J660" s="11"/>
      <c r="K660" s="131"/>
      <c r="L660" s="10"/>
    </row>
    <row r="661" spans="1:12" hidden="1" x14ac:dyDescent="0.25">
      <c r="A661" s="120"/>
      <c r="B661" s="94"/>
      <c r="C661" s="14"/>
      <c r="D661" s="282"/>
      <c r="E661" s="10"/>
      <c r="F661" s="65"/>
      <c r="G661" s="65"/>
      <c r="H661" s="18"/>
      <c r="I661" s="11"/>
      <c r="J661" s="11"/>
      <c r="K661" s="57"/>
      <c r="L661" s="10"/>
    </row>
    <row r="662" spans="1:12" hidden="1" x14ac:dyDescent="0.25">
      <c r="A662" s="120"/>
      <c r="B662" s="88"/>
      <c r="C662" s="127"/>
      <c r="D662" s="282"/>
      <c r="E662" s="10"/>
      <c r="F662" s="65"/>
      <c r="G662" s="65"/>
      <c r="H662" s="18"/>
      <c r="I662" s="11"/>
      <c r="J662" s="11"/>
      <c r="K662" s="57"/>
      <c r="L662" s="10"/>
    </row>
    <row r="663" spans="1:12" hidden="1" x14ac:dyDescent="0.25">
      <c r="A663" s="120"/>
      <c r="B663" s="94"/>
      <c r="C663" s="217"/>
      <c r="D663" s="263"/>
      <c r="E663" s="204"/>
      <c r="F663" s="415"/>
      <c r="G663" s="415"/>
      <c r="H663" s="18"/>
      <c r="I663" s="121"/>
      <c r="J663" s="121"/>
      <c r="K663" s="131"/>
      <c r="L663" s="10"/>
    </row>
    <row r="664" spans="1:12" hidden="1" x14ac:dyDescent="0.25">
      <c r="A664" s="120"/>
      <c r="B664" s="94"/>
      <c r="C664" s="224"/>
      <c r="D664" s="263"/>
      <c r="E664" s="204"/>
      <c r="F664" s="415"/>
      <c r="G664" s="415"/>
      <c r="H664" s="18"/>
      <c r="I664" s="121"/>
      <c r="J664" s="121"/>
      <c r="K664" s="131"/>
      <c r="L664" s="10"/>
    </row>
    <row r="665" spans="1:12" hidden="1" x14ac:dyDescent="0.25">
      <c r="A665" s="120"/>
      <c r="B665" s="94"/>
      <c r="C665" s="217"/>
      <c r="D665" s="263"/>
      <c r="E665" s="564"/>
      <c r="F665" s="415"/>
      <c r="G665" s="415"/>
      <c r="H665" s="18"/>
      <c r="I665" s="121"/>
      <c r="J665" s="121"/>
      <c r="K665" s="131"/>
      <c r="L665" s="10"/>
    </row>
    <row r="666" spans="1:12" hidden="1" x14ac:dyDescent="0.25">
      <c r="A666" s="120"/>
      <c r="B666" s="94"/>
      <c r="C666" s="14"/>
      <c r="D666" s="282"/>
      <c r="E666" s="10"/>
      <c r="F666" s="65"/>
      <c r="G666" s="65"/>
      <c r="H666" s="18"/>
      <c r="I666" s="121"/>
      <c r="J666" s="121"/>
      <c r="K666" s="107"/>
      <c r="L666" s="10"/>
    </row>
    <row r="667" spans="1:12" hidden="1" x14ac:dyDescent="0.25">
      <c r="A667" s="120"/>
      <c r="B667" s="88"/>
      <c r="C667" s="14"/>
      <c r="D667" s="282"/>
      <c r="E667" s="10"/>
      <c r="F667" s="65"/>
      <c r="G667" s="65"/>
      <c r="H667" s="18"/>
      <c r="I667" s="121"/>
      <c r="J667" s="121"/>
      <c r="K667" s="107"/>
      <c r="L667" s="10"/>
    </row>
    <row r="668" spans="1:12" hidden="1" x14ac:dyDescent="0.25">
      <c r="A668" s="120"/>
      <c r="B668" s="94"/>
      <c r="C668" s="224"/>
      <c r="D668" s="263"/>
      <c r="E668" s="564"/>
      <c r="F668" s="415"/>
      <c r="G668" s="415"/>
      <c r="H668" s="18"/>
      <c r="I668" s="121"/>
      <c r="J668" s="121"/>
      <c r="K668" s="107"/>
      <c r="L668" s="10"/>
    </row>
    <row r="669" spans="1:12" hidden="1" x14ac:dyDescent="0.25">
      <c r="A669" s="120"/>
      <c r="B669" s="94"/>
      <c r="C669" s="224"/>
      <c r="D669" s="263"/>
      <c r="E669" s="564"/>
      <c r="F669" s="415"/>
      <c r="G669" s="415"/>
      <c r="H669" s="18"/>
      <c r="I669" s="121"/>
      <c r="J669" s="121"/>
      <c r="K669" s="107"/>
      <c r="L669" s="10"/>
    </row>
    <row r="670" spans="1:12" hidden="1" x14ac:dyDescent="0.25">
      <c r="A670" s="120"/>
      <c r="B670" s="94"/>
      <c r="C670" s="14"/>
      <c r="D670" s="282"/>
      <c r="E670" s="10"/>
      <c r="F670" s="65"/>
      <c r="G670" s="65"/>
      <c r="H670" s="18"/>
      <c r="I670" s="121"/>
      <c r="J670" s="121"/>
      <c r="K670" s="107"/>
      <c r="L670" s="10"/>
    </row>
    <row r="671" spans="1:12" hidden="1" x14ac:dyDescent="0.25">
      <c r="A671" s="120"/>
      <c r="B671" s="88"/>
      <c r="C671" s="224"/>
      <c r="D671" s="263"/>
      <c r="E671" s="564"/>
      <c r="F671" s="415"/>
      <c r="G671" s="415"/>
      <c r="H671" s="18"/>
      <c r="I671" s="121"/>
      <c r="J671" s="121"/>
      <c r="K671" s="107"/>
      <c r="L671" s="10"/>
    </row>
    <row r="672" spans="1:12" hidden="1" x14ac:dyDescent="0.25">
      <c r="A672" s="120"/>
      <c r="B672" s="94"/>
      <c r="C672" s="14"/>
      <c r="D672" s="282"/>
      <c r="E672" s="10"/>
      <c r="F672" s="65"/>
      <c r="G672" s="65"/>
      <c r="H672" s="18"/>
      <c r="I672" s="11"/>
      <c r="J672" s="11"/>
      <c r="K672" s="57"/>
      <c r="L672" s="10"/>
    </row>
    <row r="673" spans="1:12" hidden="1" x14ac:dyDescent="0.25">
      <c r="A673" s="120"/>
      <c r="B673" s="88"/>
      <c r="C673" s="224"/>
      <c r="D673" s="303"/>
      <c r="E673" s="564"/>
      <c r="F673" s="415"/>
      <c r="G673" s="415"/>
      <c r="H673" s="18"/>
      <c r="I673" s="11"/>
      <c r="J673" s="11"/>
      <c r="K673" s="57"/>
      <c r="L673" s="10"/>
    </row>
    <row r="674" spans="1:12" hidden="1" x14ac:dyDescent="0.25">
      <c r="A674" s="120"/>
      <c r="B674" s="94"/>
      <c r="C674" s="14"/>
      <c r="D674" s="294"/>
      <c r="E674" s="10"/>
      <c r="F674" s="65"/>
      <c r="G674" s="65"/>
      <c r="H674" s="18"/>
      <c r="I674" s="11"/>
      <c r="J674" s="11"/>
      <c r="K674" s="57"/>
      <c r="L674" s="10"/>
    </row>
    <row r="675" spans="1:12" hidden="1" x14ac:dyDescent="0.25">
      <c r="A675" s="120"/>
      <c r="B675" s="88"/>
      <c r="C675" s="217"/>
      <c r="D675" s="303"/>
      <c r="E675" s="32"/>
      <c r="F675" s="565"/>
      <c r="G675" s="415"/>
      <c r="H675" s="18"/>
      <c r="I675" s="11"/>
      <c r="J675" s="11"/>
      <c r="K675" s="57"/>
      <c r="L675" s="10"/>
    </row>
    <row r="676" spans="1:12" hidden="1" x14ac:dyDescent="0.25">
      <c r="A676" s="120"/>
      <c r="B676" s="88"/>
      <c r="C676" s="14"/>
      <c r="D676" s="294"/>
      <c r="E676" s="10"/>
      <c r="F676" s="579"/>
      <c r="G676" s="386"/>
      <c r="H676" s="18"/>
      <c r="I676" s="11"/>
      <c r="J676" s="11"/>
      <c r="K676" s="57"/>
      <c r="L676" s="10"/>
    </row>
    <row r="677" spans="1:12" hidden="1" x14ac:dyDescent="0.25">
      <c r="A677" s="120"/>
      <c r="B677" s="88"/>
      <c r="C677" s="224"/>
      <c r="D677" s="303"/>
      <c r="E677" s="564"/>
      <c r="F677" s="415"/>
      <c r="G677" s="415"/>
      <c r="H677" s="18"/>
      <c r="I677" s="11"/>
      <c r="J677" s="11"/>
      <c r="K677" s="57"/>
      <c r="L677" s="10"/>
    </row>
    <row r="678" spans="1:12" hidden="1" x14ac:dyDescent="0.25">
      <c r="A678" s="120"/>
      <c r="B678" s="88"/>
      <c r="C678" s="224"/>
      <c r="D678" s="303"/>
      <c r="E678" s="564"/>
      <c r="F678" s="415"/>
      <c r="G678" s="415"/>
      <c r="H678" s="18"/>
      <c r="I678" s="11"/>
      <c r="J678" s="11"/>
      <c r="K678" s="57"/>
      <c r="L678" s="10"/>
    </row>
    <row r="679" spans="1:12" x14ac:dyDescent="0.25">
      <c r="A679" s="120"/>
      <c r="B679" s="94"/>
      <c r="C679" s="14"/>
      <c r="D679" s="78"/>
      <c r="E679" s="10"/>
      <c r="F679" s="65"/>
      <c r="G679" s="65"/>
      <c r="H679" s="18"/>
      <c r="I679" s="11"/>
      <c r="J679" s="11"/>
      <c r="K679" s="57"/>
      <c r="L679" s="10"/>
    </row>
    <row r="680" spans="1:12" x14ac:dyDescent="0.25">
      <c r="A680" s="120"/>
      <c r="B680" s="91"/>
      <c r="C680" s="8"/>
      <c r="D680" s="75"/>
      <c r="E680" s="6"/>
      <c r="F680" s="65"/>
      <c r="G680" s="253"/>
      <c r="H680" s="136"/>
      <c r="I680" s="16"/>
      <c r="J680" s="16"/>
      <c r="K680" s="60"/>
      <c r="L680" s="10"/>
    </row>
    <row r="681" spans="1:12" x14ac:dyDescent="0.25">
      <c r="A681" s="120"/>
      <c r="B681" s="91"/>
      <c r="C681" s="37"/>
      <c r="D681" s="78"/>
      <c r="E681" s="10"/>
      <c r="F681" s="65"/>
      <c r="G681" s="65"/>
      <c r="H681" s="18"/>
      <c r="I681" s="11"/>
      <c r="J681" s="11"/>
      <c r="K681" s="57"/>
      <c r="L681" s="10"/>
    </row>
    <row r="682" spans="1:12" x14ac:dyDescent="0.25">
      <c r="A682" s="120"/>
      <c r="B682" s="91"/>
      <c r="C682" s="37"/>
      <c r="D682" s="78"/>
      <c r="E682" s="10"/>
      <c r="F682" s="65"/>
      <c r="G682" s="65"/>
      <c r="H682" s="18"/>
      <c r="I682" s="11"/>
      <c r="J682" s="11"/>
      <c r="K682" s="57"/>
      <c r="L682" s="10"/>
    </row>
    <row r="683" spans="1:12" x14ac:dyDescent="0.25">
      <c r="A683" s="120"/>
      <c r="B683" s="91"/>
      <c r="C683" s="37"/>
      <c r="D683" s="78"/>
      <c r="E683" s="10"/>
      <c r="F683" s="65"/>
      <c r="G683" s="65"/>
      <c r="H683" s="18"/>
      <c r="I683" s="11"/>
      <c r="J683" s="11"/>
      <c r="K683" s="57"/>
      <c r="L683" s="10"/>
    </row>
    <row r="684" spans="1:12" x14ac:dyDescent="0.25">
      <c r="A684" s="25"/>
      <c r="B684" s="92"/>
      <c r="C684" s="25"/>
      <c r="D684" s="143"/>
      <c r="E684" s="144"/>
      <c r="F684" s="145"/>
      <c r="G684" s="145"/>
      <c r="H684" s="146"/>
      <c r="I684" s="147"/>
      <c r="J684" s="147"/>
      <c r="K684" s="148"/>
      <c r="L684" s="25"/>
    </row>
    <row r="685" spans="1:12" x14ac:dyDescent="0.25">
      <c r="A685" s="25"/>
      <c r="B685" s="91"/>
      <c r="C685" s="50"/>
      <c r="D685" s="79"/>
      <c r="E685" s="20"/>
      <c r="F685" s="66"/>
      <c r="G685" s="66"/>
      <c r="H685" s="54"/>
      <c r="I685" s="20"/>
      <c r="J685" s="20"/>
      <c r="K685" s="60"/>
      <c r="L685" s="25"/>
    </row>
    <row r="686" spans="1:12" ht="5.0999999999999996" customHeight="1" x14ac:dyDescent="0.25">
      <c r="A686" s="120"/>
      <c r="B686" s="94"/>
      <c r="C686" s="22"/>
      <c r="D686" s="85"/>
      <c r="E686" s="40"/>
      <c r="F686" s="106"/>
      <c r="G686" s="106"/>
      <c r="H686" s="136"/>
      <c r="I686" s="16"/>
      <c r="J686" s="16"/>
      <c r="K686" s="60"/>
      <c r="L686" s="6"/>
    </row>
    <row r="687" spans="1:12" hidden="1" x14ac:dyDescent="0.25">
      <c r="A687" s="120"/>
      <c r="B687" s="88"/>
      <c r="C687" s="246"/>
      <c r="D687" s="314"/>
      <c r="E687" s="564"/>
      <c r="F687" s="415"/>
      <c r="G687" s="415"/>
      <c r="H687" s="18"/>
      <c r="I687" s="11"/>
      <c r="J687" s="11"/>
      <c r="K687" s="57"/>
      <c r="L687" s="10"/>
    </row>
    <row r="688" spans="1:12" hidden="1" x14ac:dyDescent="0.25">
      <c r="A688" s="120"/>
      <c r="B688" s="94"/>
      <c r="C688" s="246"/>
      <c r="D688" s="314"/>
      <c r="E688" s="28"/>
      <c r="F688" s="87"/>
      <c r="G688" s="87"/>
      <c r="H688" s="18"/>
      <c r="I688" s="11"/>
      <c r="J688" s="11"/>
      <c r="K688" s="57"/>
      <c r="L688" s="10"/>
    </row>
    <row r="689" spans="1:12" hidden="1" x14ac:dyDescent="0.25">
      <c r="A689" s="120"/>
      <c r="B689" s="93"/>
      <c r="C689" s="246"/>
      <c r="D689" s="314"/>
      <c r="E689" s="28"/>
      <c r="F689" s="87"/>
      <c r="G689" s="87"/>
      <c r="H689" s="18"/>
      <c r="I689" s="11"/>
      <c r="J689" s="11"/>
      <c r="K689" s="57"/>
      <c r="L689" s="10"/>
    </row>
    <row r="690" spans="1:12" hidden="1" x14ac:dyDescent="0.25">
      <c r="A690" s="120"/>
      <c r="B690" s="92"/>
      <c r="C690" s="246"/>
      <c r="D690" s="279"/>
      <c r="E690" s="564"/>
      <c r="F690" s="415"/>
      <c r="G690" s="415"/>
      <c r="H690" s="18"/>
      <c r="I690" s="11"/>
      <c r="J690" s="11"/>
      <c r="K690" s="57"/>
      <c r="L690" s="10"/>
    </row>
    <row r="691" spans="1:12" hidden="1" x14ac:dyDescent="0.25">
      <c r="A691" s="120"/>
      <c r="B691" s="92"/>
      <c r="C691" s="246"/>
      <c r="D691" s="279"/>
      <c r="E691" s="564"/>
      <c r="F691" s="415"/>
      <c r="G691" s="415"/>
      <c r="H691" s="18"/>
      <c r="I691" s="11"/>
      <c r="J691" s="11"/>
      <c r="K691" s="57"/>
      <c r="L691" s="10"/>
    </row>
    <row r="692" spans="1:12" hidden="1" x14ac:dyDescent="0.25">
      <c r="A692" s="120"/>
      <c r="B692" s="92"/>
      <c r="C692" s="246"/>
      <c r="D692" s="279"/>
      <c r="E692" s="28"/>
      <c r="F692" s="87"/>
      <c r="G692" s="87"/>
      <c r="H692" s="18"/>
      <c r="I692" s="11"/>
      <c r="J692" s="11"/>
      <c r="K692" s="57"/>
      <c r="L692" s="10"/>
    </row>
    <row r="693" spans="1:12" hidden="1" x14ac:dyDescent="0.25">
      <c r="A693" s="120"/>
      <c r="B693" s="93"/>
      <c r="C693" s="246"/>
      <c r="D693" s="279"/>
      <c r="E693" s="564"/>
      <c r="F693" s="415"/>
      <c r="G693" s="415"/>
      <c r="H693" s="18"/>
      <c r="I693" s="121"/>
      <c r="J693" s="121"/>
      <c r="K693" s="107"/>
      <c r="L693" s="10"/>
    </row>
    <row r="694" spans="1:12" hidden="1" x14ac:dyDescent="0.25">
      <c r="A694" s="120"/>
      <c r="B694" s="92"/>
      <c r="C694" s="246"/>
      <c r="D694" s="279"/>
      <c r="E694" s="28"/>
      <c r="F694" s="87"/>
      <c r="G694" s="87"/>
      <c r="H694" s="18"/>
      <c r="I694" s="11"/>
      <c r="J694" s="11"/>
      <c r="K694" s="57"/>
      <c r="L694" s="10"/>
    </row>
    <row r="695" spans="1:12" hidden="1" x14ac:dyDescent="0.25">
      <c r="A695" s="120"/>
      <c r="B695" s="93"/>
      <c r="C695" s="246"/>
      <c r="D695" s="279"/>
      <c r="E695" s="564"/>
      <c r="F695" s="415"/>
      <c r="G695" s="415"/>
      <c r="H695" s="18"/>
      <c r="I695" s="11"/>
      <c r="J695" s="11"/>
      <c r="K695" s="57"/>
      <c r="L695" s="10"/>
    </row>
    <row r="696" spans="1:12" hidden="1" x14ac:dyDescent="0.25">
      <c r="A696" s="120"/>
      <c r="B696" s="92"/>
      <c r="C696" s="21"/>
      <c r="D696" s="295"/>
      <c r="E696" s="28"/>
      <c r="F696" s="87"/>
      <c r="G696" s="87"/>
      <c r="H696" s="18"/>
      <c r="I696" s="11"/>
      <c r="J696" s="11"/>
      <c r="K696" s="57"/>
      <c r="L696" s="10"/>
    </row>
    <row r="697" spans="1:12" hidden="1" x14ac:dyDescent="0.25">
      <c r="A697" s="120"/>
      <c r="B697" s="93"/>
      <c r="C697" s="246"/>
      <c r="D697" s="314"/>
      <c r="E697" s="28"/>
      <c r="F697" s="87"/>
      <c r="G697" s="87"/>
      <c r="H697" s="18"/>
      <c r="I697" s="11"/>
      <c r="J697" s="11"/>
      <c r="K697" s="57"/>
      <c r="L697" s="10"/>
    </row>
    <row r="698" spans="1:12" hidden="1" x14ac:dyDescent="0.25">
      <c r="A698" s="120"/>
      <c r="B698" s="92"/>
      <c r="C698" s="246"/>
      <c r="D698" s="314"/>
      <c r="E698" s="564"/>
      <c r="F698" s="415"/>
      <c r="G698" s="415"/>
      <c r="H698" s="18"/>
      <c r="I698" s="121"/>
      <c r="J698" s="121"/>
      <c r="K698" s="132"/>
      <c r="L698" s="10"/>
    </row>
    <row r="699" spans="1:12" hidden="1" x14ac:dyDescent="0.25">
      <c r="A699" s="120"/>
      <c r="B699" s="92"/>
      <c r="C699" s="246"/>
      <c r="D699" s="314"/>
      <c r="E699" s="564"/>
      <c r="F699" s="415"/>
      <c r="G699" s="415"/>
      <c r="H699" s="18"/>
      <c r="I699" s="121"/>
      <c r="J699" s="121"/>
      <c r="K699" s="132"/>
      <c r="L699" s="10"/>
    </row>
    <row r="700" spans="1:12" hidden="1" x14ac:dyDescent="0.25">
      <c r="A700" s="120"/>
      <c r="B700" s="92"/>
      <c r="C700" s="246"/>
      <c r="D700" s="314"/>
      <c r="E700" s="564"/>
      <c r="F700" s="415"/>
      <c r="G700" s="415"/>
      <c r="H700" s="18"/>
      <c r="I700" s="121"/>
      <c r="J700" s="121"/>
      <c r="K700" s="130"/>
      <c r="L700" s="10"/>
    </row>
    <row r="701" spans="1:12" hidden="1" x14ac:dyDescent="0.25">
      <c r="A701" s="120"/>
      <c r="B701" s="92"/>
      <c r="C701" s="246"/>
      <c r="D701" s="314"/>
      <c r="E701" s="564"/>
      <c r="F701" s="415"/>
      <c r="G701" s="415"/>
      <c r="H701" s="18"/>
      <c r="I701" s="11"/>
      <c r="J701" s="11"/>
      <c r="K701" s="132"/>
      <c r="L701" s="10"/>
    </row>
    <row r="702" spans="1:12" hidden="1" x14ac:dyDescent="0.25">
      <c r="A702" s="120"/>
      <c r="B702" s="92"/>
      <c r="C702" s="21"/>
      <c r="D702" s="295"/>
      <c r="E702" s="28"/>
      <c r="F702" s="87"/>
      <c r="G702" s="87"/>
      <c r="H702" s="18"/>
      <c r="I702" s="11"/>
      <c r="J702" s="11"/>
      <c r="K702" s="57"/>
      <c r="L702" s="10"/>
    </row>
    <row r="703" spans="1:12" hidden="1" x14ac:dyDescent="0.25">
      <c r="A703" s="120"/>
      <c r="B703" s="93"/>
      <c r="C703" s="246"/>
      <c r="D703" s="279"/>
      <c r="E703" s="28"/>
      <c r="F703" s="87"/>
      <c r="G703" s="87"/>
      <c r="H703" s="136"/>
      <c r="I703" s="16"/>
      <c r="J703" s="16"/>
      <c r="K703" s="57"/>
      <c r="L703" s="2"/>
    </row>
    <row r="704" spans="1:12" hidden="1" x14ac:dyDescent="0.25">
      <c r="A704" s="120"/>
      <c r="B704" s="92"/>
      <c r="C704" s="246"/>
      <c r="D704" s="279"/>
      <c r="E704" s="564"/>
      <c r="F704" s="415"/>
      <c r="G704" s="415"/>
      <c r="H704" s="18"/>
      <c r="I704" s="16"/>
      <c r="J704" s="16"/>
      <c r="K704" s="57"/>
      <c r="L704" s="2"/>
    </row>
    <row r="705" spans="1:12" hidden="1" x14ac:dyDescent="0.25">
      <c r="A705" s="120"/>
      <c r="B705" s="92"/>
      <c r="C705" s="246"/>
      <c r="D705" s="279"/>
      <c r="E705" s="564"/>
      <c r="F705" s="415"/>
      <c r="G705" s="415"/>
      <c r="H705" s="18"/>
      <c r="I705" s="16"/>
      <c r="J705" s="16"/>
      <c r="K705" s="57"/>
      <c r="L705" s="2"/>
    </row>
    <row r="706" spans="1:12" hidden="1" x14ac:dyDescent="0.25">
      <c r="A706" s="120"/>
      <c r="B706" s="92"/>
      <c r="C706" s="246"/>
      <c r="D706" s="279"/>
      <c r="E706" s="564"/>
      <c r="F706" s="415"/>
      <c r="G706" s="415"/>
      <c r="H706" s="18"/>
      <c r="I706" s="11"/>
      <c r="J706" s="11"/>
      <c r="K706" s="57"/>
      <c r="L706" s="2"/>
    </row>
    <row r="707" spans="1:12" hidden="1" x14ac:dyDescent="0.25">
      <c r="A707" s="120"/>
      <c r="B707" s="92"/>
      <c r="C707" s="246"/>
      <c r="D707" s="314"/>
      <c r="E707" s="28"/>
      <c r="F707" s="87"/>
      <c r="G707" s="87"/>
      <c r="H707" s="18"/>
      <c r="I707" s="11"/>
      <c r="J707" s="11"/>
      <c r="K707" s="57"/>
      <c r="L707" s="2"/>
    </row>
    <row r="708" spans="1:12" hidden="1" x14ac:dyDescent="0.25">
      <c r="A708" s="120"/>
      <c r="B708" s="93"/>
      <c r="C708" s="246"/>
      <c r="D708" s="314"/>
      <c r="E708" s="564"/>
      <c r="F708" s="415"/>
      <c r="G708" s="415"/>
      <c r="H708" s="18"/>
      <c r="I708" s="11"/>
      <c r="J708" s="11"/>
      <c r="K708" s="57"/>
      <c r="L708" s="2"/>
    </row>
    <row r="709" spans="1:12" hidden="1" x14ac:dyDescent="0.25">
      <c r="A709" s="120"/>
      <c r="B709" s="92"/>
      <c r="C709" s="21"/>
      <c r="D709" s="295"/>
      <c r="E709" s="28"/>
      <c r="F709" s="87"/>
      <c r="G709" s="87"/>
      <c r="H709" s="18"/>
      <c r="I709" s="11"/>
      <c r="J709" s="11"/>
      <c r="K709" s="57"/>
      <c r="L709" s="2"/>
    </row>
    <row r="710" spans="1:12" hidden="1" x14ac:dyDescent="0.25">
      <c r="A710" s="120"/>
      <c r="B710" s="93"/>
      <c r="C710" s="232"/>
      <c r="D710" s="314"/>
      <c r="E710" s="564"/>
      <c r="F710" s="415"/>
      <c r="G710" s="415"/>
      <c r="H710" s="18"/>
      <c r="I710" s="11"/>
      <c r="J710" s="11"/>
      <c r="K710" s="57"/>
      <c r="L710" s="2"/>
    </row>
    <row r="711" spans="1:12" hidden="1" x14ac:dyDescent="0.25">
      <c r="A711" s="120"/>
      <c r="B711" s="92"/>
      <c r="C711" s="232"/>
      <c r="D711" s="314"/>
      <c r="E711" s="28"/>
      <c r="F711" s="87"/>
      <c r="G711" s="87"/>
      <c r="H711" s="18"/>
      <c r="I711" s="11"/>
      <c r="J711" s="11"/>
      <c r="K711" s="57"/>
      <c r="L711" s="2"/>
    </row>
    <row r="712" spans="1:12" hidden="1" x14ac:dyDescent="0.25">
      <c r="A712" s="120"/>
      <c r="B712" s="93"/>
      <c r="C712" s="232"/>
      <c r="D712" s="279"/>
      <c r="E712" s="564"/>
      <c r="F712" s="415"/>
      <c r="G712" s="415"/>
      <c r="H712" s="30"/>
      <c r="I712" s="11"/>
      <c r="J712" s="11"/>
      <c r="K712" s="57"/>
      <c r="L712" s="2"/>
    </row>
    <row r="713" spans="1:12" hidden="1" x14ac:dyDescent="0.25">
      <c r="A713" s="120"/>
      <c r="B713" s="92"/>
      <c r="C713" s="232"/>
      <c r="D713" s="279"/>
      <c r="E713" s="28"/>
      <c r="F713" s="87"/>
      <c r="G713" s="87"/>
      <c r="H713" s="18"/>
      <c r="I713" s="11"/>
      <c r="J713" s="11"/>
      <c r="K713" s="57"/>
      <c r="L713" s="10"/>
    </row>
    <row r="714" spans="1:12" hidden="1" x14ac:dyDescent="0.25">
      <c r="A714" s="120"/>
      <c r="B714" s="93"/>
      <c r="C714" s="232"/>
      <c r="D714" s="279"/>
      <c r="E714" s="564"/>
      <c r="F714" s="415"/>
      <c r="G714" s="415"/>
      <c r="H714" s="30"/>
      <c r="I714" s="11"/>
      <c r="J714" s="11"/>
      <c r="K714" s="57"/>
      <c r="L714" s="10"/>
    </row>
    <row r="715" spans="1:12" hidden="1" x14ac:dyDescent="0.25">
      <c r="A715" s="120"/>
      <c r="B715" s="92"/>
      <c r="C715" s="232"/>
      <c r="D715" s="279"/>
      <c r="E715" s="28"/>
      <c r="F715" s="87"/>
      <c r="G715" s="87"/>
      <c r="H715" s="18"/>
      <c r="I715" s="11"/>
      <c r="J715" s="11"/>
      <c r="K715" s="57"/>
      <c r="L715" s="10"/>
    </row>
    <row r="716" spans="1:12" hidden="1" x14ac:dyDescent="0.25">
      <c r="A716" s="120"/>
      <c r="B716" s="93"/>
      <c r="C716" s="232"/>
      <c r="D716" s="279"/>
      <c r="E716" s="564"/>
      <c r="F716" s="415"/>
      <c r="G716" s="415"/>
      <c r="H716" s="30"/>
      <c r="I716" s="11"/>
      <c r="J716" s="11"/>
      <c r="K716" s="57"/>
      <c r="L716" s="10"/>
    </row>
    <row r="717" spans="1:12" hidden="1" x14ac:dyDescent="0.25">
      <c r="A717" s="120"/>
      <c r="B717" s="92"/>
      <c r="C717" s="232"/>
      <c r="D717" s="279"/>
      <c r="E717" s="28"/>
      <c r="F717" s="87"/>
      <c r="G717" s="87"/>
      <c r="H717" s="18"/>
      <c r="I717" s="11"/>
      <c r="J717" s="11"/>
      <c r="K717" s="57"/>
      <c r="L717" s="10"/>
    </row>
    <row r="718" spans="1:12" hidden="1" x14ac:dyDescent="0.25">
      <c r="A718" s="120"/>
      <c r="B718" s="88"/>
      <c r="C718" s="217"/>
      <c r="D718" s="263"/>
      <c r="E718" s="564"/>
      <c r="F718" s="415"/>
      <c r="G718" s="415"/>
      <c r="H718" s="15"/>
      <c r="I718" s="11"/>
      <c r="J718" s="11"/>
      <c r="K718" s="57"/>
      <c r="L718" s="10"/>
    </row>
    <row r="719" spans="1:12" hidden="1" x14ac:dyDescent="0.25">
      <c r="A719" s="120"/>
      <c r="B719" s="92"/>
      <c r="C719" s="232"/>
      <c r="D719" s="318"/>
      <c r="E719" s="28"/>
      <c r="F719" s="87"/>
      <c r="G719" s="87"/>
      <c r="H719" s="18"/>
      <c r="I719" s="11"/>
      <c r="J719" s="11"/>
      <c r="K719" s="57"/>
      <c r="L719" s="10"/>
    </row>
    <row r="720" spans="1:12" hidden="1" x14ac:dyDescent="0.25">
      <c r="A720" s="120"/>
      <c r="B720" s="88"/>
      <c r="C720" s="217"/>
      <c r="D720" s="263"/>
      <c r="E720" s="564"/>
      <c r="F720" s="415"/>
      <c r="G720" s="415"/>
      <c r="H720" s="15"/>
      <c r="I720" s="11"/>
      <c r="J720" s="11"/>
      <c r="K720" s="131"/>
      <c r="L720" s="10"/>
    </row>
    <row r="721" spans="1:12" hidden="1" x14ac:dyDescent="0.25">
      <c r="A721" s="120"/>
      <c r="B721" s="92"/>
      <c r="C721" s="232"/>
      <c r="D721" s="279"/>
      <c r="E721" s="28"/>
      <c r="F721" s="87"/>
      <c r="G721" s="87"/>
      <c r="H721" s="18"/>
      <c r="I721" s="11"/>
      <c r="J721" s="11"/>
      <c r="K721" s="57"/>
      <c r="L721" s="10"/>
    </row>
    <row r="722" spans="1:12" hidden="1" x14ac:dyDescent="0.25">
      <c r="A722" s="120"/>
      <c r="B722" s="88"/>
      <c r="C722" s="217"/>
      <c r="D722" s="263"/>
      <c r="E722" s="564"/>
      <c r="F722" s="415"/>
      <c r="G722" s="415"/>
      <c r="H722" s="18"/>
      <c r="I722" s="11"/>
      <c r="J722" s="11"/>
      <c r="K722" s="57"/>
      <c r="L722" s="10"/>
    </row>
    <row r="723" spans="1:12" hidden="1" x14ac:dyDescent="0.25">
      <c r="A723" s="120"/>
      <c r="B723" s="92"/>
      <c r="C723" s="232"/>
      <c r="D723" s="279"/>
      <c r="E723" s="28"/>
      <c r="F723" s="87"/>
      <c r="G723" s="87"/>
      <c r="H723" s="18"/>
      <c r="I723" s="11"/>
      <c r="J723" s="11"/>
      <c r="K723" s="57"/>
      <c r="L723" s="10"/>
    </row>
    <row r="724" spans="1:12" hidden="1" x14ac:dyDescent="0.25">
      <c r="A724" s="120"/>
      <c r="B724" s="93"/>
      <c r="C724" s="232"/>
      <c r="D724" s="279"/>
      <c r="E724" s="564"/>
      <c r="F724" s="415"/>
      <c r="G724" s="415"/>
      <c r="H724" s="18"/>
      <c r="I724" s="11"/>
      <c r="J724" s="11"/>
      <c r="K724" s="61"/>
      <c r="L724" s="9"/>
    </row>
    <row r="725" spans="1:12" hidden="1" x14ac:dyDescent="0.25">
      <c r="A725" s="120"/>
      <c r="B725" s="92"/>
      <c r="C725" s="232"/>
      <c r="D725" s="296"/>
      <c r="E725" s="28"/>
      <c r="F725" s="87"/>
      <c r="G725" s="87"/>
      <c r="H725" s="104"/>
      <c r="I725" s="39"/>
      <c r="J725" s="39"/>
      <c r="K725" s="57"/>
      <c r="L725" s="9"/>
    </row>
    <row r="726" spans="1:12" hidden="1" x14ac:dyDescent="0.25">
      <c r="A726" s="120"/>
      <c r="B726" s="93"/>
      <c r="C726" s="246"/>
      <c r="D726" s="296"/>
      <c r="E726" s="28"/>
      <c r="F726" s="87"/>
      <c r="G726" s="87"/>
      <c r="H726" s="104"/>
      <c r="I726" s="39"/>
      <c r="J726" s="39"/>
      <c r="K726" s="57"/>
      <c r="L726" s="9"/>
    </row>
    <row r="727" spans="1:12" hidden="1" x14ac:dyDescent="0.25">
      <c r="A727" s="120"/>
      <c r="B727" s="92"/>
      <c r="C727" s="246"/>
      <c r="D727" s="279"/>
      <c r="E727" s="564"/>
      <c r="F727" s="415"/>
      <c r="G727" s="415"/>
      <c r="H727" s="104"/>
      <c r="I727" s="39"/>
      <c r="J727" s="39"/>
      <c r="K727" s="57"/>
      <c r="L727" s="9"/>
    </row>
    <row r="728" spans="1:12" hidden="1" x14ac:dyDescent="0.25">
      <c r="A728" s="120"/>
      <c r="B728" s="92"/>
      <c r="C728" s="246"/>
      <c r="D728" s="279"/>
      <c r="E728" s="564"/>
      <c r="F728" s="415"/>
      <c r="G728" s="415"/>
      <c r="H728" s="104"/>
      <c r="I728" s="39"/>
      <c r="J728" s="39"/>
      <c r="K728" s="57"/>
      <c r="L728" s="9"/>
    </row>
    <row r="729" spans="1:12" hidden="1" x14ac:dyDescent="0.25">
      <c r="A729" s="120"/>
      <c r="B729" s="92"/>
      <c r="C729" s="246"/>
      <c r="D729" s="279"/>
      <c r="E729" s="28"/>
      <c r="F729" s="87"/>
      <c r="G729" s="87"/>
      <c r="H729" s="104"/>
      <c r="I729" s="39"/>
      <c r="J729" s="39"/>
      <c r="K729" s="57"/>
      <c r="L729" s="9"/>
    </row>
    <row r="730" spans="1:12" hidden="1" x14ac:dyDescent="0.25">
      <c r="A730" s="120"/>
      <c r="B730" s="93"/>
      <c r="C730" s="246"/>
      <c r="D730" s="279"/>
      <c r="E730" s="564"/>
      <c r="F730" s="415"/>
      <c r="G730" s="415"/>
      <c r="H730" s="104"/>
      <c r="I730" s="39"/>
      <c r="J730" s="39"/>
      <c r="K730" s="57"/>
      <c r="L730" s="9"/>
    </row>
    <row r="731" spans="1:12" hidden="1" x14ac:dyDescent="0.25">
      <c r="A731" s="120"/>
      <c r="B731" s="92"/>
      <c r="C731" s="246"/>
      <c r="D731" s="279"/>
      <c r="E731" s="28"/>
      <c r="F731" s="87"/>
      <c r="G731" s="87"/>
      <c r="H731" s="104"/>
      <c r="I731" s="39"/>
      <c r="J731" s="39"/>
      <c r="K731" s="57"/>
      <c r="L731" s="9"/>
    </row>
    <row r="732" spans="1:12" hidden="1" x14ac:dyDescent="0.25">
      <c r="A732" s="120"/>
      <c r="B732" s="93"/>
      <c r="C732" s="246"/>
      <c r="D732" s="279"/>
      <c r="E732" s="564"/>
      <c r="F732" s="565"/>
      <c r="G732" s="415"/>
      <c r="H732" s="104"/>
      <c r="I732" s="39"/>
      <c r="J732" s="39"/>
      <c r="K732" s="57"/>
      <c r="L732" s="9"/>
    </row>
    <row r="733" spans="1:12" hidden="1" x14ac:dyDescent="0.25">
      <c r="A733" s="120"/>
      <c r="B733" s="92"/>
      <c r="C733" s="246"/>
      <c r="D733" s="279"/>
      <c r="E733" s="28"/>
      <c r="F733" s="87"/>
      <c r="G733" s="87"/>
      <c r="H733" s="104"/>
      <c r="I733" s="39"/>
      <c r="J733" s="39"/>
      <c r="K733" s="57"/>
      <c r="L733" s="9"/>
    </row>
    <row r="734" spans="1:12" hidden="1" x14ac:dyDescent="0.25">
      <c r="A734" s="120"/>
      <c r="B734" s="93"/>
      <c r="C734" s="566"/>
      <c r="D734" s="279"/>
      <c r="E734" s="564"/>
      <c r="F734" s="415"/>
      <c r="G734" s="415"/>
      <c r="H734" s="30"/>
      <c r="I734" s="11"/>
      <c r="J734" s="11"/>
      <c r="K734" s="57"/>
      <c r="L734" s="9"/>
    </row>
    <row r="735" spans="1:12" x14ac:dyDescent="0.25">
      <c r="A735" s="120"/>
      <c r="B735" s="93"/>
      <c r="C735" s="115"/>
      <c r="D735" s="83"/>
      <c r="E735" s="28"/>
      <c r="F735" s="87"/>
      <c r="G735" s="87"/>
      <c r="H735" s="18"/>
      <c r="I735" s="11"/>
      <c r="J735" s="11"/>
      <c r="K735" s="57"/>
      <c r="L735" s="9"/>
    </row>
    <row r="736" spans="1:12" x14ac:dyDescent="0.25">
      <c r="A736" s="120"/>
      <c r="B736" s="91"/>
      <c r="C736" s="8"/>
      <c r="D736" s="75"/>
      <c r="E736" s="6"/>
      <c r="F736" s="65"/>
      <c r="G736" s="253"/>
      <c r="H736" s="136"/>
      <c r="I736" s="16"/>
      <c r="J736" s="16"/>
      <c r="K736" s="60"/>
      <c r="L736" s="10"/>
    </row>
    <row r="737" spans="1:12" x14ac:dyDescent="0.25">
      <c r="A737" s="120"/>
      <c r="B737" s="91"/>
      <c r="C737" s="37"/>
      <c r="D737" s="78"/>
      <c r="E737" s="10"/>
      <c r="F737" s="65"/>
      <c r="G737" s="65"/>
      <c r="H737" s="18"/>
      <c r="I737" s="11"/>
      <c r="J737" s="11"/>
      <c r="K737" s="57"/>
      <c r="L737" s="10"/>
    </row>
    <row r="738" spans="1:12" x14ac:dyDescent="0.25">
      <c r="A738" s="120"/>
      <c r="B738" s="91"/>
      <c r="C738" s="37"/>
      <c r="D738" s="78"/>
      <c r="E738" s="10"/>
      <c r="F738" s="65"/>
      <c r="G738" s="65"/>
      <c r="H738" s="18"/>
      <c r="I738" s="11"/>
      <c r="J738" s="11"/>
      <c r="K738" s="57"/>
      <c r="L738" s="10"/>
    </row>
    <row r="739" spans="1:12" x14ac:dyDescent="0.25">
      <c r="A739" s="120"/>
      <c r="B739" s="91"/>
      <c r="C739" s="37"/>
      <c r="D739" s="78"/>
      <c r="E739" s="10"/>
      <c r="F739" s="65"/>
      <c r="G739" s="65"/>
      <c r="H739" s="18"/>
      <c r="I739" s="11"/>
      <c r="J739" s="11"/>
      <c r="K739" s="57"/>
      <c r="L739" s="10"/>
    </row>
    <row r="740" spans="1:12" x14ac:dyDescent="0.25">
      <c r="A740" s="25"/>
      <c r="B740" s="92"/>
      <c r="C740" s="25"/>
      <c r="D740" s="143"/>
      <c r="E740" s="144"/>
      <c r="F740" s="145"/>
      <c r="G740" s="145"/>
      <c r="H740" s="146"/>
      <c r="I740" s="147"/>
      <c r="J740" s="147"/>
      <c r="K740" s="148"/>
      <c r="L740" s="25"/>
    </row>
    <row r="741" spans="1:12" x14ac:dyDescent="0.25">
      <c r="A741" s="25"/>
      <c r="B741" s="91"/>
      <c r="C741" s="50"/>
      <c r="D741" s="79"/>
      <c r="E741" s="20"/>
      <c r="F741" s="66"/>
      <c r="G741" s="66"/>
      <c r="H741" s="54"/>
      <c r="I741" s="20"/>
      <c r="J741" s="20"/>
      <c r="K741" s="60"/>
      <c r="L741" s="25"/>
    </row>
    <row r="742" spans="1:12" hidden="1" x14ac:dyDescent="0.25">
      <c r="A742" s="25"/>
      <c r="B742" s="91"/>
      <c r="C742" s="50"/>
      <c r="D742" s="79"/>
      <c r="E742" s="20"/>
      <c r="F742" s="66"/>
      <c r="G742" s="66"/>
      <c r="H742" s="54"/>
      <c r="I742" s="20"/>
      <c r="J742" s="20"/>
      <c r="K742" s="60"/>
      <c r="L742" s="25"/>
    </row>
    <row r="743" spans="1:12" ht="0.95" customHeight="1" x14ac:dyDescent="0.25">
      <c r="A743" s="120"/>
      <c r="B743" s="93"/>
      <c r="C743" s="246"/>
      <c r="D743" s="279"/>
      <c r="E743" s="564"/>
      <c r="F743" s="319"/>
      <c r="G743" s="415"/>
      <c r="H743" s="18"/>
      <c r="I743" s="11"/>
      <c r="J743" s="11"/>
      <c r="K743" s="132"/>
      <c r="L743" s="9"/>
    </row>
    <row r="744" spans="1:12" hidden="1" x14ac:dyDescent="0.25">
      <c r="A744" s="120"/>
      <c r="B744" s="93"/>
      <c r="C744" s="246"/>
      <c r="D744" s="279"/>
      <c r="E744" s="28"/>
      <c r="F744" s="87"/>
      <c r="G744" s="87"/>
      <c r="H744" s="18"/>
      <c r="I744" s="11"/>
      <c r="J744" s="11"/>
      <c r="K744" s="132"/>
      <c r="L744" s="9"/>
    </row>
    <row r="745" spans="1:12" hidden="1" x14ac:dyDescent="0.25">
      <c r="A745" s="120"/>
      <c r="B745" s="93"/>
      <c r="C745" s="246"/>
      <c r="D745" s="279"/>
      <c r="E745" s="564"/>
      <c r="F745" s="415"/>
      <c r="G745" s="415"/>
      <c r="H745" s="18"/>
      <c r="I745" s="11"/>
      <c r="J745" s="11"/>
      <c r="K745" s="132"/>
      <c r="L745" s="9"/>
    </row>
    <row r="746" spans="1:12" hidden="1" x14ac:dyDescent="0.25">
      <c r="A746" s="120"/>
      <c r="B746" s="93"/>
      <c r="C746" s="21"/>
      <c r="D746" s="296"/>
      <c r="E746" s="28"/>
      <c r="F746" s="87"/>
      <c r="G746" s="87"/>
      <c r="H746" s="18"/>
      <c r="I746" s="11"/>
      <c r="J746" s="11"/>
      <c r="K746" s="132"/>
      <c r="L746" s="9"/>
    </row>
    <row r="747" spans="1:12" hidden="1" x14ac:dyDescent="0.25">
      <c r="A747" s="120"/>
      <c r="B747" s="93"/>
      <c r="C747" s="246"/>
      <c r="D747" s="279"/>
      <c r="E747" s="564"/>
      <c r="F747" s="319"/>
      <c r="G747" s="415"/>
      <c r="H747" s="18"/>
      <c r="I747" s="11"/>
      <c r="J747" s="11"/>
      <c r="K747" s="132"/>
      <c r="L747" s="9"/>
    </row>
    <row r="748" spans="1:12" hidden="1" x14ac:dyDescent="0.25">
      <c r="A748" s="120"/>
      <c r="B748" s="93"/>
      <c r="C748" s="246"/>
      <c r="D748" s="279"/>
      <c r="E748" s="28"/>
      <c r="F748" s="87"/>
      <c r="G748" s="87"/>
      <c r="H748" s="18"/>
      <c r="I748" s="11"/>
      <c r="J748" s="11"/>
      <c r="K748" s="132"/>
      <c r="L748" s="9"/>
    </row>
    <row r="749" spans="1:12" hidden="1" x14ac:dyDescent="0.25">
      <c r="A749" s="120"/>
      <c r="B749" s="93"/>
      <c r="C749" s="246"/>
      <c r="D749" s="279"/>
      <c r="E749" s="564"/>
      <c r="F749" s="319"/>
      <c r="G749" s="415"/>
      <c r="H749" s="18"/>
      <c r="I749" s="11"/>
      <c r="J749" s="11"/>
      <c r="K749" s="132"/>
      <c r="L749" s="9"/>
    </row>
    <row r="750" spans="1:12" hidden="1" x14ac:dyDescent="0.25">
      <c r="A750" s="120"/>
      <c r="B750" s="93"/>
      <c r="C750" s="246"/>
      <c r="D750" s="279"/>
      <c r="E750" s="564"/>
      <c r="F750" s="319"/>
      <c r="G750" s="415"/>
      <c r="H750" s="18"/>
      <c r="I750" s="11"/>
      <c r="J750" s="11"/>
      <c r="K750" s="57"/>
      <c r="L750" s="9"/>
    </row>
    <row r="751" spans="1:12" hidden="1" x14ac:dyDescent="0.25">
      <c r="A751" s="120"/>
      <c r="B751" s="93"/>
      <c r="C751" s="21"/>
      <c r="D751" s="296"/>
      <c r="E751" s="28"/>
      <c r="F751" s="87"/>
      <c r="G751" s="87"/>
      <c r="H751" s="18"/>
      <c r="I751" s="11"/>
      <c r="J751" s="11"/>
      <c r="K751" s="57"/>
      <c r="L751" s="9"/>
    </row>
    <row r="752" spans="1:12" hidden="1" x14ac:dyDescent="0.25">
      <c r="A752" s="120"/>
      <c r="B752" s="93"/>
      <c r="C752" s="246"/>
      <c r="D752" s="314"/>
      <c r="E752" s="564"/>
      <c r="F752" s="415"/>
      <c r="G752" s="415"/>
      <c r="H752" s="25"/>
      <c r="I752" s="25"/>
      <c r="J752" s="25"/>
      <c r="K752" s="57"/>
      <c r="L752" s="9"/>
    </row>
    <row r="753" spans="1:12" hidden="1" x14ac:dyDescent="0.25">
      <c r="A753" s="120"/>
      <c r="B753" s="92"/>
      <c r="C753" s="246"/>
      <c r="D753" s="279"/>
      <c r="E753" s="564"/>
      <c r="F753" s="415"/>
      <c r="G753" s="415"/>
      <c r="H753" s="18"/>
      <c r="I753" s="11"/>
      <c r="J753" s="11"/>
      <c r="K753" s="57"/>
      <c r="L753" s="9"/>
    </row>
    <row r="754" spans="1:12" hidden="1" x14ac:dyDescent="0.25">
      <c r="A754" s="120"/>
      <c r="B754" s="92"/>
      <c r="C754" s="246"/>
      <c r="D754" s="279"/>
      <c r="E754" s="564"/>
      <c r="F754" s="319"/>
      <c r="G754" s="415"/>
      <c r="H754" s="18"/>
      <c r="I754" s="11"/>
      <c r="J754" s="11"/>
      <c r="K754" s="57"/>
      <c r="L754" s="9"/>
    </row>
    <row r="755" spans="1:12" hidden="1" x14ac:dyDescent="0.25">
      <c r="A755" s="120"/>
      <c r="B755" s="93"/>
      <c r="C755" s="21"/>
      <c r="D755" s="296"/>
      <c r="E755" s="28"/>
      <c r="F755" s="87"/>
      <c r="G755" s="87"/>
      <c r="H755" s="18"/>
      <c r="I755" s="11"/>
      <c r="J755" s="11"/>
      <c r="K755" s="57"/>
      <c r="L755" s="9"/>
    </row>
    <row r="756" spans="1:12" hidden="1" x14ac:dyDescent="0.25">
      <c r="A756" s="120"/>
      <c r="B756" s="93"/>
      <c r="C756" s="246"/>
      <c r="D756" s="279"/>
      <c r="E756" s="564"/>
      <c r="F756" s="415"/>
      <c r="G756" s="415"/>
      <c r="H756" s="18"/>
      <c r="I756" s="11"/>
      <c r="J756" s="11"/>
      <c r="K756" s="57"/>
      <c r="L756" s="9"/>
    </row>
    <row r="757" spans="1:12" hidden="1" x14ac:dyDescent="0.25">
      <c r="A757" s="120"/>
      <c r="B757" s="93"/>
      <c r="C757" s="21"/>
      <c r="D757" s="296"/>
      <c r="E757" s="28"/>
      <c r="F757" s="87"/>
      <c r="G757" s="87"/>
      <c r="H757" s="18"/>
      <c r="I757" s="11"/>
      <c r="J757" s="11"/>
      <c r="K757" s="57"/>
      <c r="L757" s="9"/>
    </row>
    <row r="758" spans="1:12" hidden="1" x14ac:dyDescent="0.25">
      <c r="A758" s="120"/>
      <c r="B758" s="93"/>
      <c r="C758" s="246"/>
      <c r="D758" s="279"/>
      <c r="E758" s="564"/>
      <c r="F758" s="319"/>
      <c r="G758" s="415"/>
      <c r="H758" s="18"/>
      <c r="I758" s="11"/>
      <c r="J758" s="11"/>
      <c r="K758" s="57"/>
      <c r="L758" s="9"/>
    </row>
    <row r="759" spans="1:12" hidden="1" x14ac:dyDescent="0.25">
      <c r="A759" s="120"/>
      <c r="B759" s="92"/>
      <c r="C759" s="224"/>
      <c r="D759" s="303"/>
      <c r="E759" s="564"/>
      <c r="F759" s="319"/>
      <c r="G759" s="415"/>
      <c r="H759" s="18"/>
      <c r="I759" s="11"/>
      <c r="J759" s="11"/>
      <c r="K759" s="131"/>
      <c r="L759" s="2"/>
    </row>
    <row r="760" spans="1:12" hidden="1" x14ac:dyDescent="0.25">
      <c r="A760" s="120"/>
      <c r="B760" s="92"/>
      <c r="C760" s="224"/>
      <c r="D760" s="303"/>
      <c r="E760" s="564"/>
      <c r="F760" s="319"/>
      <c r="G760" s="415"/>
      <c r="H760" s="18"/>
      <c r="I760" s="11"/>
      <c r="J760" s="11"/>
      <c r="K760" s="131"/>
      <c r="L760" s="2"/>
    </row>
    <row r="761" spans="1:12" hidden="1" x14ac:dyDescent="0.25">
      <c r="A761" s="120"/>
      <c r="B761" s="92"/>
      <c r="C761" s="224"/>
      <c r="D761" s="303"/>
      <c r="E761" s="564"/>
      <c r="F761" s="319"/>
      <c r="G761" s="415"/>
      <c r="H761" s="18"/>
      <c r="I761" s="11"/>
      <c r="J761" s="11"/>
      <c r="K761" s="131"/>
      <c r="L761" s="2"/>
    </row>
    <row r="762" spans="1:12" hidden="1" x14ac:dyDescent="0.25">
      <c r="A762" s="120"/>
      <c r="B762" s="92"/>
      <c r="C762" s="224"/>
      <c r="D762" s="303"/>
      <c r="E762" s="564"/>
      <c r="F762" s="319"/>
      <c r="G762" s="415"/>
      <c r="H762" s="18"/>
      <c r="I762" s="11"/>
      <c r="J762" s="11"/>
      <c r="K762" s="131"/>
      <c r="L762" s="2"/>
    </row>
    <row r="763" spans="1:12" hidden="1" x14ac:dyDescent="0.25">
      <c r="A763" s="120"/>
      <c r="B763" s="92"/>
      <c r="C763" s="224"/>
      <c r="D763" s="303"/>
      <c r="E763" s="564"/>
      <c r="F763" s="319"/>
      <c r="G763" s="415"/>
      <c r="H763" s="18"/>
      <c r="I763" s="11"/>
      <c r="J763" s="11"/>
      <c r="K763" s="131"/>
      <c r="L763" s="5"/>
    </row>
    <row r="764" spans="1:12" hidden="1" x14ac:dyDescent="0.25">
      <c r="A764" s="120"/>
      <c r="B764" s="92"/>
      <c r="C764" s="224"/>
      <c r="D764" s="303"/>
      <c r="E764" s="564"/>
      <c r="F764" s="319"/>
      <c r="G764" s="415"/>
      <c r="H764" s="18"/>
      <c r="I764" s="11"/>
      <c r="J764" s="11"/>
      <c r="K764" s="131"/>
      <c r="L764" s="5"/>
    </row>
    <row r="765" spans="1:12" hidden="1" x14ac:dyDescent="0.25">
      <c r="A765" s="120"/>
      <c r="B765" s="88"/>
      <c r="C765" s="31"/>
      <c r="D765" s="294"/>
      <c r="E765" s="15"/>
      <c r="F765" s="99"/>
      <c r="G765" s="99"/>
      <c r="H765" s="18"/>
      <c r="I765" s="11"/>
      <c r="J765" s="11"/>
      <c r="K765" s="140"/>
      <c r="L765" s="5"/>
    </row>
    <row r="766" spans="1:12" hidden="1" x14ac:dyDescent="0.25">
      <c r="A766" s="120"/>
      <c r="B766" s="88"/>
      <c r="C766" s="224"/>
      <c r="D766" s="263"/>
      <c r="E766" s="15"/>
      <c r="F766" s="99"/>
      <c r="G766" s="99"/>
      <c r="H766" s="104"/>
      <c r="I766" s="39"/>
      <c r="J766" s="39"/>
      <c r="K766" s="133"/>
      <c r="L766" s="5"/>
    </row>
    <row r="767" spans="1:12" hidden="1" x14ac:dyDescent="0.25">
      <c r="A767" s="120"/>
      <c r="B767" s="88"/>
      <c r="C767" s="224"/>
      <c r="D767" s="303"/>
      <c r="E767" s="564"/>
      <c r="F767" s="319"/>
      <c r="G767" s="415"/>
      <c r="H767" s="15"/>
      <c r="I767" s="46"/>
      <c r="J767" s="46"/>
      <c r="K767" s="140"/>
      <c r="L767" s="5"/>
    </row>
    <row r="768" spans="1:12" hidden="1" x14ac:dyDescent="0.25">
      <c r="A768" s="120"/>
      <c r="B768" s="93"/>
      <c r="C768" s="585"/>
      <c r="D768" s="314"/>
      <c r="E768" s="120"/>
      <c r="F768" s="125"/>
      <c r="G768" s="125"/>
      <c r="H768" s="25"/>
      <c r="I768" s="121"/>
      <c r="J768" s="121"/>
      <c r="K768" s="140"/>
      <c r="L768" s="5"/>
    </row>
    <row r="769" spans="1:12" hidden="1" x14ac:dyDescent="0.25">
      <c r="A769" s="120"/>
      <c r="B769" s="88"/>
      <c r="C769" s="224"/>
      <c r="D769" s="263"/>
      <c r="E769" s="15"/>
      <c r="F769" s="99"/>
      <c r="G769" s="99"/>
      <c r="H769" s="15"/>
      <c r="I769" s="46"/>
      <c r="J769" s="46"/>
      <c r="K769" s="133"/>
      <c r="L769" s="5"/>
    </row>
    <row r="770" spans="1:12" hidden="1" x14ac:dyDescent="0.25">
      <c r="A770" s="120"/>
      <c r="B770" s="88"/>
      <c r="C770" s="224"/>
      <c r="D770" s="303"/>
      <c r="E770" s="564"/>
      <c r="F770" s="319"/>
      <c r="G770" s="415"/>
      <c r="H770" s="15"/>
      <c r="I770" s="46"/>
      <c r="J770" s="46"/>
      <c r="K770" s="140"/>
      <c r="L770" s="5"/>
    </row>
    <row r="771" spans="1:12" hidden="1" x14ac:dyDescent="0.25">
      <c r="A771" s="120"/>
      <c r="B771" s="93"/>
      <c r="C771" s="585"/>
      <c r="D771" s="314"/>
      <c r="E771" s="120"/>
      <c r="F771" s="125"/>
      <c r="G771" s="125"/>
      <c r="H771" s="25"/>
      <c r="I771" s="121"/>
      <c r="J771" s="121"/>
      <c r="K771" s="140"/>
      <c r="L771" s="5"/>
    </row>
    <row r="772" spans="1:12" hidden="1" x14ac:dyDescent="0.25">
      <c r="A772" s="120"/>
      <c r="B772" s="88"/>
      <c r="C772" s="224"/>
      <c r="D772" s="303"/>
      <c r="E772" s="15"/>
      <c r="F772" s="99"/>
      <c r="G772" s="99"/>
      <c r="H772" s="15"/>
      <c r="I772" s="46"/>
      <c r="J772" s="46"/>
      <c r="K772" s="133"/>
      <c r="L772" s="511"/>
    </row>
    <row r="773" spans="1:12" hidden="1" x14ac:dyDescent="0.25">
      <c r="A773" s="120"/>
      <c r="B773" s="94"/>
      <c r="C773" s="224"/>
      <c r="D773" s="303"/>
      <c r="E773" s="564"/>
      <c r="F773" s="319"/>
      <c r="G773" s="415"/>
      <c r="H773" s="104"/>
      <c r="I773" s="39"/>
      <c r="J773" s="39"/>
      <c r="K773" s="133"/>
      <c r="L773" s="511"/>
    </row>
    <row r="774" spans="1:12" hidden="1" x14ac:dyDescent="0.25">
      <c r="A774" s="120"/>
      <c r="B774" s="94"/>
      <c r="C774" s="224"/>
      <c r="D774" s="303"/>
      <c r="E774" s="564"/>
      <c r="F774" s="319"/>
      <c r="G774" s="415"/>
      <c r="H774" s="18"/>
      <c r="I774" s="11"/>
      <c r="J774" s="11"/>
      <c r="K774" s="131"/>
      <c r="L774" s="511"/>
    </row>
    <row r="775" spans="1:12" hidden="1" x14ac:dyDescent="0.25">
      <c r="A775" s="120"/>
      <c r="B775" s="94"/>
      <c r="C775" s="224"/>
      <c r="D775" s="303"/>
      <c r="E775" s="564"/>
      <c r="F775" s="415"/>
      <c r="G775" s="415"/>
      <c r="H775" s="18"/>
      <c r="I775" s="11"/>
      <c r="J775" s="11"/>
      <c r="K775" s="131"/>
      <c r="L775" s="511"/>
    </row>
    <row r="776" spans="1:12" hidden="1" x14ac:dyDescent="0.25">
      <c r="A776" s="120"/>
      <c r="B776" s="94"/>
      <c r="C776" s="224"/>
      <c r="D776" s="303"/>
      <c r="E776" s="564"/>
      <c r="F776" s="319"/>
      <c r="G776" s="415"/>
      <c r="H776" s="18"/>
      <c r="I776" s="11"/>
      <c r="J776" s="11"/>
      <c r="K776" s="133"/>
      <c r="L776" s="511"/>
    </row>
    <row r="777" spans="1:12" hidden="1" x14ac:dyDescent="0.25">
      <c r="A777" s="120"/>
      <c r="B777" s="94"/>
      <c r="C777" s="224"/>
      <c r="D777" s="303"/>
      <c r="E777" s="564"/>
      <c r="F777" s="319"/>
      <c r="G777" s="415"/>
      <c r="H777" s="18"/>
      <c r="I777" s="11"/>
      <c r="J777" s="11"/>
      <c r="K777" s="133"/>
      <c r="L777" s="511"/>
    </row>
    <row r="778" spans="1:12" hidden="1" x14ac:dyDescent="0.25">
      <c r="A778" s="120"/>
      <c r="B778" s="94"/>
      <c r="C778" s="224"/>
      <c r="D778" s="303"/>
      <c r="E778" s="564"/>
      <c r="F778" s="319"/>
      <c r="G778" s="415"/>
      <c r="H778" s="18"/>
      <c r="I778" s="11"/>
      <c r="J778" s="11"/>
      <c r="K778" s="133"/>
      <c r="L778" s="511"/>
    </row>
    <row r="779" spans="1:12" hidden="1" x14ac:dyDescent="0.25">
      <c r="A779" s="120"/>
      <c r="B779" s="94"/>
      <c r="C779" s="224"/>
      <c r="D779" s="303"/>
      <c r="E779" s="564"/>
      <c r="F779" s="319"/>
      <c r="G779" s="415"/>
      <c r="H779" s="18"/>
      <c r="I779" s="11"/>
      <c r="J779" s="11"/>
      <c r="K779" s="133"/>
      <c r="L779" s="511"/>
    </row>
    <row r="780" spans="1:12" hidden="1" x14ac:dyDescent="0.25">
      <c r="A780" s="120"/>
      <c r="B780" s="94"/>
      <c r="C780" s="224"/>
      <c r="D780" s="303"/>
      <c r="E780" s="564"/>
      <c r="F780" s="319"/>
      <c r="G780" s="415"/>
      <c r="H780" s="18"/>
      <c r="I780" s="11"/>
      <c r="J780" s="11"/>
      <c r="K780" s="133"/>
      <c r="L780" s="511"/>
    </row>
    <row r="781" spans="1:12" hidden="1" x14ac:dyDescent="0.25">
      <c r="A781" s="120"/>
      <c r="B781" s="94"/>
      <c r="C781" s="224"/>
      <c r="D781" s="303"/>
      <c r="E781" s="564"/>
      <c r="F781" s="319"/>
      <c r="G781" s="415"/>
      <c r="H781" s="18"/>
      <c r="I781" s="11"/>
      <c r="J781" s="11"/>
      <c r="K781" s="133"/>
      <c r="L781" s="511"/>
    </row>
    <row r="782" spans="1:12" hidden="1" x14ac:dyDescent="0.25">
      <c r="A782" s="120"/>
      <c r="B782" s="94"/>
      <c r="C782" s="224"/>
      <c r="D782" s="303"/>
      <c r="E782" s="564"/>
      <c r="F782" s="319"/>
      <c r="G782" s="415"/>
      <c r="H782" s="18"/>
      <c r="I782" s="11"/>
      <c r="J782" s="11"/>
      <c r="K782" s="133"/>
      <c r="L782" s="511"/>
    </row>
    <row r="783" spans="1:12" hidden="1" x14ac:dyDescent="0.25">
      <c r="A783" s="120"/>
      <c r="B783" s="94"/>
      <c r="C783" s="586"/>
      <c r="D783" s="263"/>
      <c r="E783" s="15"/>
      <c r="F783" s="99"/>
      <c r="G783" s="99"/>
      <c r="H783" s="18"/>
      <c r="I783" s="11"/>
      <c r="J783" s="11"/>
      <c r="K783" s="133"/>
      <c r="L783" s="511"/>
    </row>
    <row r="784" spans="1:12" hidden="1" x14ac:dyDescent="0.25">
      <c r="A784" s="120"/>
      <c r="B784" s="94"/>
      <c r="C784" s="586"/>
      <c r="D784" s="263"/>
      <c r="E784" s="564"/>
      <c r="F784" s="319"/>
      <c r="G784" s="415"/>
      <c r="H784" s="18"/>
      <c r="I784" s="11"/>
      <c r="J784" s="11"/>
      <c r="K784" s="133"/>
      <c r="L784" s="511"/>
    </row>
    <row r="785" spans="1:12" hidden="1" x14ac:dyDescent="0.25">
      <c r="A785" s="120"/>
      <c r="B785" s="94"/>
      <c r="C785" s="586"/>
      <c r="D785" s="263"/>
      <c r="E785" s="564"/>
      <c r="F785" s="319"/>
      <c r="G785" s="415"/>
      <c r="H785" s="18"/>
      <c r="I785" s="11"/>
      <c r="J785" s="11"/>
      <c r="K785" s="133"/>
      <c r="L785" s="511"/>
    </row>
    <row r="786" spans="1:12" hidden="1" x14ac:dyDescent="0.25">
      <c r="A786" s="120"/>
      <c r="B786" s="94"/>
      <c r="C786" s="586"/>
      <c r="D786" s="263"/>
      <c r="E786" s="564"/>
      <c r="F786" s="319"/>
      <c r="G786" s="415"/>
      <c r="H786" s="18"/>
      <c r="I786" s="11"/>
      <c r="J786" s="11"/>
      <c r="K786" s="134"/>
      <c r="L786" s="511"/>
    </row>
    <row r="787" spans="1:12" hidden="1" x14ac:dyDescent="0.25">
      <c r="A787" s="120"/>
      <c r="B787" s="94"/>
      <c r="C787" s="586"/>
      <c r="D787" s="263"/>
      <c r="E787" s="564"/>
      <c r="F787" s="319"/>
      <c r="G787" s="415"/>
      <c r="H787" s="18"/>
      <c r="I787" s="11"/>
      <c r="J787" s="11"/>
      <c r="K787" s="134"/>
      <c r="L787" s="511"/>
    </row>
    <row r="788" spans="1:12" hidden="1" x14ac:dyDescent="0.25">
      <c r="A788" s="120"/>
      <c r="B788" s="94"/>
      <c r="C788" s="224"/>
      <c r="D788" s="303"/>
      <c r="E788" s="564"/>
      <c r="F788" s="319"/>
      <c r="G788" s="415"/>
      <c r="H788" s="15"/>
      <c r="I788" s="46"/>
      <c r="J788" s="46"/>
      <c r="K788" s="134"/>
      <c r="L788" s="511"/>
    </row>
    <row r="789" spans="1:12" hidden="1" x14ac:dyDescent="0.25">
      <c r="A789" s="120"/>
      <c r="B789" s="94"/>
      <c r="C789" s="224"/>
      <c r="D789" s="303"/>
      <c r="E789" s="564"/>
      <c r="F789" s="319"/>
      <c r="G789" s="415"/>
      <c r="H789" s="18"/>
      <c r="I789" s="11"/>
      <c r="J789" s="11"/>
      <c r="K789" s="133"/>
      <c r="L789" s="511"/>
    </row>
    <row r="790" spans="1:12" hidden="1" x14ac:dyDescent="0.25">
      <c r="A790" s="120"/>
      <c r="B790" s="94"/>
      <c r="C790" s="224"/>
      <c r="D790" s="303"/>
      <c r="E790" s="564"/>
      <c r="F790" s="319"/>
      <c r="G790" s="415"/>
      <c r="H790" s="18"/>
      <c r="I790" s="11"/>
      <c r="J790" s="11"/>
      <c r="K790" s="133"/>
      <c r="L790" s="511"/>
    </row>
    <row r="791" spans="1:12" hidden="1" x14ac:dyDescent="0.25">
      <c r="A791" s="120"/>
      <c r="B791" s="94"/>
      <c r="C791" s="224"/>
      <c r="D791" s="303"/>
      <c r="E791" s="564"/>
      <c r="F791" s="319"/>
      <c r="G791" s="415"/>
      <c r="H791" s="18"/>
      <c r="I791" s="11"/>
      <c r="J791" s="11"/>
      <c r="K791" s="133"/>
      <c r="L791" s="511"/>
    </row>
    <row r="792" spans="1:12" hidden="1" x14ac:dyDescent="0.25">
      <c r="A792" s="120"/>
      <c r="B792" s="94"/>
      <c r="C792" s="224"/>
      <c r="D792" s="303"/>
      <c r="E792" s="564"/>
      <c r="F792" s="319"/>
      <c r="G792" s="415"/>
      <c r="H792" s="18"/>
      <c r="I792" s="11"/>
      <c r="J792" s="11"/>
      <c r="K792" s="133"/>
      <c r="L792" s="511"/>
    </row>
    <row r="793" spans="1:12" hidden="1" x14ac:dyDescent="0.25">
      <c r="A793" s="120"/>
      <c r="B793" s="94"/>
      <c r="C793" s="224"/>
      <c r="D793" s="303"/>
      <c r="E793" s="564"/>
      <c r="F793" s="319"/>
      <c r="G793" s="415"/>
      <c r="H793" s="18"/>
      <c r="I793" s="11"/>
      <c r="J793" s="11"/>
      <c r="K793" s="133"/>
      <c r="L793" s="511"/>
    </row>
    <row r="794" spans="1:12" hidden="1" x14ac:dyDescent="0.25">
      <c r="A794" s="120"/>
      <c r="B794" s="94"/>
      <c r="C794" s="224"/>
      <c r="D794" s="303"/>
      <c r="E794" s="564"/>
      <c r="F794" s="319"/>
      <c r="G794" s="415"/>
      <c r="H794" s="15"/>
      <c r="I794" s="46"/>
      <c r="J794" s="46"/>
      <c r="K794" s="133"/>
      <c r="L794" s="511"/>
    </row>
    <row r="795" spans="1:12" hidden="1" x14ac:dyDescent="0.25">
      <c r="A795" s="120"/>
      <c r="B795" s="94"/>
      <c r="C795" s="14"/>
      <c r="D795" s="294"/>
      <c r="E795" s="15"/>
      <c r="F795" s="99"/>
      <c r="G795" s="99"/>
      <c r="H795" s="15"/>
      <c r="I795" s="46"/>
      <c r="J795" s="46"/>
      <c r="K795" s="133"/>
      <c r="L795" s="511"/>
    </row>
    <row r="796" spans="1:12" hidden="1" x14ac:dyDescent="0.25">
      <c r="A796" s="120"/>
      <c r="B796" s="88"/>
      <c r="C796" s="224"/>
      <c r="D796" s="303"/>
      <c r="E796" s="263"/>
      <c r="F796" s="356"/>
      <c r="G796" s="356"/>
      <c r="H796" s="18"/>
      <c r="I796" s="11"/>
      <c r="J796" s="11"/>
      <c r="K796" s="155"/>
      <c r="L796" s="511"/>
    </row>
    <row r="797" spans="1:12" hidden="1" x14ac:dyDescent="0.25">
      <c r="A797" s="120"/>
      <c r="B797" s="94"/>
      <c r="C797" s="224"/>
      <c r="D797" s="303"/>
      <c r="E797" s="564"/>
      <c r="F797" s="415"/>
      <c r="G797" s="415"/>
      <c r="H797" s="104"/>
      <c r="I797" s="39"/>
      <c r="J797" s="39"/>
      <c r="K797" s="131"/>
      <c r="L797" s="511"/>
    </row>
    <row r="798" spans="1:12" ht="0.95" hidden="1" customHeight="1" x14ac:dyDescent="0.25">
      <c r="A798" s="120"/>
      <c r="B798" s="94"/>
      <c r="C798" s="14"/>
      <c r="D798" s="80"/>
      <c r="E798" s="10"/>
      <c r="F798" s="65"/>
      <c r="G798" s="65"/>
      <c r="H798" s="104"/>
      <c r="I798" s="39"/>
      <c r="J798" s="39"/>
      <c r="K798" s="131"/>
      <c r="L798" s="5"/>
    </row>
    <row r="799" spans="1:12" hidden="1" x14ac:dyDescent="0.25">
      <c r="A799" s="120"/>
      <c r="B799" s="94"/>
      <c r="C799" s="224"/>
      <c r="D799" s="303"/>
      <c r="E799" s="564"/>
      <c r="F799" s="319"/>
      <c r="G799" s="415"/>
      <c r="H799" s="18"/>
      <c r="I799" s="11"/>
      <c r="J799" s="11"/>
      <c r="K799" s="131"/>
      <c r="L799" s="5"/>
    </row>
    <row r="800" spans="1:12" hidden="1" x14ac:dyDescent="0.25">
      <c r="A800" s="120"/>
      <c r="B800" s="94"/>
      <c r="C800" s="224"/>
      <c r="D800" s="303"/>
      <c r="E800" s="564"/>
      <c r="F800" s="319"/>
      <c r="G800" s="415"/>
      <c r="H800" s="18"/>
      <c r="I800" s="11"/>
      <c r="J800" s="11"/>
      <c r="K800" s="131"/>
      <c r="L800" s="5"/>
    </row>
    <row r="801" spans="1:12" hidden="1" x14ac:dyDescent="0.25">
      <c r="A801" s="120"/>
      <c r="B801" s="94"/>
      <c r="C801" s="224"/>
      <c r="D801" s="303"/>
      <c r="E801" s="564"/>
      <c r="F801" s="319"/>
      <c r="G801" s="415"/>
      <c r="H801" s="18"/>
      <c r="I801" s="11"/>
      <c r="J801" s="11"/>
      <c r="K801" s="131"/>
      <c r="L801" s="5"/>
    </row>
    <row r="802" spans="1:12" hidden="1" x14ac:dyDescent="0.25">
      <c r="A802" s="120"/>
      <c r="B802" s="94"/>
      <c r="C802" s="224"/>
      <c r="D802" s="303"/>
      <c r="E802" s="564"/>
      <c r="F802" s="319"/>
      <c r="G802" s="415"/>
      <c r="H802" s="18"/>
      <c r="I802" s="11"/>
      <c r="J802" s="11"/>
      <c r="K802" s="131"/>
      <c r="L802" s="5"/>
    </row>
    <row r="803" spans="1:12" hidden="1" x14ac:dyDescent="0.25">
      <c r="A803" s="120"/>
      <c r="B803" s="94"/>
      <c r="C803" s="224"/>
      <c r="D803" s="303"/>
      <c r="E803" s="564"/>
      <c r="F803" s="319"/>
      <c r="G803" s="415"/>
      <c r="H803" s="18"/>
      <c r="I803" s="11"/>
      <c r="J803" s="11"/>
      <c r="K803" s="131"/>
      <c r="L803" s="5"/>
    </row>
    <row r="804" spans="1:12" hidden="1" x14ac:dyDescent="0.25">
      <c r="A804" s="120"/>
      <c r="B804" s="94"/>
      <c r="C804" s="224"/>
      <c r="D804" s="303"/>
      <c r="E804" s="564"/>
      <c r="F804" s="319"/>
      <c r="G804" s="415"/>
      <c r="H804" s="18"/>
      <c r="I804" s="11"/>
      <c r="J804" s="11"/>
      <c r="K804" s="133"/>
      <c r="L804" s="5"/>
    </row>
    <row r="805" spans="1:12" hidden="1" x14ac:dyDescent="0.25">
      <c r="A805" s="120"/>
      <c r="B805" s="94"/>
      <c r="C805" s="224"/>
      <c r="D805" s="303"/>
      <c r="E805" s="564"/>
      <c r="F805" s="319"/>
      <c r="G805" s="415"/>
      <c r="H805" s="18"/>
      <c r="I805" s="11"/>
      <c r="J805" s="11"/>
      <c r="K805" s="133"/>
      <c r="L805" s="5"/>
    </row>
    <row r="806" spans="1:12" hidden="1" x14ac:dyDescent="0.25">
      <c r="A806" s="120"/>
      <c r="B806" s="94"/>
      <c r="C806" s="224"/>
      <c r="D806" s="303"/>
      <c r="E806" s="564"/>
      <c r="F806" s="319"/>
      <c r="G806" s="415"/>
      <c r="H806" s="18"/>
      <c r="I806" s="11"/>
      <c r="J806" s="11"/>
      <c r="K806" s="131"/>
      <c r="L806" s="5"/>
    </row>
    <row r="807" spans="1:12" hidden="1" x14ac:dyDescent="0.25">
      <c r="A807" s="120"/>
      <c r="B807" s="94"/>
      <c r="C807" s="224"/>
      <c r="D807" s="303"/>
      <c r="E807" s="10"/>
      <c r="F807" s="65"/>
      <c r="G807" s="65"/>
      <c r="H807" s="18"/>
      <c r="I807" s="11"/>
      <c r="J807" s="11"/>
      <c r="K807" s="131"/>
      <c r="L807" s="5"/>
    </row>
    <row r="808" spans="1:12" hidden="1" x14ac:dyDescent="0.25">
      <c r="A808" s="120"/>
      <c r="B808" s="94"/>
      <c r="C808" s="224"/>
      <c r="D808" s="303"/>
      <c r="E808" s="564"/>
      <c r="F808" s="415"/>
      <c r="G808" s="415"/>
      <c r="H808" s="18"/>
      <c r="I808" s="11"/>
      <c r="J808" s="11"/>
      <c r="K808" s="133"/>
      <c r="L808" s="5"/>
    </row>
    <row r="809" spans="1:12" hidden="1" x14ac:dyDescent="0.25">
      <c r="A809" s="120"/>
      <c r="B809" s="94"/>
      <c r="C809" s="224"/>
      <c r="D809" s="303"/>
      <c r="E809" s="564"/>
      <c r="F809" s="415"/>
      <c r="G809" s="415"/>
      <c r="H809" s="18"/>
      <c r="I809" s="11"/>
      <c r="J809" s="11"/>
      <c r="K809" s="131"/>
      <c r="L809" s="5"/>
    </row>
    <row r="810" spans="1:12" hidden="1" x14ac:dyDescent="0.25">
      <c r="A810" s="120"/>
      <c r="B810" s="94"/>
      <c r="C810" s="224"/>
      <c r="D810" s="303"/>
      <c r="E810" s="564"/>
      <c r="F810" s="415"/>
      <c r="G810" s="415"/>
      <c r="H810" s="18"/>
      <c r="I810" s="11"/>
      <c r="J810" s="11"/>
      <c r="K810" s="131"/>
      <c r="L810" s="5"/>
    </row>
    <row r="811" spans="1:12" hidden="1" x14ac:dyDescent="0.25">
      <c r="A811" s="120"/>
      <c r="B811" s="94"/>
      <c r="C811" s="224"/>
      <c r="D811" s="263"/>
      <c r="E811" s="564"/>
      <c r="F811" s="415"/>
      <c r="G811" s="415"/>
      <c r="H811" s="18"/>
      <c r="I811" s="11"/>
      <c r="J811" s="11"/>
      <c r="K811" s="108"/>
      <c r="L811" s="5"/>
    </row>
    <row r="812" spans="1:12" hidden="1" x14ac:dyDescent="0.25">
      <c r="A812" s="120"/>
      <c r="B812" s="94"/>
      <c r="C812" s="224"/>
      <c r="D812" s="263"/>
      <c r="E812" s="564"/>
      <c r="F812" s="319"/>
      <c r="G812" s="415"/>
      <c r="H812" s="18"/>
      <c r="I812" s="11"/>
      <c r="J812" s="11"/>
      <c r="K812" s="108"/>
      <c r="L812" s="5"/>
    </row>
    <row r="813" spans="1:12" hidden="1" x14ac:dyDescent="0.25">
      <c r="A813" s="120"/>
      <c r="B813" s="94"/>
      <c r="C813" s="224"/>
      <c r="D813" s="263"/>
      <c r="E813" s="564"/>
      <c r="F813" s="319"/>
      <c r="G813" s="415"/>
      <c r="H813" s="18"/>
      <c r="I813" s="11"/>
      <c r="J813" s="11"/>
      <c r="K813" s="108"/>
      <c r="L813" s="5"/>
    </row>
    <row r="814" spans="1:12" hidden="1" x14ac:dyDescent="0.25">
      <c r="A814" s="120"/>
      <c r="B814" s="94"/>
      <c r="C814" s="224"/>
      <c r="D814" s="263"/>
      <c r="E814" s="564"/>
      <c r="F814" s="319"/>
      <c r="G814" s="415"/>
      <c r="H814" s="18"/>
      <c r="I814" s="11"/>
      <c r="J814" s="11"/>
      <c r="K814" s="108"/>
      <c r="L814" s="5"/>
    </row>
    <row r="815" spans="1:12" hidden="1" x14ac:dyDescent="0.25">
      <c r="A815" s="120"/>
      <c r="B815" s="94"/>
      <c r="C815" s="224"/>
      <c r="D815" s="263"/>
      <c r="E815" s="564"/>
      <c r="F815" s="319"/>
      <c r="G815" s="415"/>
      <c r="H815" s="18"/>
      <c r="I815" s="11"/>
      <c r="J815" s="11"/>
      <c r="K815" s="108"/>
      <c r="L815" s="5"/>
    </row>
    <row r="816" spans="1:12" hidden="1" x14ac:dyDescent="0.25">
      <c r="A816" s="120"/>
      <c r="B816" s="94"/>
      <c r="C816" s="224"/>
      <c r="D816" s="263"/>
      <c r="E816" s="564"/>
      <c r="F816" s="319"/>
      <c r="G816" s="415"/>
      <c r="H816" s="18"/>
      <c r="I816" s="11"/>
      <c r="J816" s="11"/>
      <c r="K816" s="108"/>
      <c r="L816" s="5"/>
    </row>
    <row r="817" spans="1:12" hidden="1" x14ac:dyDescent="0.25">
      <c r="A817" s="120"/>
      <c r="B817" s="94"/>
      <c r="C817" s="224"/>
      <c r="D817" s="263"/>
      <c r="E817" s="564"/>
      <c r="F817" s="319"/>
      <c r="G817" s="415"/>
      <c r="H817" s="18"/>
      <c r="I817" s="11"/>
      <c r="J817" s="11"/>
      <c r="K817" s="108"/>
      <c r="L817" s="5"/>
    </row>
    <row r="818" spans="1:12" hidden="1" x14ac:dyDescent="0.25">
      <c r="A818" s="120"/>
      <c r="B818" s="88"/>
      <c r="C818" s="14"/>
      <c r="D818" s="282"/>
      <c r="E818" s="15"/>
      <c r="F818" s="99"/>
      <c r="G818" s="109"/>
      <c r="H818" s="18"/>
      <c r="I818" s="11"/>
      <c r="J818" s="11"/>
      <c r="K818" s="140"/>
      <c r="L818" s="5"/>
    </row>
    <row r="819" spans="1:12" hidden="1" x14ac:dyDescent="0.25">
      <c r="A819" s="120"/>
      <c r="B819" s="88"/>
      <c r="C819" s="14"/>
      <c r="D819" s="282"/>
      <c r="E819" s="10"/>
      <c r="F819" s="65"/>
      <c r="G819" s="109"/>
      <c r="H819" s="18"/>
      <c r="I819" s="11"/>
      <c r="J819" s="11"/>
      <c r="K819" s="140"/>
      <c r="L819" s="5"/>
    </row>
    <row r="820" spans="1:12" hidden="1" x14ac:dyDescent="0.25">
      <c r="A820" s="120"/>
      <c r="B820" s="94"/>
      <c r="C820" s="224"/>
      <c r="D820" s="263"/>
      <c r="E820" s="564"/>
      <c r="F820" s="319"/>
      <c r="G820" s="415"/>
      <c r="H820" s="18"/>
      <c r="I820" s="11"/>
      <c r="J820" s="11"/>
      <c r="K820" s="108"/>
      <c r="L820" s="9"/>
    </row>
    <row r="821" spans="1:12" hidden="1" x14ac:dyDescent="0.25">
      <c r="A821" s="120"/>
      <c r="B821" s="94"/>
      <c r="C821" s="224"/>
      <c r="D821" s="263"/>
      <c r="E821" s="564"/>
      <c r="F821" s="319"/>
      <c r="G821" s="415"/>
      <c r="H821" s="18"/>
      <c r="I821" s="11"/>
      <c r="J821" s="11"/>
      <c r="K821" s="108"/>
      <c r="L821" s="9"/>
    </row>
    <row r="822" spans="1:12" hidden="1" x14ac:dyDescent="0.25">
      <c r="A822" s="120"/>
      <c r="B822" s="94"/>
      <c r="C822" s="224"/>
      <c r="D822" s="263"/>
      <c r="E822" s="564"/>
      <c r="F822" s="319"/>
      <c r="G822" s="415"/>
      <c r="H822" s="18"/>
      <c r="I822" s="11"/>
      <c r="J822" s="11"/>
      <c r="K822" s="108"/>
      <c r="L822" s="9"/>
    </row>
    <row r="823" spans="1:12" hidden="1" x14ac:dyDescent="0.25">
      <c r="A823" s="120"/>
      <c r="B823" s="94"/>
      <c r="C823" s="224"/>
      <c r="D823" s="263"/>
      <c r="E823" s="564"/>
      <c r="F823" s="319"/>
      <c r="G823" s="415"/>
      <c r="H823" s="18"/>
      <c r="I823" s="11"/>
      <c r="J823" s="11"/>
      <c r="K823" s="131"/>
      <c r="L823" s="9"/>
    </row>
    <row r="824" spans="1:12" hidden="1" x14ac:dyDescent="0.25">
      <c r="A824" s="120"/>
      <c r="B824" s="94"/>
      <c r="C824" s="224"/>
      <c r="D824" s="263"/>
      <c r="E824" s="564"/>
      <c r="F824" s="319"/>
      <c r="G824" s="415"/>
      <c r="H824" s="18"/>
      <c r="I824" s="11"/>
      <c r="J824" s="11"/>
      <c r="K824" s="131"/>
      <c r="L824" s="9"/>
    </row>
    <row r="825" spans="1:12" hidden="1" x14ac:dyDescent="0.25">
      <c r="A825" s="120"/>
      <c r="B825" s="94"/>
      <c r="C825" s="224"/>
      <c r="D825" s="263"/>
      <c r="E825" s="564"/>
      <c r="F825" s="319"/>
      <c r="G825" s="415"/>
      <c r="H825" s="18"/>
      <c r="I825" s="11"/>
      <c r="J825" s="11"/>
      <c r="K825" s="131"/>
      <c r="L825" s="9"/>
    </row>
    <row r="826" spans="1:12" hidden="1" x14ac:dyDescent="0.25">
      <c r="A826" s="120"/>
      <c r="B826" s="94"/>
      <c r="C826" s="224"/>
      <c r="D826" s="263"/>
      <c r="E826" s="564"/>
      <c r="F826" s="319"/>
      <c r="G826" s="415"/>
      <c r="H826" s="18"/>
      <c r="I826" s="11"/>
      <c r="J826" s="11"/>
      <c r="K826" s="57"/>
      <c r="L826" s="9"/>
    </row>
    <row r="827" spans="1:12" hidden="1" x14ac:dyDescent="0.25">
      <c r="A827" s="120"/>
      <c r="B827" s="94"/>
      <c r="C827" s="224"/>
      <c r="D827" s="263"/>
      <c r="E827" s="564"/>
      <c r="F827" s="319"/>
      <c r="G827" s="415"/>
      <c r="H827" s="18"/>
      <c r="I827" s="11"/>
      <c r="J827" s="11"/>
      <c r="K827" s="57"/>
      <c r="L827" s="9"/>
    </row>
    <row r="828" spans="1:12" hidden="1" x14ac:dyDescent="0.25">
      <c r="A828" s="120"/>
      <c r="B828" s="94"/>
      <c r="C828" s="224"/>
      <c r="D828" s="263"/>
      <c r="E828" s="564"/>
      <c r="F828" s="319"/>
      <c r="G828" s="415"/>
      <c r="H828" s="18"/>
      <c r="I828" s="11"/>
      <c r="J828" s="11"/>
      <c r="K828" s="57"/>
      <c r="L828" s="9"/>
    </row>
    <row r="829" spans="1:12" hidden="1" x14ac:dyDescent="0.25">
      <c r="A829" s="120"/>
      <c r="B829" s="88"/>
      <c r="C829" s="8"/>
      <c r="D829" s="282"/>
      <c r="E829" s="10"/>
      <c r="F829" s="65"/>
      <c r="G829" s="109"/>
      <c r="H829" s="18"/>
      <c r="I829" s="11"/>
      <c r="J829" s="11"/>
      <c r="K829" s="57"/>
      <c r="L829" s="9"/>
    </row>
    <row r="830" spans="1:12" hidden="1" x14ac:dyDescent="0.25">
      <c r="A830" s="120"/>
      <c r="B830" s="88"/>
      <c r="C830" s="217"/>
      <c r="D830" s="263"/>
      <c r="E830" s="32"/>
      <c r="F830" s="565"/>
      <c r="G830" s="415"/>
      <c r="H830" s="18"/>
      <c r="I830" s="11"/>
      <c r="J830" s="11"/>
      <c r="K830" s="135"/>
      <c r="L830" s="9"/>
    </row>
    <row r="831" spans="1:12" hidden="1" x14ac:dyDescent="0.25">
      <c r="A831" s="120"/>
      <c r="B831" s="88"/>
      <c r="C831" s="217"/>
      <c r="D831" s="263"/>
      <c r="E831" s="32"/>
      <c r="F831" s="502"/>
      <c r="G831" s="503"/>
      <c r="H831" s="18"/>
      <c r="I831" s="11"/>
      <c r="J831" s="11"/>
      <c r="K831" s="57"/>
      <c r="L831" s="9"/>
    </row>
    <row r="832" spans="1:12" hidden="1" x14ac:dyDescent="0.25">
      <c r="A832" s="120"/>
      <c r="B832" s="88"/>
      <c r="C832" s="217"/>
      <c r="D832" s="263"/>
      <c r="E832" s="564"/>
      <c r="F832" s="415"/>
      <c r="G832" s="415"/>
      <c r="H832" s="18"/>
      <c r="I832" s="11"/>
      <c r="J832" s="11"/>
      <c r="K832" s="57"/>
      <c r="L832" s="9"/>
    </row>
    <row r="833" spans="1:12" hidden="1" x14ac:dyDescent="0.25">
      <c r="A833" s="120"/>
      <c r="B833" s="88"/>
      <c r="C833" s="217"/>
      <c r="D833" s="263"/>
      <c r="E833" s="32"/>
      <c r="F833" s="502"/>
      <c r="G833" s="503"/>
      <c r="H833" s="18"/>
      <c r="I833" s="11"/>
      <c r="J833" s="11"/>
      <c r="K833" s="57"/>
      <c r="L833" s="10"/>
    </row>
    <row r="834" spans="1:12" hidden="1" x14ac:dyDescent="0.25">
      <c r="A834" s="120"/>
      <c r="B834" s="88"/>
      <c r="C834" s="217"/>
      <c r="D834" s="263"/>
      <c r="E834" s="564"/>
      <c r="F834" s="415"/>
      <c r="G834" s="415"/>
      <c r="H834" s="18"/>
      <c r="I834" s="11"/>
      <c r="J834" s="11"/>
      <c r="K834" s="57"/>
      <c r="L834" s="9"/>
    </row>
    <row r="835" spans="1:12" hidden="1" x14ac:dyDescent="0.25">
      <c r="A835" s="120"/>
      <c r="B835" s="88"/>
      <c r="C835" s="217"/>
      <c r="D835" s="263"/>
      <c r="E835" s="564"/>
      <c r="F835" s="415"/>
      <c r="G835" s="415"/>
      <c r="H835" s="18"/>
      <c r="I835" s="11"/>
      <c r="J835" s="11"/>
      <c r="K835" s="57"/>
      <c r="L835" s="9"/>
    </row>
    <row r="836" spans="1:12" hidden="1" x14ac:dyDescent="0.25">
      <c r="A836" s="120"/>
      <c r="B836" s="88"/>
      <c r="C836" s="217"/>
      <c r="D836" s="263"/>
      <c r="E836" s="564"/>
      <c r="F836" s="415"/>
      <c r="G836" s="415"/>
      <c r="H836" s="18"/>
      <c r="I836" s="11"/>
      <c r="J836" s="11"/>
      <c r="K836" s="57"/>
      <c r="L836" s="9"/>
    </row>
    <row r="837" spans="1:12" x14ac:dyDescent="0.25">
      <c r="A837" s="120"/>
      <c r="B837" s="88"/>
      <c r="C837" s="14"/>
      <c r="D837" s="78"/>
      <c r="E837" s="15"/>
      <c r="F837" s="99"/>
      <c r="G837" s="99"/>
      <c r="H837" s="18"/>
      <c r="I837" s="11"/>
      <c r="J837" s="11"/>
      <c r="K837" s="57"/>
      <c r="L837" s="2"/>
    </row>
    <row r="838" spans="1:12" x14ac:dyDescent="0.25">
      <c r="A838" s="120"/>
      <c r="B838" s="91"/>
      <c r="C838" s="8"/>
      <c r="D838" s="75"/>
      <c r="E838" s="6"/>
      <c r="F838" s="65"/>
      <c r="G838" s="253"/>
      <c r="H838" s="136"/>
      <c r="I838" s="16"/>
      <c r="J838" s="16"/>
      <c r="K838" s="60"/>
      <c r="L838" s="10"/>
    </row>
    <row r="839" spans="1:12" x14ac:dyDescent="0.25">
      <c r="A839" s="120"/>
      <c r="B839" s="88"/>
      <c r="C839" s="14"/>
      <c r="D839" s="78"/>
      <c r="E839" s="15"/>
      <c r="F839" s="99"/>
      <c r="G839" s="99"/>
      <c r="H839" s="18"/>
      <c r="I839" s="11"/>
      <c r="J839" s="11"/>
      <c r="K839" s="57"/>
      <c r="L839" s="2"/>
    </row>
    <row r="840" spans="1:12" x14ac:dyDescent="0.25">
      <c r="A840" s="120"/>
      <c r="B840" s="88"/>
      <c r="C840" s="14"/>
      <c r="D840" s="78"/>
      <c r="E840" s="15"/>
      <c r="F840" s="99"/>
      <c r="G840" s="99"/>
      <c r="H840" s="18"/>
      <c r="I840" s="11"/>
      <c r="J840" s="11"/>
      <c r="K840" s="57"/>
      <c r="L840" s="2"/>
    </row>
    <row r="841" spans="1:12" x14ac:dyDescent="0.25">
      <c r="A841" s="120"/>
      <c r="B841" s="88"/>
      <c r="C841" s="14"/>
      <c r="D841" s="78"/>
      <c r="E841" s="15"/>
      <c r="F841" s="99"/>
      <c r="G841" s="99"/>
      <c r="H841" s="18"/>
      <c r="I841" s="11"/>
      <c r="J841" s="11"/>
      <c r="K841" s="57"/>
      <c r="L841" s="2"/>
    </row>
    <row r="842" spans="1:12" x14ac:dyDescent="0.25">
      <c r="A842" s="25"/>
      <c r="B842" s="92"/>
      <c r="C842" s="25"/>
      <c r="D842" s="143"/>
      <c r="E842" s="144"/>
      <c r="F842" s="145"/>
      <c r="G842" s="145"/>
      <c r="H842" s="146"/>
      <c r="I842" s="147"/>
      <c r="J842" s="147"/>
      <c r="K842" s="148"/>
      <c r="L842" s="25"/>
    </row>
    <row r="843" spans="1:12" x14ac:dyDescent="0.25">
      <c r="A843" s="120"/>
      <c r="B843" s="93"/>
      <c r="C843" s="124"/>
      <c r="D843" s="84"/>
      <c r="E843" s="120"/>
      <c r="F843" s="125"/>
      <c r="G843" s="125"/>
      <c r="H843" s="30"/>
      <c r="I843" s="122"/>
      <c r="J843" s="122"/>
      <c r="K843" s="128"/>
      <c r="L843" s="5"/>
    </row>
    <row r="844" spans="1:12" x14ac:dyDescent="0.25">
      <c r="A844" s="120"/>
      <c r="B844" s="93"/>
      <c r="C844" s="123"/>
      <c r="D844" s="84"/>
      <c r="E844" s="120"/>
      <c r="F844" s="125"/>
      <c r="G844" s="125"/>
      <c r="H844" s="25"/>
      <c r="I844" s="120"/>
      <c r="J844" s="120"/>
      <c r="K844" s="128"/>
      <c r="L844" s="5"/>
    </row>
    <row r="845" spans="1:12" ht="2.1" customHeight="1" x14ac:dyDescent="0.25">
      <c r="A845" s="120"/>
      <c r="B845" s="93"/>
      <c r="C845" s="373"/>
      <c r="D845" s="292"/>
      <c r="E845" s="120"/>
      <c r="F845" s="125"/>
      <c r="G845" s="125"/>
      <c r="H845" s="25"/>
      <c r="I845" s="120"/>
      <c r="J845" s="120"/>
      <c r="K845" s="128"/>
      <c r="L845" s="5"/>
    </row>
    <row r="846" spans="1:12" hidden="1" x14ac:dyDescent="0.25">
      <c r="A846" s="120"/>
      <c r="B846" s="92"/>
      <c r="C846" s="374"/>
      <c r="D846" s="221"/>
      <c r="E846" s="564"/>
      <c r="F846" s="564"/>
      <c r="G846" s="415"/>
      <c r="H846" s="25"/>
      <c r="I846" s="120"/>
      <c r="J846" s="120"/>
      <c r="K846" s="128"/>
      <c r="L846" s="5"/>
    </row>
    <row r="847" spans="1:12" hidden="1" x14ac:dyDescent="0.25">
      <c r="A847" s="120"/>
      <c r="B847" s="92"/>
      <c r="C847" s="374"/>
      <c r="D847" s="221"/>
      <c r="E847" s="564"/>
      <c r="F847" s="564"/>
      <c r="G847" s="415"/>
      <c r="H847" s="25"/>
      <c r="I847" s="120"/>
      <c r="J847" s="120"/>
      <c r="K847" s="128"/>
      <c r="L847" s="5"/>
    </row>
    <row r="848" spans="1:12" hidden="1" x14ac:dyDescent="0.25">
      <c r="A848" s="120"/>
      <c r="B848" s="93"/>
      <c r="C848" s="373"/>
      <c r="D848" s="221"/>
      <c r="E848" s="120"/>
      <c r="F848" s="125"/>
      <c r="G848" s="125"/>
      <c r="H848" s="25"/>
      <c r="I848" s="120"/>
      <c r="J848" s="120"/>
      <c r="K848" s="128"/>
      <c r="L848" s="5"/>
    </row>
    <row r="849" spans="1:12" hidden="1" x14ac:dyDescent="0.25">
      <c r="A849" s="120"/>
      <c r="B849" s="93"/>
      <c r="C849" s="232"/>
      <c r="D849" s="221"/>
      <c r="E849" s="564"/>
      <c r="F849" s="564"/>
      <c r="G849" s="415"/>
      <c r="H849" s="25"/>
      <c r="I849" s="121"/>
      <c r="J849" s="121"/>
      <c r="K849" s="164"/>
      <c r="L849" s="5"/>
    </row>
    <row r="850" spans="1:12" hidden="1" x14ac:dyDescent="0.25">
      <c r="A850" s="120"/>
      <c r="B850" s="93"/>
      <c r="C850" s="232"/>
      <c r="D850" s="221"/>
      <c r="E850" s="121"/>
      <c r="F850" s="125"/>
      <c r="G850" s="125"/>
      <c r="H850" s="25"/>
      <c r="I850" s="121"/>
      <c r="J850" s="121"/>
      <c r="K850" s="164"/>
      <c r="L850" s="5"/>
    </row>
    <row r="851" spans="1:12" hidden="1" x14ac:dyDescent="0.25">
      <c r="A851" s="120"/>
      <c r="B851" s="93"/>
      <c r="C851" s="232"/>
      <c r="D851" s="221"/>
      <c r="E851" s="564"/>
      <c r="F851" s="564"/>
      <c r="G851" s="415"/>
      <c r="H851" s="25"/>
      <c r="I851" s="121"/>
      <c r="J851" s="121"/>
      <c r="K851" s="164"/>
      <c r="L851" s="5"/>
    </row>
    <row r="852" spans="1:12" hidden="1" x14ac:dyDescent="0.25">
      <c r="A852" s="120"/>
      <c r="B852" s="93"/>
      <c r="C852" s="232"/>
      <c r="D852" s="221"/>
      <c r="E852" s="121"/>
      <c r="F852" s="125"/>
      <c r="G852" s="125"/>
      <c r="H852" s="25"/>
      <c r="I852" s="121"/>
      <c r="J852" s="121"/>
      <c r="K852" s="164"/>
      <c r="L852" s="5"/>
    </row>
    <row r="853" spans="1:12" hidden="1" x14ac:dyDescent="0.25">
      <c r="A853" s="120"/>
      <c r="B853" s="93"/>
      <c r="C853" s="232"/>
      <c r="D853" s="221"/>
      <c r="E853" s="564"/>
      <c r="F853" s="564"/>
      <c r="G853" s="415"/>
      <c r="H853" s="25"/>
      <c r="I853" s="121"/>
      <c r="J853" s="121"/>
      <c r="K853" s="164"/>
      <c r="L853" s="5"/>
    </row>
    <row r="854" spans="1:12" hidden="1" x14ac:dyDescent="0.25">
      <c r="A854" s="120"/>
      <c r="B854" s="93"/>
      <c r="C854" s="232"/>
      <c r="D854" s="221"/>
      <c r="E854" s="121"/>
      <c r="F854" s="125"/>
      <c r="G854" s="125"/>
      <c r="H854" s="25"/>
      <c r="I854" s="121"/>
      <c r="J854" s="121"/>
      <c r="K854" s="164"/>
      <c r="L854" s="5"/>
    </row>
    <row r="855" spans="1:12" hidden="1" x14ac:dyDescent="0.25">
      <c r="A855" s="120"/>
      <c r="B855" s="93"/>
      <c r="C855" s="232"/>
      <c r="D855" s="221"/>
      <c r="E855" s="564"/>
      <c r="F855" s="564"/>
      <c r="G855" s="415"/>
      <c r="H855" s="25"/>
      <c r="I855" s="121"/>
      <c r="J855" s="121"/>
      <c r="K855" s="164"/>
      <c r="L855" s="5"/>
    </row>
    <row r="856" spans="1:12" hidden="1" x14ac:dyDescent="0.25">
      <c r="A856" s="120"/>
      <c r="B856" s="93"/>
      <c r="C856" s="232"/>
      <c r="D856" s="221"/>
      <c r="E856" s="121"/>
      <c r="F856" s="125"/>
      <c r="G856" s="125"/>
      <c r="H856" s="25"/>
      <c r="I856" s="121"/>
      <c r="J856" s="121"/>
      <c r="K856" s="164"/>
      <c r="L856" s="5"/>
    </row>
    <row r="857" spans="1:12" hidden="1" x14ac:dyDescent="0.25">
      <c r="A857" s="120"/>
      <c r="B857" s="93"/>
      <c r="C857" s="217"/>
      <c r="D857" s="221"/>
      <c r="E857" s="564"/>
      <c r="F857" s="564"/>
      <c r="G857" s="415"/>
      <c r="H857" s="25"/>
      <c r="I857" s="121"/>
      <c r="J857" s="121"/>
      <c r="K857" s="164"/>
      <c r="L857" s="5"/>
    </row>
    <row r="858" spans="1:12" hidden="1" x14ac:dyDescent="0.25">
      <c r="A858" s="120"/>
      <c r="B858" s="93"/>
      <c r="C858" s="217"/>
      <c r="D858" s="221"/>
      <c r="E858" s="121"/>
      <c r="F858" s="125"/>
      <c r="G858" s="125"/>
      <c r="H858" s="25"/>
      <c r="I858" s="121"/>
      <c r="J858" s="121"/>
      <c r="K858" s="164"/>
      <c r="L858" s="5"/>
    </row>
    <row r="859" spans="1:12" hidden="1" x14ac:dyDescent="0.25">
      <c r="A859" s="120"/>
      <c r="B859" s="93"/>
      <c r="C859" s="217"/>
      <c r="D859" s="221"/>
      <c r="E859" s="564"/>
      <c r="F859" s="564"/>
      <c r="G859" s="415"/>
      <c r="H859" s="25"/>
      <c r="I859" s="121"/>
      <c r="J859" s="121"/>
      <c r="K859" s="164"/>
      <c r="L859" s="5"/>
    </row>
    <row r="860" spans="1:12" x14ac:dyDescent="0.25">
      <c r="A860" s="120"/>
      <c r="B860" s="93"/>
      <c r="C860" s="123"/>
      <c r="D860" s="84"/>
      <c r="E860" s="120"/>
      <c r="F860" s="125"/>
      <c r="G860" s="125"/>
      <c r="H860" s="25"/>
      <c r="I860" s="121"/>
      <c r="J860" s="121"/>
      <c r="K860" s="164"/>
      <c r="L860" s="5"/>
    </row>
    <row r="861" spans="1:12" x14ac:dyDescent="0.25">
      <c r="A861" s="120"/>
      <c r="B861" s="93"/>
      <c r="C861" s="8"/>
      <c r="D861" s="75"/>
      <c r="E861" s="6"/>
      <c r="F861" s="65"/>
      <c r="G861" s="253"/>
      <c r="H861" s="136"/>
      <c r="I861" s="16"/>
      <c r="J861" s="16"/>
      <c r="K861" s="60"/>
      <c r="L861" s="5"/>
    </row>
    <row r="862" spans="1:12" x14ac:dyDescent="0.25">
      <c r="A862" s="120"/>
      <c r="B862" s="93"/>
      <c r="C862" s="123"/>
      <c r="D862" s="84"/>
      <c r="E862" s="120"/>
      <c r="F862" s="125"/>
      <c r="G862" s="125"/>
      <c r="H862" s="25"/>
      <c r="I862" s="121"/>
      <c r="J862" s="121"/>
      <c r="K862" s="140"/>
      <c r="L862" s="5"/>
    </row>
    <row r="863" spans="1:12" x14ac:dyDescent="0.25">
      <c r="A863" s="591"/>
      <c r="B863" s="591"/>
      <c r="C863" s="591"/>
      <c r="D863" s="591"/>
      <c r="E863" s="591"/>
      <c r="F863" s="591"/>
      <c r="G863" s="591"/>
      <c r="H863" s="591"/>
      <c r="I863" s="591"/>
      <c r="J863" s="591"/>
      <c r="K863" s="591"/>
    </row>
    <row r="864" spans="1:12" x14ac:dyDescent="0.25">
      <c r="A864" s="591"/>
      <c r="B864" s="591"/>
      <c r="C864" s="591"/>
      <c r="D864" s="591"/>
      <c r="E864" s="591"/>
      <c r="F864" s="591"/>
      <c r="G864" s="591"/>
      <c r="H864" s="591"/>
      <c r="I864" s="591"/>
      <c r="J864" s="591"/>
      <c r="K864" s="591"/>
    </row>
    <row r="865" spans="1:11" x14ac:dyDescent="0.25">
      <c r="A865" s="591"/>
      <c r="B865" s="496"/>
      <c r="C865" s="572"/>
      <c r="D865" s="591"/>
      <c r="E865" s="591"/>
      <c r="F865" s="591"/>
      <c r="G865" s="591"/>
      <c r="H865" s="591"/>
      <c r="I865" s="591"/>
      <c r="J865" s="591"/>
      <c r="K865" s="591"/>
    </row>
    <row r="866" spans="1:11" x14ac:dyDescent="0.25">
      <c r="A866" s="591"/>
      <c r="B866" s="496"/>
      <c r="C866" s="496"/>
      <c r="D866" s="591"/>
      <c r="E866" s="591"/>
      <c r="F866" s="591"/>
      <c r="G866" s="591"/>
      <c r="H866" s="591"/>
      <c r="I866" s="591"/>
      <c r="J866" s="591"/>
      <c r="K866" s="591"/>
    </row>
    <row r="867" spans="1:11" x14ac:dyDescent="0.25">
      <c r="A867" s="591"/>
      <c r="B867" s="370"/>
      <c r="C867" s="643"/>
      <c r="D867" s="591"/>
      <c r="E867" s="644"/>
      <c r="F867" s="493"/>
      <c r="G867" s="386"/>
      <c r="H867" s="591"/>
      <c r="I867" s="591"/>
      <c r="J867" s="591"/>
      <c r="K867" s="591"/>
    </row>
    <row r="868" spans="1:11" x14ac:dyDescent="0.25">
      <c r="A868" s="591"/>
      <c r="B868" s="591"/>
      <c r="C868" s="591"/>
      <c r="D868" s="591"/>
      <c r="E868" s="591"/>
      <c r="F868" s="591"/>
      <c r="G868" s="591"/>
      <c r="H868" s="591"/>
      <c r="I868" s="591"/>
      <c r="J868" s="591"/>
      <c r="K868" s="591"/>
    </row>
  </sheetData>
  <mergeCells count="16">
    <mergeCell ref="C17:L17"/>
    <mergeCell ref="C2:K2"/>
    <mergeCell ref="C3:K3"/>
    <mergeCell ref="C5:K5"/>
    <mergeCell ref="C12:K12"/>
    <mergeCell ref="C16:L16"/>
    <mergeCell ref="B68:K68"/>
    <mergeCell ref="B235:K235"/>
    <mergeCell ref="L558:L574"/>
    <mergeCell ref="B593:K593"/>
    <mergeCell ref="C18:L18"/>
    <mergeCell ref="C19:L19"/>
    <mergeCell ref="C20:L20"/>
    <mergeCell ref="H31:K31"/>
    <mergeCell ref="E66:G66"/>
    <mergeCell ref="H66:K66"/>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50"/>
  <sheetViews>
    <sheetView topLeftCell="A469" zoomScaleNormal="100" workbookViewId="0">
      <selection activeCell="C578" sqref="C578"/>
    </sheetView>
  </sheetViews>
  <sheetFormatPr defaultRowHeight="15" x14ac:dyDescent="0.25"/>
  <cols>
    <col min="1" max="2" width="3.42578125" customWidth="1"/>
    <col min="3" max="3" width="51" customWidth="1"/>
    <col min="4" max="4" width="7.28515625" customWidth="1"/>
    <col min="5" max="7" width="8.85546875" customWidth="1"/>
    <col min="8"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356</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357</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422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x14ac:dyDescent="0.25">
      <c r="A16" s="5"/>
      <c r="B16" s="117" t="s">
        <v>0</v>
      </c>
      <c r="C16" s="686" t="s">
        <v>670</v>
      </c>
      <c r="D16" s="686"/>
      <c r="E16" s="686"/>
      <c r="F16" s="686"/>
      <c r="G16" s="686"/>
      <c r="H16" s="686"/>
      <c r="I16" s="686"/>
      <c r="J16" s="686"/>
      <c r="K16" s="686"/>
      <c r="L16" s="686"/>
    </row>
    <row r="17" spans="1:12" ht="30.95" customHeight="1" x14ac:dyDescent="0.25">
      <c r="A17" s="5"/>
      <c r="B17" s="117" t="s">
        <v>0</v>
      </c>
      <c r="C17" s="681" t="s">
        <v>358</v>
      </c>
      <c r="D17" s="681"/>
      <c r="E17" s="681"/>
      <c r="F17" s="681"/>
      <c r="G17" s="681"/>
      <c r="H17" s="681"/>
      <c r="I17" s="681"/>
      <c r="J17" s="681"/>
      <c r="K17" s="681"/>
      <c r="L17" s="681"/>
    </row>
    <row r="18" spans="1:12" x14ac:dyDescent="0.25">
      <c r="A18" s="5"/>
      <c r="B18" s="117"/>
      <c r="C18" s="681"/>
      <c r="D18" s="681"/>
      <c r="E18" s="681"/>
      <c r="F18" s="681"/>
      <c r="G18" s="681"/>
      <c r="H18" s="681"/>
      <c r="I18" s="681"/>
      <c r="J18" s="681"/>
      <c r="K18" s="681"/>
      <c r="L18" s="681"/>
    </row>
    <row r="19" spans="1:12" x14ac:dyDescent="0.25">
      <c r="A19" s="5"/>
      <c r="B19" s="117"/>
      <c r="C19" s="681"/>
      <c r="D19" s="681"/>
      <c r="E19" s="681"/>
      <c r="F19" s="681"/>
      <c r="G19" s="681"/>
      <c r="H19" s="681"/>
      <c r="I19" s="681"/>
      <c r="J19" s="681"/>
      <c r="K19" s="681"/>
      <c r="L19" s="681"/>
    </row>
    <row r="20" spans="1:12" x14ac:dyDescent="0.25">
      <c r="A20" s="5"/>
      <c r="B20" s="117"/>
      <c r="C20" s="682"/>
      <c r="D20" s="682"/>
      <c r="E20" s="682"/>
      <c r="F20" s="682"/>
      <c r="G20" s="682"/>
      <c r="H20" s="682"/>
      <c r="I20" s="682"/>
      <c r="J20" s="682"/>
      <c r="K20" s="682"/>
      <c r="L20" s="682"/>
    </row>
    <row r="21" spans="1:12" x14ac:dyDescent="0.25">
      <c r="A21" s="5"/>
      <c r="B21" s="117"/>
      <c r="C21" s="8"/>
      <c r="D21" s="75"/>
      <c r="E21" s="6"/>
      <c r="F21" s="63"/>
      <c r="G21" s="64"/>
      <c r="H21" s="129"/>
      <c r="I21" s="3"/>
      <c r="J21" s="3"/>
      <c r="K21" s="119"/>
      <c r="L21" s="5"/>
    </row>
    <row r="22" spans="1:12" ht="25.5" x14ac:dyDescent="0.25">
      <c r="A22" s="5"/>
      <c r="B22" s="117"/>
      <c r="C22" s="487" t="s">
        <v>418</v>
      </c>
      <c r="D22" s="75"/>
      <c r="E22" s="6"/>
      <c r="F22" s="63"/>
      <c r="G22" s="64"/>
      <c r="H22" s="129"/>
      <c r="I22" s="3"/>
      <c r="J22" s="3"/>
      <c r="K22" s="119"/>
      <c r="L22" s="5"/>
    </row>
    <row r="23" spans="1:12" x14ac:dyDescent="0.25">
      <c r="A23" s="5"/>
      <c r="B23" s="117"/>
      <c r="C23" s="490"/>
      <c r="D23" s="75"/>
      <c r="E23" s="6"/>
      <c r="F23" s="63"/>
      <c r="G23" s="64"/>
      <c r="H23" s="129"/>
      <c r="I23" s="3"/>
      <c r="J23" s="3"/>
      <c r="K23" s="119"/>
      <c r="L23" s="5"/>
    </row>
    <row r="24" spans="1:12" x14ac:dyDescent="0.25">
      <c r="A24" s="5"/>
      <c r="B24" s="117"/>
      <c r="C24" s="23"/>
      <c r="D24" s="75"/>
      <c r="E24" s="6"/>
      <c r="F24" s="63"/>
      <c r="G24" s="64"/>
      <c r="H24" s="129"/>
      <c r="I24" s="3"/>
      <c r="J24" s="3"/>
      <c r="K24" s="119"/>
      <c r="L24" s="5"/>
    </row>
    <row r="25" spans="1:12" ht="25.5" x14ac:dyDescent="0.25">
      <c r="A25" s="5"/>
      <c r="B25" s="113"/>
      <c r="C25" s="518" t="s">
        <v>651</v>
      </c>
      <c r="D25" s="75"/>
      <c r="E25" s="6"/>
      <c r="F25" s="63"/>
      <c r="G25" s="64"/>
      <c r="H25" s="129"/>
      <c r="I25" s="3"/>
      <c r="J25" s="3"/>
      <c r="K25" s="119"/>
      <c r="L25" s="5"/>
    </row>
    <row r="26" spans="1:12" x14ac:dyDescent="0.25">
      <c r="A26" s="5"/>
      <c r="B26" s="88"/>
      <c r="C26" s="8"/>
      <c r="D26" s="75"/>
      <c r="E26" s="6"/>
      <c r="F26" s="63"/>
      <c r="G26" s="64"/>
      <c r="H26" s="129"/>
      <c r="I26" s="3"/>
      <c r="J26" s="3"/>
      <c r="K26" s="119"/>
      <c r="L26" s="5"/>
    </row>
    <row r="27" spans="1:12" x14ac:dyDescent="0.25">
      <c r="A27" s="5"/>
      <c r="B27" s="88"/>
      <c r="C27" s="8"/>
      <c r="D27" s="75"/>
      <c r="E27" s="6"/>
      <c r="F27" s="63"/>
      <c r="G27" s="64"/>
      <c r="H27" s="129"/>
      <c r="I27" s="103"/>
      <c r="J27" s="103"/>
      <c r="K27" s="119"/>
      <c r="L27" s="5"/>
    </row>
    <row r="28" spans="1:12" x14ac:dyDescent="0.25">
      <c r="A28" s="5"/>
      <c r="B28" s="88"/>
      <c r="C28" s="8"/>
      <c r="D28" s="75"/>
      <c r="E28" s="6"/>
      <c r="F28" s="63"/>
      <c r="G28" s="64"/>
      <c r="H28" s="129"/>
      <c r="I28" s="103"/>
      <c r="J28" s="103"/>
      <c r="K28" s="119"/>
      <c r="L28" s="5"/>
    </row>
    <row r="29" spans="1:12" x14ac:dyDescent="0.25">
      <c r="A29" s="5"/>
      <c r="B29" s="110"/>
      <c r="C29" s="23"/>
      <c r="D29" s="75"/>
      <c r="E29" s="6"/>
      <c r="F29" s="63"/>
      <c r="G29" s="64"/>
      <c r="H29" s="129"/>
      <c r="I29" s="3"/>
      <c r="J29" s="3"/>
      <c r="K29" s="119"/>
      <c r="L29" s="5"/>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6">
        <f>$G149</f>
        <v>0</v>
      </c>
      <c r="H38" s="18"/>
      <c r="I38" s="11"/>
      <c r="J38" s="11"/>
      <c r="K38" s="57"/>
      <c r="L38" s="13"/>
    </row>
    <row r="39" spans="1:12" x14ac:dyDescent="0.25">
      <c r="A39" s="5"/>
      <c r="B39" s="94" t="s">
        <v>3</v>
      </c>
      <c r="C39" s="112" t="s">
        <v>186</v>
      </c>
      <c r="D39" s="76"/>
      <c r="E39" s="10"/>
      <c r="F39" s="65"/>
      <c r="G39" s="447">
        <f>$G217</f>
        <v>0</v>
      </c>
      <c r="H39" s="18"/>
      <c r="I39" s="11"/>
      <c r="J39" s="11"/>
      <c r="K39" s="57"/>
      <c r="L39" s="13"/>
    </row>
    <row r="40" spans="1:12" x14ac:dyDescent="0.25">
      <c r="A40" s="5"/>
      <c r="B40" s="94" t="s">
        <v>7</v>
      </c>
      <c r="C40" s="112"/>
      <c r="D40" s="76"/>
      <c r="E40" s="10"/>
      <c r="F40" s="65"/>
      <c r="G40" s="447"/>
      <c r="H40" s="18"/>
      <c r="I40" s="11"/>
      <c r="J40" s="11"/>
      <c r="K40" s="57"/>
      <c r="L40" s="13"/>
    </row>
    <row r="41" spans="1:12" x14ac:dyDescent="0.25">
      <c r="A41" s="5"/>
      <c r="B41" s="89"/>
      <c r="C41" s="510"/>
      <c r="D41" s="76"/>
      <c r="E41" s="10"/>
      <c r="F41" s="65"/>
      <c r="G41" s="447"/>
      <c r="H41" s="18"/>
      <c r="I41" s="11"/>
      <c r="J41" s="11"/>
      <c r="K41" s="57"/>
      <c r="L41" s="13"/>
    </row>
    <row r="42" spans="1:12" x14ac:dyDescent="0.25">
      <c r="A42" s="5"/>
      <c r="B42" s="96"/>
      <c r="C42" s="511"/>
      <c r="D42" s="76"/>
      <c r="E42" s="10"/>
      <c r="F42" s="65"/>
      <c r="G42" s="447"/>
      <c r="H42" s="18"/>
      <c r="I42" s="11"/>
      <c r="J42" s="11"/>
      <c r="K42" s="57"/>
      <c r="L42" s="13"/>
    </row>
    <row r="43" spans="1:12" x14ac:dyDescent="0.25">
      <c r="A43" s="5"/>
      <c r="B43" s="89"/>
      <c r="C43" s="51"/>
      <c r="D43" s="76"/>
      <c r="E43" s="10"/>
      <c r="F43" s="65"/>
      <c r="G43" s="447"/>
      <c r="H43" s="18"/>
      <c r="I43" s="11"/>
      <c r="J43" s="11"/>
      <c r="K43" s="57"/>
      <c r="L43" s="13"/>
    </row>
    <row r="44" spans="1:12" x14ac:dyDescent="0.25">
      <c r="A44" s="5"/>
      <c r="B44" s="88" t="s">
        <v>32</v>
      </c>
      <c r="C44" s="8" t="s">
        <v>4</v>
      </c>
      <c r="D44" s="76"/>
      <c r="E44" s="10"/>
      <c r="F44" s="65"/>
      <c r="G44" s="447"/>
      <c r="H44" s="18"/>
      <c r="I44" s="11"/>
      <c r="J44" s="11"/>
      <c r="K44" s="57"/>
      <c r="L44" s="13"/>
    </row>
    <row r="45" spans="1:12" x14ac:dyDescent="0.25">
      <c r="A45" s="5"/>
      <c r="B45" s="89"/>
      <c r="C45" s="51"/>
      <c r="D45" s="76"/>
      <c r="E45" s="10"/>
      <c r="F45" s="65"/>
      <c r="G45" s="447"/>
      <c r="H45" s="18"/>
      <c r="I45" s="11"/>
      <c r="J45" s="11"/>
      <c r="K45" s="57"/>
      <c r="L45" s="13"/>
    </row>
    <row r="46" spans="1:12" x14ac:dyDescent="0.25">
      <c r="A46" s="5"/>
      <c r="B46" s="114" t="s">
        <v>2</v>
      </c>
      <c r="C46" s="112" t="s">
        <v>5</v>
      </c>
      <c r="D46" s="76"/>
      <c r="E46" s="10"/>
      <c r="F46" s="65"/>
      <c r="G46" s="447">
        <f>$G302</f>
        <v>0</v>
      </c>
      <c r="H46" s="18"/>
      <c r="I46" s="11"/>
      <c r="J46" s="11"/>
      <c r="K46" s="57"/>
      <c r="L46" s="13"/>
    </row>
    <row r="47" spans="1:12" x14ac:dyDescent="0.25">
      <c r="A47" s="5"/>
      <c r="B47" s="114" t="s">
        <v>3</v>
      </c>
      <c r="C47" s="112"/>
      <c r="D47" s="76"/>
      <c r="E47" s="10"/>
      <c r="F47" s="65"/>
      <c r="G47" s="447"/>
      <c r="H47" s="18"/>
      <c r="I47" s="11"/>
      <c r="J47" s="11"/>
      <c r="K47" s="57"/>
      <c r="L47" s="13"/>
    </row>
    <row r="48" spans="1:12" x14ac:dyDescent="0.25">
      <c r="A48" s="5"/>
      <c r="B48" s="114" t="s">
        <v>7</v>
      </c>
      <c r="C48" s="112" t="s">
        <v>8</v>
      </c>
      <c r="D48" s="76"/>
      <c r="E48" s="10"/>
      <c r="F48" s="65"/>
      <c r="G48" s="447">
        <f>$G407</f>
        <v>0</v>
      </c>
      <c r="H48" s="18"/>
      <c r="I48" s="11"/>
      <c r="J48" s="11"/>
      <c r="K48" s="57"/>
      <c r="L48" s="13"/>
    </row>
    <row r="49" spans="1:12" x14ac:dyDescent="0.25">
      <c r="A49" s="5"/>
      <c r="B49" s="114" t="s">
        <v>9</v>
      </c>
      <c r="C49" s="112"/>
      <c r="D49" s="76"/>
      <c r="E49" s="10"/>
      <c r="F49" s="65"/>
      <c r="G49" s="447"/>
      <c r="H49" s="18"/>
      <c r="I49" s="11"/>
      <c r="J49" s="11"/>
      <c r="K49" s="57"/>
      <c r="L49" s="13"/>
    </row>
    <row r="50" spans="1:12" x14ac:dyDescent="0.25">
      <c r="A50" s="5"/>
      <c r="B50" s="114" t="s">
        <v>11</v>
      </c>
      <c r="C50" s="112" t="s">
        <v>12</v>
      </c>
      <c r="D50" s="76"/>
      <c r="E50" s="10"/>
      <c r="F50" s="65"/>
      <c r="G50" s="447">
        <f>$G513</f>
        <v>0</v>
      </c>
      <c r="H50" s="18"/>
      <c r="I50" s="11"/>
      <c r="J50" s="11"/>
      <c r="K50" s="57"/>
      <c r="L50" s="13"/>
    </row>
    <row r="51" spans="1:12" x14ac:dyDescent="0.25">
      <c r="A51" s="5"/>
      <c r="B51" s="114" t="s">
        <v>177</v>
      </c>
      <c r="C51" s="112"/>
      <c r="D51" s="88"/>
      <c r="E51" s="8"/>
      <c r="F51" s="88"/>
      <c r="G51" s="446"/>
      <c r="H51" s="88"/>
      <c r="I51" s="8"/>
      <c r="J51" s="8"/>
      <c r="K51" s="88"/>
      <c r="L51" s="8"/>
    </row>
    <row r="52" spans="1:12" x14ac:dyDescent="0.25">
      <c r="A52" s="5"/>
      <c r="B52" s="114" t="s">
        <v>180</v>
      </c>
      <c r="C52" s="112"/>
      <c r="D52" s="88"/>
      <c r="E52" s="8"/>
      <c r="F52" s="88"/>
      <c r="G52" s="446"/>
      <c r="H52" s="88"/>
      <c r="I52" s="8"/>
      <c r="J52" s="8"/>
      <c r="K52" s="88"/>
      <c r="L52" s="8"/>
    </row>
    <row r="53" spans="1:12" x14ac:dyDescent="0.25">
      <c r="A53" s="5"/>
      <c r="B53" s="114" t="s">
        <v>181</v>
      </c>
      <c r="C53" s="112" t="s">
        <v>13</v>
      </c>
      <c r="D53" s="76"/>
      <c r="E53" s="10"/>
      <c r="F53" s="65"/>
      <c r="G53" s="447">
        <f>$G575</f>
        <v>0</v>
      </c>
      <c r="H53" s="18"/>
      <c r="I53" s="11"/>
      <c r="J53" s="11"/>
      <c r="K53" s="57"/>
      <c r="L53" s="13"/>
    </row>
    <row r="54" spans="1:12" x14ac:dyDescent="0.25">
      <c r="A54" s="5"/>
      <c r="B54" s="89"/>
      <c r="C54" s="51"/>
      <c r="D54" s="76"/>
      <c r="E54" s="10"/>
      <c r="F54" s="65"/>
      <c r="G54" s="448"/>
      <c r="H54" s="18"/>
      <c r="I54" s="11"/>
      <c r="J54" s="11"/>
      <c r="K54" s="57"/>
      <c r="L54" s="13"/>
    </row>
    <row r="55" spans="1:12" x14ac:dyDescent="0.25">
      <c r="A55" s="5"/>
      <c r="B55" s="89"/>
      <c r="C55" s="51"/>
      <c r="D55" s="76"/>
      <c r="E55" s="10"/>
      <c r="F55" s="65"/>
      <c r="G55" s="448"/>
      <c r="H55" s="18"/>
      <c r="I55" s="11"/>
      <c r="J55" s="11"/>
      <c r="K55" s="57"/>
      <c r="L55" s="13"/>
    </row>
    <row r="56" spans="1:12" x14ac:dyDescent="0.25">
      <c r="A56" s="5"/>
      <c r="B56" s="88" t="s">
        <v>41</v>
      </c>
      <c r="C56" s="8" t="s">
        <v>42</v>
      </c>
      <c r="D56" s="76"/>
      <c r="E56" s="10"/>
      <c r="F56" s="65"/>
      <c r="G56" s="448"/>
      <c r="H56" s="18"/>
      <c r="I56" s="11"/>
      <c r="J56" s="11"/>
      <c r="K56" s="57"/>
      <c r="L56" s="13"/>
    </row>
    <row r="57" spans="1:12" x14ac:dyDescent="0.25">
      <c r="A57" s="5"/>
      <c r="B57" s="88"/>
      <c r="C57" s="8"/>
      <c r="D57" s="76"/>
      <c r="E57" s="10"/>
      <c r="F57" s="65"/>
      <c r="G57" s="448"/>
      <c r="H57" s="18"/>
      <c r="I57" s="11"/>
      <c r="J57" s="11"/>
      <c r="K57" s="57"/>
      <c r="L57" s="13"/>
    </row>
    <row r="58" spans="1:12" x14ac:dyDescent="0.25">
      <c r="A58" s="5"/>
      <c r="B58" s="114" t="s">
        <v>2</v>
      </c>
      <c r="C58" s="112"/>
      <c r="D58" s="76"/>
      <c r="E58" s="10"/>
      <c r="F58" s="65"/>
      <c r="G58" s="447"/>
      <c r="H58" s="18"/>
      <c r="I58" s="11"/>
      <c r="J58" s="11"/>
      <c r="K58" s="57"/>
      <c r="L58" s="13"/>
    </row>
    <row r="59" spans="1:12" x14ac:dyDescent="0.25">
      <c r="A59" s="5"/>
      <c r="B59" s="114" t="s">
        <v>3</v>
      </c>
      <c r="C59" s="112"/>
      <c r="D59" s="76"/>
      <c r="E59" s="10"/>
      <c r="F59" s="65"/>
      <c r="G59" s="447"/>
      <c r="H59" s="18"/>
      <c r="I59" s="11"/>
      <c r="J59" s="11"/>
      <c r="K59" s="57"/>
      <c r="L59" s="13"/>
    </row>
    <row r="60" spans="1:12" x14ac:dyDescent="0.25">
      <c r="A60" s="5"/>
      <c r="B60" s="114" t="s">
        <v>7</v>
      </c>
      <c r="C60" s="112"/>
      <c r="D60" s="76"/>
      <c r="E60" s="10"/>
      <c r="F60" s="65"/>
      <c r="G60" s="447"/>
      <c r="H60" s="18"/>
      <c r="I60" s="11"/>
      <c r="J60" s="11"/>
      <c r="K60" s="57"/>
      <c r="L60" s="13"/>
    </row>
    <row r="61" spans="1:12" ht="15.75" thickBot="1" x14ac:dyDescent="0.3">
      <c r="A61" s="5"/>
      <c r="B61" s="416" t="s">
        <v>9</v>
      </c>
      <c r="C61" s="417"/>
      <c r="D61" s="418"/>
      <c r="E61" s="419"/>
      <c r="F61" s="420"/>
      <c r="G61" s="449"/>
      <c r="H61" s="18"/>
      <c r="I61" s="11"/>
      <c r="J61" s="11"/>
      <c r="K61" s="57"/>
      <c r="L61" s="13"/>
    </row>
    <row r="62" spans="1:12" ht="15.75" thickTop="1" x14ac:dyDescent="0.25">
      <c r="C62" s="112" t="s">
        <v>254</v>
      </c>
      <c r="H62" s="444">
        <f>SUM(G38:G61)</f>
        <v>0</v>
      </c>
      <c r="L62" s="203"/>
    </row>
    <row r="63" spans="1:12" x14ac:dyDescent="0.25">
      <c r="C63" s="112"/>
      <c r="H63" s="453"/>
      <c r="L63" s="203"/>
    </row>
    <row r="64" spans="1:12" x14ac:dyDescent="0.25">
      <c r="B64" s="460"/>
      <c r="C64" s="504"/>
      <c r="D64" s="203"/>
      <c r="E64" s="203"/>
      <c r="F64" s="203"/>
      <c r="G64" s="453"/>
      <c r="H64" s="453"/>
      <c r="I64" s="203"/>
      <c r="J64" s="507"/>
      <c r="L64" s="203"/>
    </row>
    <row r="65" spans="1:12" x14ac:dyDescent="0.25">
      <c r="C65" s="112"/>
      <c r="H65" s="453"/>
      <c r="L65" s="203"/>
    </row>
    <row r="66" spans="1:12" x14ac:dyDescent="0.25">
      <c r="A66" s="5"/>
      <c r="B66" s="96"/>
      <c r="C66" s="511"/>
      <c r="D66" s="77"/>
      <c r="E66" s="684"/>
      <c r="F66" s="684"/>
      <c r="G66" s="684"/>
      <c r="H66" s="685"/>
      <c r="I66" s="685"/>
      <c r="J66" s="685"/>
      <c r="K66" s="685"/>
      <c r="L66" s="201"/>
    </row>
    <row r="67" spans="1:12" x14ac:dyDescent="0.25">
      <c r="A67" s="4"/>
      <c r="B67" s="89"/>
      <c r="C67" s="52"/>
      <c r="D67" s="146"/>
      <c r="E67" s="202"/>
      <c r="F67" s="147"/>
      <c r="G67" s="148"/>
      <c r="H67" s="146"/>
      <c r="I67" s="202"/>
      <c r="J67" s="147"/>
      <c r="K67" s="148"/>
      <c r="L67" s="147"/>
    </row>
    <row r="68" spans="1:12" ht="15.75" x14ac:dyDescent="0.25">
      <c r="A68" s="90" t="s">
        <v>16</v>
      </c>
      <c r="B68" s="678" t="s">
        <v>1</v>
      </c>
      <c r="C68" s="678"/>
      <c r="D68" s="678"/>
      <c r="E68" s="678"/>
      <c r="F68" s="678"/>
      <c r="G68" s="678"/>
      <c r="H68" s="678"/>
      <c r="I68" s="678"/>
      <c r="J68" s="678"/>
      <c r="K68" s="678"/>
      <c r="L68" s="25"/>
    </row>
    <row r="69" spans="1:12" x14ac:dyDescent="0.25">
      <c r="A69" s="25"/>
      <c r="B69" s="88"/>
      <c r="C69" s="14"/>
      <c r="D69" s="454" t="s">
        <v>154</v>
      </c>
      <c r="E69" s="455" t="s">
        <v>155</v>
      </c>
      <c r="F69" s="456" t="s">
        <v>204</v>
      </c>
      <c r="G69" s="457" t="s">
        <v>194</v>
      </c>
      <c r="H69" s="55"/>
      <c r="I69" s="49"/>
      <c r="J69" s="49"/>
      <c r="K69" s="59"/>
      <c r="L69" s="25"/>
    </row>
    <row r="70" spans="1:12" x14ac:dyDescent="0.25">
      <c r="A70" s="25"/>
      <c r="B70" s="91" t="s">
        <v>2</v>
      </c>
      <c r="C70" s="50" t="s">
        <v>149</v>
      </c>
      <c r="D70" s="79"/>
      <c r="E70" s="20"/>
      <c r="F70" s="66"/>
      <c r="G70" s="66"/>
      <c r="H70" s="54"/>
      <c r="I70" s="20"/>
      <c r="J70" s="20"/>
      <c r="K70" s="60"/>
      <c r="L70" s="25"/>
    </row>
    <row r="71" spans="1:12" x14ac:dyDescent="0.25">
      <c r="A71" s="5"/>
      <c r="B71" s="88"/>
      <c r="C71" s="14"/>
      <c r="D71" s="78"/>
      <c r="E71" s="10"/>
      <c r="F71" s="65"/>
      <c r="G71" s="65"/>
      <c r="H71" s="136"/>
      <c r="I71" s="16"/>
      <c r="J71" s="16"/>
      <c r="K71" s="140"/>
      <c r="L71" s="5"/>
    </row>
    <row r="72" spans="1:12" ht="39" x14ac:dyDescent="0.25">
      <c r="A72" s="5"/>
      <c r="B72" s="88">
        <v>1</v>
      </c>
      <c r="C72" s="648" t="s">
        <v>429</v>
      </c>
      <c r="D72" s="15" t="s">
        <v>25</v>
      </c>
      <c r="E72" s="266">
        <v>1</v>
      </c>
      <c r="F72" s="253">
        <v>0</v>
      </c>
      <c r="G72" s="253">
        <f>E72*F72</f>
        <v>0</v>
      </c>
      <c r="H72" s="15"/>
      <c r="I72" s="167"/>
      <c r="J72" s="167"/>
      <c r="K72" s="174"/>
      <c r="L72" s="10"/>
    </row>
    <row r="73" spans="1:12" x14ac:dyDescent="0.25">
      <c r="A73" s="5"/>
      <c r="B73" s="88"/>
      <c r="C73" s="14"/>
      <c r="D73" s="10"/>
      <c r="E73" s="180"/>
      <c r="F73" s="65"/>
      <c r="G73" s="65"/>
      <c r="H73" s="10"/>
      <c r="I73" s="10"/>
      <c r="J73" s="167"/>
      <c r="K73" s="140"/>
      <c r="L73" s="10"/>
    </row>
    <row r="74" spans="1:12" ht="39.75" x14ac:dyDescent="0.25">
      <c r="A74" s="5"/>
      <c r="B74" s="88">
        <v>2</v>
      </c>
      <c r="C74" s="14" t="s">
        <v>676</v>
      </c>
      <c r="D74" s="18"/>
      <c r="E74" s="181"/>
      <c r="F74" s="65"/>
      <c r="G74" s="65"/>
      <c r="H74" s="18"/>
      <c r="I74" s="168"/>
      <c r="J74" s="168"/>
      <c r="K74" s="57"/>
      <c r="L74" s="10"/>
    </row>
    <row r="75" spans="1:12" ht="25.5" x14ac:dyDescent="0.25">
      <c r="A75" s="5"/>
      <c r="B75" s="94" t="s">
        <v>19</v>
      </c>
      <c r="C75" s="68" t="s">
        <v>690</v>
      </c>
      <c r="D75" s="18" t="s">
        <v>25</v>
      </c>
      <c r="E75" s="268">
        <v>5</v>
      </c>
      <c r="F75" s="253">
        <v>0</v>
      </c>
      <c r="G75" s="253">
        <f>E75*F75</f>
        <v>0</v>
      </c>
      <c r="H75" s="10"/>
      <c r="I75" s="10"/>
      <c r="J75" s="10"/>
      <c r="K75" s="57"/>
      <c r="L75" s="10"/>
    </row>
    <row r="76" spans="1:12" ht="25.5" x14ac:dyDescent="0.25">
      <c r="A76" s="5"/>
      <c r="B76" s="94" t="s">
        <v>20</v>
      </c>
      <c r="C76" s="68" t="s">
        <v>691</v>
      </c>
      <c r="D76" s="18" t="s">
        <v>25</v>
      </c>
      <c r="E76" s="268">
        <v>5</v>
      </c>
      <c r="F76" s="253">
        <v>0</v>
      </c>
      <c r="G76" s="253">
        <f>E76*F76</f>
        <v>0</v>
      </c>
      <c r="H76" s="10"/>
      <c r="I76" s="10"/>
      <c r="J76" s="10"/>
      <c r="K76" s="57"/>
      <c r="L76" s="10"/>
    </row>
    <row r="77" spans="1:12" x14ac:dyDescent="0.25">
      <c r="A77" s="5"/>
      <c r="B77" s="214"/>
      <c r="C77" s="215"/>
      <c r="D77" s="32"/>
      <c r="E77" s="211"/>
      <c r="F77" s="254"/>
      <c r="G77" s="254"/>
      <c r="H77" s="18"/>
      <c r="I77" s="18"/>
      <c r="J77" s="18"/>
      <c r="K77" s="57"/>
      <c r="L77" s="10"/>
    </row>
    <row r="78" spans="1:12" hidden="1" x14ac:dyDescent="0.25">
      <c r="A78" s="5"/>
      <c r="B78" s="88"/>
      <c r="C78" s="14"/>
      <c r="D78" s="10"/>
      <c r="E78" s="180"/>
      <c r="F78" s="65"/>
      <c r="G78" s="65"/>
      <c r="H78" s="10"/>
      <c r="I78" s="10"/>
      <c r="J78" s="10"/>
      <c r="K78" s="140"/>
      <c r="L78" s="10"/>
    </row>
    <row r="79" spans="1:12" hidden="1" x14ac:dyDescent="0.25">
      <c r="A79" s="5"/>
      <c r="B79" s="88"/>
      <c r="C79" s="14"/>
      <c r="D79" s="10"/>
      <c r="E79" s="180"/>
      <c r="F79" s="65"/>
      <c r="G79" s="65"/>
      <c r="H79" s="10"/>
      <c r="I79" s="10"/>
      <c r="J79" s="10"/>
      <c r="K79" s="57"/>
      <c r="L79" s="10"/>
    </row>
    <row r="80" spans="1:12" hidden="1" x14ac:dyDescent="0.25">
      <c r="A80" s="5"/>
      <c r="B80" s="94"/>
      <c r="C80" s="224"/>
      <c r="D80" s="326"/>
      <c r="E80" s="256"/>
      <c r="F80" s="254"/>
      <c r="G80" s="254"/>
      <c r="H80" s="10"/>
      <c r="I80" s="10"/>
      <c r="J80" s="10"/>
      <c r="K80" s="57"/>
      <c r="L80" s="10"/>
    </row>
    <row r="81" spans="1:12" hidden="1" x14ac:dyDescent="0.25">
      <c r="A81" s="5"/>
      <c r="B81" s="94"/>
      <c r="C81" s="327"/>
      <c r="D81" s="326"/>
      <c r="E81" s="256"/>
      <c r="F81" s="254"/>
      <c r="G81" s="254"/>
      <c r="H81" s="18"/>
      <c r="I81" s="18"/>
      <c r="J81" s="18"/>
      <c r="K81" s="57"/>
      <c r="L81" s="10"/>
    </row>
    <row r="82" spans="1:12" hidden="1" x14ac:dyDescent="0.25">
      <c r="A82" s="5"/>
      <c r="B82" s="94"/>
      <c r="C82" s="327"/>
      <c r="D82" s="204"/>
      <c r="E82" s="256"/>
      <c r="F82" s="254"/>
      <c r="G82" s="254"/>
      <c r="H82" s="18"/>
      <c r="I82" s="204"/>
      <c r="J82" s="255"/>
    </row>
    <row r="83" spans="1:12" hidden="1" x14ac:dyDescent="0.25">
      <c r="A83" s="5"/>
      <c r="B83" s="94"/>
      <c r="C83" s="327"/>
      <c r="D83" s="204"/>
      <c r="E83" s="256"/>
      <c r="F83" s="254"/>
      <c r="G83" s="254"/>
      <c r="H83" s="18"/>
      <c r="I83" s="168"/>
      <c r="J83" s="18"/>
      <c r="K83" s="57"/>
      <c r="L83" s="10"/>
    </row>
    <row r="84" spans="1:12" hidden="1" x14ac:dyDescent="0.25">
      <c r="A84" s="5"/>
      <c r="B84" s="88"/>
      <c r="C84" s="14"/>
      <c r="D84" s="10"/>
      <c r="E84" s="180"/>
      <c r="F84" s="65"/>
      <c r="G84" s="65"/>
      <c r="H84" s="10"/>
      <c r="I84" s="10"/>
      <c r="J84" s="10"/>
      <c r="K84" s="140"/>
      <c r="L84" s="10"/>
    </row>
    <row r="85" spans="1:12" hidden="1" x14ac:dyDescent="0.25">
      <c r="A85" s="5"/>
      <c r="B85" s="88"/>
      <c r="C85" s="14"/>
      <c r="D85" s="18"/>
      <c r="E85" s="182"/>
      <c r="F85" s="65"/>
      <c r="G85" s="65"/>
      <c r="H85" s="18"/>
      <c r="I85" s="18"/>
      <c r="J85" s="18"/>
      <c r="K85" s="57"/>
      <c r="L85" s="10"/>
    </row>
    <row r="86" spans="1:12" hidden="1" x14ac:dyDescent="0.25">
      <c r="A86" s="5"/>
      <c r="B86" s="94"/>
      <c r="C86" s="327"/>
      <c r="D86" s="326"/>
      <c r="E86" s="256"/>
      <c r="F86" s="254"/>
      <c r="G86" s="254"/>
      <c r="H86" s="10"/>
      <c r="I86" s="167"/>
      <c r="J86" s="10"/>
      <c r="K86" s="57"/>
      <c r="L86" s="10"/>
    </row>
    <row r="87" spans="1:12" hidden="1" x14ac:dyDescent="0.25">
      <c r="A87" s="5"/>
      <c r="B87" s="94"/>
      <c r="C87" s="327"/>
      <c r="D87" s="326"/>
      <c r="E87" s="256"/>
      <c r="F87" s="254"/>
      <c r="G87" s="254"/>
      <c r="H87" s="10"/>
      <c r="I87" s="167"/>
      <c r="J87" s="10"/>
      <c r="K87" s="57"/>
      <c r="L87" s="10"/>
    </row>
    <row r="88" spans="1:12" hidden="1" x14ac:dyDescent="0.25">
      <c r="A88" s="5"/>
      <c r="B88" s="94"/>
      <c r="C88" s="327"/>
      <c r="D88" s="204"/>
      <c r="E88" s="285"/>
      <c r="F88" s="254"/>
      <c r="G88" s="254"/>
      <c r="H88" s="18"/>
      <c r="I88" s="18"/>
      <c r="J88" s="18"/>
      <c r="K88" s="57"/>
      <c r="L88" s="10"/>
    </row>
    <row r="89" spans="1:12" hidden="1" x14ac:dyDescent="0.25">
      <c r="A89" s="5"/>
      <c r="B89" s="390"/>
      <c r="C89" s="327"/>
      <c r="D89" s="326"/>
      <c r="E89" s="256"/>
      <c r="F89" s="254"/>
      <c r="G89" s="254"/>
      <c r="H89" s="10"/>
      <c r="I89" s="10"/>
      <c r="J89" s="10"/>
      <c r="K89" s="140"/>
      <c r="L89" s="10"/>
    </row>
    <row r="90" spans="1:12" hidden="1" x14ac:dyDescent="0.25">
      <c r="A90" s="5"/>
      <c r="B90" s="390"/>
      <c r="C90" s="327"/>
      <c r="D90" s="326"/>
      <c r="E90" s="256"/>
      <c r="F90" s="254"/>
      <c r="G90" s="254"/>
      <c r="H90" s="10"/>
      <c r="I90" s="10"/>
      <c r="J90" s="10"/>
      <c r="K90" s="140"/>
      <c r="L90" s="10"/>
    </row>
    <row r="91" spans="1:12" hidden="1" x14ac:dyDescent="0.25">
      <c r="A91" s="5"/>
      <c r="B91" s="390"/>
      <c r="C91" s="327"/>
      <c r="D91" s="326"/>
      <c r="E91" s="256"/>
      <c r="F91" s="254"/>
      <c r="G91" s="254"/>
      <c r="H91" s="10"/>
      <c r="I91" s="10"/>
      <c r="J91" s="10"/>
      <c r="K91" s="140"/>
      <c r="L91" s="10"/>
    </row>
    <row r="92" spans="1:12" hidden="1" x14ac:dyDescent="0.25">
      <c r="A92" s="5"/>
      <c r="B92" s="216"/>
      <c r="C92" s="217"/>
      <c r="D92" s="10"/>
      <c r="E92" s="180"/>
      <c r="F92" s="65"/>
      <c r="G92" s="65"/>
      <c r="H92" s="10"/>
      <c r="I92" s="10"/>
      <c r="J92" s="10"/>
      <c r="K92" s="140"/>
      <c r="L92" s="10"/>
    </row>
    <row r="93" spans="1:12" hidden="1" x14ac:dyDescent="0.25">
      <c r="A93" s="5"/>
      <c r="B93" s="379"/>
      <c r="C93" s="224"/>
      <c r="D93" s="263"/>
      <c r="E93" s="328"/>
      <c r="F93" s="254"/>
      <c r="G93" s="254"/>
      <c r="H93" s="15"/>
      <c r="I93" s="15"/>
      <c r="J93" s="15"/>
      <c r="K93" s="57"/>
      <c r="L93" s="10"/>
    </row>
    <row r="94" spans="1:12" hidden="1" x14ac:dyDescent="0.25">
      <c r="A94" s="5"/>
      <c r="B94" s="88"/>
      <c r="C94" s="14"/>
      <c r="D94" s="10"/>
      <c r="E94" s="180"/>
      <c r="F94" s="65"/>
      <c r="G94" s="65"/>
      <c r="H94" s="10"/>
      <c r="I94" s="10"/>
      <c r="J94" s="10"/>
      <c r="K94" s="140"/>
      <c r="L94" s="10"/>
    </row>
    <row r="95" spans="1:12" hidden="1" x14ac:dyDescent="0.25">
      <c r="A95" s="5"/>
      <c r="B95" s="88"/>
      <c r="C95" s="14"/>
      <c r="D95" s="10"/>
      <c r="E95" s="180"/>
      <c r="F95" s="65"/>
      <c r="G95" s="65"/>
      <c r="H95" s="10"/>
      <c r="I95" s="10"/>
      <c r="J95" s="10"/>
      <c r="K95" s="140"/>
      <c r="L95" s="10"/>
    </row>
    <row r="96" spans="1:12" hidden="1" x14ac:dyDescent="0.25">
      <c r="A96" s="5"/>
      <c r="B96" s="376"/>
      <c r="C96" s="327"/>
      <c r="D96" s="326"/>
      <c r="E96" s="328"/>
      <c r="F96" s="254"/>
      <c r="G96" s="254"/>
      <c r="H96" s="10"/>
      <c r="I96" s="10"/>
      <c r="J96" s="10"/>
      <c r="K96" s="140"/>
      <c r="L96" s="10"/>
    </row>
    <row r="97" spans="1:12" hidden="1" x14ac:dyDescent="0.25">
      <c r="A97" s="5"/>
      <c r="B97" s="214"/>
      <c r="C97" s="215"/>
      <c r="D97" s="326"/>
      <c r="E97" s="328"/>
      <c r="F97" s="254"/>
      <c r="G97" s="254"/>
      <c r="H97" s="18"/>
      <c r="I97" s="18"/>
      <c r="J97" s="18"/>
      <c r="K97" s="140"/>
      <c r="L97" s="10"/>
    </row>
    <row r="98" spans="1:12" hidden="1" x14ac:dyDescent="0.25">
      <c r="A98" s="5"/>
      <c r="B98" s="88"/>
      <c r="C98" s="14"/>
      <c r="D98" s="10"/>
      <c r="E98" s="180"/>
      <c r="F98" s="65"/>
      <c r="G98" s="65"/>
      <c r="H98" s="10"/>
      <c r="I98" s="10"/>
      <c r="J98" s="10"/>
      <c r="K98" s="140"/>
      <c r="L98" s="10"/>
    </row>
    <row r="99" spans="1:12" hidden="1" x14ac:dyDescent="0.25">
      <c r="A99" s="5"/>
      <c r="B99" s="88"/>
      <c r="C99" s="347"/>
      <c r="D99" s="15"/>
      <c r="E99" s="189"/>
      <c r="F99" s="65"/>
      <c r="G99" s="65"/>
      <c r="H99" s="15"/>
      <c r="I99" s="169"/>
      <c r="J99" s="169"/>
      <c r="K99" s="57"/>
      <c r="L99" s="10"/>
    </row>
    <row r="100" spans="1:12" hidden="1" x14ac:dyDescent="0.25">
      <c r="A100" s="5"/>
      <c r="B100" s="223"/>
      <c r="C100" s="224"/>
      <c r="D100" s="263"/>
      <c r="E100" s="328"/>
      <c r="F100" s="254"/>
      <c r="G100" s="254"/>
      <c r="H100" s="25"/>
      <c r="I100" s="121"/>
      <c r="J100" s="450"/>
      <c r="K100" s="140"/>
      <c r="L100" s="5"/>
    </row>
    <row r="101" spans="1:12" hidden="1" x14ac:dyDescent="0.25">
      <c r="A101" s="5"/>
      <c r="B101" s="223"/>
      <c r="C101" s="304"/>
      <c r="D101" s="15"/>
      <c r="E101" s="192"/>
      <c r="F101" s="125"/>
      <c r="G101" s="125"/>
      <c r="H101" s="25"/>
      <c r="I101" s="121"/>
      <c r="J101" s="121"/>
      <c r="K101" s="140"/>
      <c r="L101" s="5"/>
    </row>
    <row r="102" spans="1:12" hidden="1" x14ac:dyDescent="0.25">
      <c r="A102" s="5"/>
      <c r="B102" s="379"/>
      <c r="C102" s="224"/>
      <c r="D102" s="263"/>
      <c r="E102" s="328"/>
      <c r="F102" s="254"/>
      <c r="G102" s="254"/>
      <c r="H102" s="15"/>
      <c r="I102" s="169"/>
      <c r="J102" s="166"/>
      <c r="K102" s="57"/>
      <c r="L102" s="10"/>
    </row>
    <row r="103" spans="1:12" hidden="1" x14ac:dyDescent="0.25">
      <c r="A103" s="5"/>
      <c r="B103" s="97"/>
      <c r="C103" s="141"/>
      <c r="D103" s="15"/>
      <c r="E103" s="189"/>
      <c r="F103" s="125"/>
      <c r="G103" s="125"/>
      <c r="H103" s="25"/>
      <c r="I103" s="121"/>
      <c r="J103" s="121"/>
      <c r="K103" s="140"/>
      <c r="L103" s="5"/>
    </row>
    <row r="104" spans="1:12" hidden="1" x14ac:dyDescent="0.25">
      <c r="A104" s="5"/>
      <c r="B104" s="88"/>
      <c r="C104" s="224"/>
      <c r="D104" s="263"/>
      <c r="E104" s="328"/>
      <c r="F104" s="254"/>
      <c r="G104" s="254"/>
      <c r="H104" s="15"/>
      <c r="I104" s="15"/>
      <c r="J104" s="15"/>
      <c r="K104" s="57"/>
      <c r="L104" s="10"/>
    </row>
    <row r="105" spans="1:12" hidden="1" x14ac:dyDescent="0.25">
      <c r="A105" s="5"/>
      <c r="B105" s="94"/>
      <c r="C105" s="327"/>
      <c r="D105" s="263"/>
      <c r="E105" s="328"/>
      <c r="F105" s="254"/>
      <c r="G105" s="254"/>
      <c r="H105" s="15"/>
      <c r="I105" s="15"/>
      <c r="J105" s="15"/>
      <c r="K105" s="57"/>
      <c r="L105" s="10"/>
    </row>
    <row r="106" spans="1:12" hidden="1" x14ac:dyDescent="0.25">
      <c r="A106" s="5"/>
      <c r="B106" s="88"/>
      <c r="C106" s="14"/>
      <c r="D106" s="10"/>
      <c r="E106" s="185"/>
      <c r="F106" s="65"/>
      <c r="G106" s="65"/>
      <c r="H106" s="18"/>
      <c r="I106" s="11"/>
      <c r="J106" s="11"/>
      <c r="K106" s="140"/>
      <c r="L106" s="10"/>
    </row>
    <row r="107" spans="1:12" hidden="1" x14ac:dyDescent="0.25">
      <c r="A107" s="5"/>
      <c r="B107" s="88"/>
      <c r="C107" s="14"/>
      <c r="D107" s="15"/>
      <c r="E107" s="189"/>
      <c r="F107" s="65"/>
      <c r="G107" s="65"/>
      <c r="H107" s="10"/>
      <c r="I107" s="17"/>
      <c r="J107" s="17"/>
      <c r="K107" s="57"/>
      <c r="L107" s="10"/>
    </row>
    <row r="108" spans="1:12" hidden="1" x14ac:dyDescent="0.25">
      <c r="A108" s="5"/>
      <c r="B108" s="214"/>
      <c r="C108" s="215"/>
      <c r="D108" s="213"/>
      <c r="E108" s="220"/>
      <c r="F108" s="254"/>
      <c r="G108" s="254"/>
      <c r="H108" s="15"/>
      <c r="I108" s="15"/>
      <c r="J108" s="15"/>
      <c r="K108" s="57"/>
      <c r="L108" s="10"/>
    </row>
    <row r="109" spans="1:12" hidden="1" x14ac:dyDescent="0.25">
      <c r="A109" s="5"/>
      <c r="B109" s="375"/>
      <c r="C109" s="327"/>
      <c r="D109" s="263"/>
      <c r="E109" s="328"/>
      <c r="F109" s="254"/>
      <c r="G109" s="254"/>
      <c r="H109" s="15"/>
      <c r="I109" s="15"/>
      <c r="J109" s="15"/>
      <c r="K109" s="57"/>
      <c r="L109" s="10"/>
    </row>
    <row r="110" spans="1:12" hidden="1" x14ac:dyDescent="0.25">
      <c r="A110" s="5"/>
      <c r="B110" s="214"/>
      <c r="C110" s="327"/>
      <c r="D110" s="263"/>
      <c r="E110" s="328"/>
      <c r="F110" s="254"/>
      <c r="G110" s="254"/>
      <c r="H110" s="15"/>
      <c r="I110" s="169"/>
      <c r="J110" s="169"/>
      <c r="K110" s="57"/>
      <c r="L110" s="10"/>
    </row>
    <row r="111" spans="1:12" hidden="1" x14ac:dyDescent="0.25">
      <c r="A111" s="5"/>
      <c r="B111" s="376"/>
      <c r="C111" s="327"/>
      <c r="D111" s="263"/>
      <c r="E111" s="328"/>
      <c r="F111" s="254"/>
      <c r="G111" s="254"/>
      <c r="H111" s="15"/>
      <c r="I111" s="15"/>
      <c r="J111" s="15"/>
      <c r="K111" s="57"/>
      <c r="L111" s="10"/>
    </row>
    <row r="112" spans="1:12" hidden="1" x14ac:dyDescent="0.25">
      <c r="A112" s="5"/>
      <c r="B112" s="214"/>
      <c r="C112" s="327"/>
      <c r="D112" s="263"/>
      <c r="E112" s="328"/>
      <c r="F112" s="254"/>
      <c r="G112" s="254"/>
      <c r="H112" s="15"/>
      <c r="I112" s="15"/>
      <c r="J112" s="15"/>
      <c r="K112" s="57"/>
      <c r="L112" s="10"/>
    </row>
    <row r="113" spans="1:12" hidden="1" x14ac:dyDescent="0.25">
      <c r="A113" s="5"/>
      <c r="B113" s="223"/>
      <c r="C113" s="315"/>
      <c r="D113" s="263"/>
      <c r="E113" s="328"/>
      <c r="F113" s="254"/>
      <c r="G113" s="254"/>
      <c r="H113" s="25"/>
      <c r="I113" s="205"/>
      <c r="J113" s="121"/>
      <c r="K113" s="140"/>
      <c r="L113" s="5"/>
    </row>
    <row r="114" spans="1:12" hidden="1" x14ac:dyDescent="0.25">
      <c r="A114" s="5"/>
      <c r="B114" s="176"/>
      <c r="C114" s="175"/>
      <c r="D114" s="25"/>
      <c r="E114" s="193"/>
      <c r="F114" s="257"/>
      <c r="G114" s="257"/>
      <c r="H114" s="25"/>
      <c r="I114" s="121"/>
      <c r="J114" s="121"/>
      <c r="K114" s="140"/>
      <c r="L114" s="5"/>
    </row>
    <row r="115" spans="1:12" hidden="1" x14ac:dyDescent="0.25">
      <c r="A115" s="5"/>
      <c r="B115" s="88"/>
      <c r="C115" s="224"/>
      <c r="D115" s="263"/>
      <c r="E115" s="328"/>
      <c r="F115" s="254"/>
      <c r="G115" s="254"/>
      <c r="H115" s="15"/>
      <c r="I115" s="166"/>
      <c r="J115" s="166"/>
      <c r="K115" s="57"/>
      <c r="L115" s="10"/>
    </row>
    <row r="116" spans="1:12" hidden="1" x14ac:dyDescent="0.25">
      <c r="A116" s="5"/>
      <c r="B116" s="97"/>
      <c r="C116" s="141"/>
      <c r="D116" s="25"/>
      <c r="E116" s="184"/>
      <c r="F116" s="125"/>
      <c r="G116" s="125"/>
      <c r="H116" s="25"/>
      <c r="I116" s="121"/>
      <c r="J116" s="121"/>
      <c r="K116" s="140"/>
      <c r="L116" s="5"/>
    </row>
    <row r="117" spans="1:12" hidden="1" x14ac:dyDescent="0.25">
      <c r="A117" s="5"/>
      <c r="B117" s="88"/>
      <c r="C117" s="224"/>
      <c r="D117" s="218"/>
      <c r="E117" s="197"/>
      <c r="F117" s="254"/>
      <c r="G117" s="254"/>
      <c r="H117" s="15"/>
      <c r="I117" s="166"/>
      <c r="J117" s="166"/>
      <c r="K117" s="57"/>
      <c r="L117" s="10"/>
    </row>
    <row r="118" spans="1:12" hidden="1" x14ac:dyDescent="0.25">
      <c r="A118" s="5"/>
      <c r="B118" s="97"/>
      <c r="C118" s="141"/>
      <c r="D118" s="168"/>
      <c r="E118" s="186"/>
      <c r="F118" s="125"/>
      <c r="G118" s="125"/>
      <c r="H118" s="25"/>
      <c r="I118" s="121"/>
      <c r="J118" s="121"/>
      <c r="K118" s="140"/>
      <c r="L118" s="5"/>
    </row>
    <row r="119" spans="1:12" hidden="1" x14ac:dyDescent="0.25">
      <c r="A119" s="5"/>
      <c r="B119" s="95"/>
      <c r="C119" s="7"/>
      <c r="D119" s="168"/>
      <c r="E119" s="186"/>
      <c r="F119" s="65"/>
      <c r="G119" s="65"/>
      <c r="H119" s="18"/>
      <c r="I119" s="11"/>
      <c r="J119" s="11"/>
      <c r="K119" s="57"/>
      <c r="L119" s="10"/>
    </row>
    <row r="120" spans="1:12" hidden="1" x14ac:dyDescent="0.25">
      <c r="A120" s="5"/>
      <c r="B120" s="94"/>
      <c r="C120" s="329"/>
      <c r="D120" s="303"/>
      <c r="E120" s="336"/>
      <c r="F120" s="254"/>
      <c r="G120" s="254"/>
      <c r="H120" s="18"/>
      <c r="I120" s="11"/>
      <c r="J120" s="11"/>
      <c r="K120" s="57"/>
      <c r="L120" s="10"/>
    </row>
    <row r="121" spans="1:12" hidden="1" x14ac:dyDescent="0.25">
      <c r="A121" s="5"/>
      <c r="B121" s="94"/>
      <c r="C121" s="227"/>
      <c r="D121" s="229"/>
      <c r="E121" s="219"/>
      <c r="F121" s="254"/>
      <c r="G121" s="254"/>
      <c r="H121" s="18"/>
      <c r="I121" s="11"/>
      <c r="J121" s="11"/>
      <c r="K121" s="57"/>
      <c r="L121" s="10"/>
    </row>
    <row r="122" spans="1:12" hidden="1" x14ac:dyDescent="0.25">
      <c r="A122" s="5"/>
      <c r="B122" s="88"/>
      <c r="C122" s="14"/>
      <c r="D122" s="19"/>
      <c r="E122" s="195"/>
      <c r="F122" s="65"/>
      <c r="G122" s="65"/>
      <c r="H122" s="10"/>
      <c r="I122" s="10"/>
      <c r="J122" s="10"/>
      <c r="K122" s="57"/>
      <c r="L122" s="10"/>
    </row>
    <row r="123" spans="1:12" hidden="1" x14ac:dyDescent="0.25">
      <c r="A123" s="5"/>
      <c r="B123" s="95"/>
      <c r="C123" s="7"/>
      <c r="D123" s="270"/>
      <c r="E123" s="244"/>
      <c r="F123" s="65"/>
      <c r="G123" s="65"/>
      <c r="H123" s="18"/>
      <c r="I123" s="18"/>
      <c r="J123" s="18"/>
      <c r="K123" s="57"/>
      <c r="L123" s="10"/>
    </row>
    <row r="124" spans="1:12" hidden="1" x14ac:dyDescent="0.25">
      <c r="A124" s="5"/>
      <c r="B124" s="94"/>
      <c r="C124" s="311"/>
      <c r="D124" s="204"/>
      <c r="E124" s="336"/>
      <c r="F124" s="254"/>
      <c r="G124" s="254"/>
      <c r="H124" s="19"/>
      <c r="I124" s="19"/>
      <c r="J124" s="19"/>
      <c r="K124" s="57"/>
      <c r="L124" s="10"/>
    </row>
    <row r="125" spans="1:12" hidden="1" x14ac:dyDescent="0.25">
      <c r="A125" s="5"/>
      <c r="B125" s="214"/>
      <c r="C125" s="227"/>
      <c r="D125" s="218"/>
      <c r="E125" s="393"/>
      <c r="F125" s="254"/>
      <c r="G125" s="254"/>
      <c r="H125" s="18"/>
      <c r="I125" s="18"/>
      <c r="J125" s="18"/>
      <c r="K125" s="57"/>
      <c r="L125" s="10"/>
    </row>
    <row r="126" spans="1:12" hidden="1" x14ac:dyDescent="0.25">
      <c r="A126" s="5"/>
      <c r="B126" s="214"/>
      <c r="C126" s="227"/>
      <c r="D126" s="218"/>
      <c r="E126" s="394"/>
      <c r="F126" s="254"/>
      <c r="G126" s="254"/>
      <c r="H126" s="18"/>
      <c r="I126" s="18"/>
      <c r="J126" s="18"/>
      <c r="K126" s="57"/>
      <c r="L126" s="10"/>
    </row>
    <row r="127" spans="1:12" hidden="1" x14ac:dyDescent="0.25">
      <c r="A127" s="5"/>
      <c r="B127" s="97"/>
      <c r="C127" s="141"/>
      <c r="D127" s="25"/>
      <c r="E127" s="184"/>
      <c r="F127" s="125"/>
      <c r="G127" s="125"/>
      <c r="H127" s="25"/>
      <c r="I127" s="121"/>
      <c r="J127" s="121"/>
      <c r="K127" s="140"/>
      <c r="L127" s="5"/>
    </row>
    <row r="128" spans="1:12" hidden="1" x14ac:dyDescent="0.25">
      <c r="A128" s="5"/>
      <c r="B128" s="88"/>
      <c r="C128" s="315"/>
      <c r="D128" s="326"/>
      <c r="E128" s="256"/>
      <c r="F128" s="254"/>
      <c r="G128" s="254"/>
      <c r="H128" s="25"/>
      <c r="I128" s="121"/>
      <c r="J128" s="121"/>
      <c r="K128" s="140"/>
      <c r="L128" s="5"/>
    </row>
    <row r="129" spans="1:12" hidden="1" x14ac:dyDescent="0.25">
      <c r="A129" s="5"/>
      <c r="B129" s="97"/>
      <c r="C129" s="141"/>
      <c r="D129" s="10"/>
      <c r="E129" s="179"/>
      <c r="F129" s="125"/>
      <c r="G129" s="125"/>
      <c r="H129" s="25"/>
      <c r="I129" s="121"/>
      <c r="J129" s="121"/>
      <c r="K129" s="140"/>
      <c r="L129" s="5"/>
    </row>
    <row r="130" spans="1:12" hidden="1" x14ac:dyDescent="0.25">
      <c r="A130" s="5"/>
      <c r="B130" s="216"/>
      <c r="C130" s="230"/>
      <c r="D130" s="32"/>
      <c r="E130" s="211"/>
      <c r="F130" s="254"/>
      <c r="G130" s="254"/>
      <c r="H130" s="10"/>
      <c r="I130" s="10"/>
      <c r="J130" s="10"/>
      <c r="K130" s="57"/>
      <c r="L130" s="10"/>
    </row>
    <row r="131" spans="1:12" hidden="1" x14ac:dyDescent="0.25">
      <c r="A131" s="5"/>
      <c r="B131" s="216"/>
      <c r="C131" s="230"/>
      <c r="D131" s="18"/>
      <c r="E131" s="178"/>
      <c r="F131" s="65"/>
      <c r="G131" s="65"/>
      <c r="H131" s="10"/>
      <c r="I131" s="10"/>
      <c r="J131" s="10"/>
      <c r="K131" s="57"/>
      <c r="L131" s="10"/>
    </row>
    <row r="132" spans="1:12" hidden="1" x14ac:dyDescent="0.25">
      <c r="A132" s="5"/>
      <c r="B132" s="379"/>
      <c r="C132" s="224"/>
      <c r="D132" s="326"/>
      <c r="E132" s="256"/>
      <c r="F132" s="254"/>
      <c r="G132" s="254"/>
      <c r="H132" s="10"/>
      <c r="I132" s="10"/>
      <c r="J132" s="10"/>
      <c r="K132" s="57"/>
      <c r="L132" s="10"/>
    </row>
    <row r="133" spans="1:12" hidden="1" x14ac:dyDescent="0.25">
      <c r="A133" s="5"/>
      <c r="B133" s="88"/>
      <c r="C133" s="14"/>
      <c r="D133" s="18"/>
      <c r="E133" s="178"/>
      <c r="F133" s="65"/>
      <c r="G133" s="65"/>
      <c r="H133" s="18"/>
      <c r="I133" s="11"/>
      <c r="J133" s="11"/>
      <c r="K133" s="57"/>
      <c r="L133" s="10"/>
    </row>
    <row r="134" spans="1:12" hidden="1" x14ac:dyDescent="0.25">
      <c r="A134" s="5"/>
      <c r="B134" s="88"/>
      <c r="C134" s="224"/>
      <c r="D134" s="204"/>
      <c r="E134" s="236"/>
      <c r="F134" s="254"/>
      <c r="G134" s="254"/>
      <c r="H134" s="10"/>
      <c r="I134" s="167"/>
      <c r="J134" s="10"/>
      <c r="K134" s="57"/>
      <c r="L134" s="10"/>
    </row>
    <row r="135" spans="1:12" hidden="1" x14ac:dyDescent="0.25">
      <c r="A135" s="5"/>
      <c r="B135" s="88"/>
      <c r="C135" s="304"/>
      <c r="D135" s="18"/>
      <c r="E135" s="178"/>
      <c r="F135" s="65"/>
      <c r="G135" s="65"/>
      <c r="H135" s="18"/>
      <c r="I135" s="11"/>
      <c r="J135" s="11"/>
      <c r="K135" s="57"/>
      <c r="L135" s="10"/>
    </row>
    <row r="136" spans="1:12" hidden="1" x14ac:dyDescent="0.25">
      <c r="A136" s="5"/>
      <c r="B136" s="88"/>
      <c r="C136" s="224"/>
      <c r="D136" s="204"/>
      <c r="E136" s="285"/>
      <c r="F136" s="254"/>
      <c r="G136" s="254"/>
      <c r="H136" s="18"/>
      <c r="I136" s="11"/>
      <c r="J136" s="33"/>
      <c r="K136" s="139"/>
      <c r="L136" s="10"/>
    </row>
    <row r="137" spans="1:12" ht="38.25" x14ac:dyDescent="0.25">
      <c r="A137" s="5"/>
      <c r="B137" s="88">
        <v>3</v>
      </c>
      <c r="C137" s="304" t="s">
        <v>679</v>
      </c>
      <c r="D137" s="15" t="s">
        <v>25</v>
      </c>
      <c r="E137" s="266">
        <v>1</v>
      </c>
      <c r="F137" s="253">
        <v>0</v>
      </c>
      <c r="G137" s="253">
        <f>E137*F137</f>
        <v>0</v>
      </c>
      <c r="H137" s="18"/>
      <c r="I137" s="11"/>
      <c r="J137" s="33"/>
      <c r="K137" s="139"/>
      <c r="L137" s="10"/>
    </row>
    <row r="138" spans="1:12" x14ac:dyDescent="0.25">
      <c r="A138" s="5"/>
      <c r="B138" s="88"/>
      <c r="C138" s="323"/>
      <c r="D138" s="168"/>
      <c r="E138" s="186"/>
      <c r="F138" s="65"/>
      <c r="G138" s="65"/>
      <c r="H138" s="18"/>
      <c r="I138" s="11"/>
      <c r="J138" s="11"/>
      <c r="K138" s="57"/>
      <c r="L138" s="10"/>
    </row>
    <row r="139" spans="1:12" ht="38.25" x14ac:dyDescent="0.25">
      <c r="A139" s="5"/>
      <c r="B139" s="88">
        <v>4</v>
      </c>
      <c r="C139" s="304" t="s">
        <v>408</v>
      </c>
      <c r="D139" s="270" t="s">
        <v>114</v>
      </c>
      <c r="E139" s="268">
        <v>3</v>
      </c>
      <c r="F139" s="253">
        <v>0</v>
      </c>
      <c r="G139" s="253">
        <f>E139*F139</f>
        <v>0</v>
      </c>
      <c r="H139" s="168"/>
      <c r="I139" s="171"/>
      <c r="J139" s="171"/>
      <c r="K139" s="172"/>
      <c r="L139" s="10"/>
    </row>
    <row r="140" spans="1:12" ht="15" customHeight="1" x14ac:dyDescent="0.25">
      <c r="A140" s="5"/>
      <c r="B140" s="88"/>
      <c r="C140" s="304"/>
      <c r="D140" s="136"/>
      <c r="E140" s="187"/>
      <c r="F140" s="65"/>
      <c r="G140" s="65"/>
      <c r="H140" s="168"/>
      <c r="I140" s="171"/>
      <c r="J140" s="171"/>
      <c r="K140" s="172"/>
      <c r="L140" s="10"/>
    </row>
    <row r="141" spans="1:12" ht="0.95" hidden="1" customHeight="1" x14ac:dyDescent="0.25">
      <c r="A141" s="5"/>
      <c r="B141" s="271"/>
      <c r="C141" s="224"/>
      <c r="D141" s="204"/>
      <c r="E141" s="236"/>
      <c r="F141" s="254"/>
      <c r="G141" s="254"/>
      <c r="H141" s="168"/>
      <c r="I141" s="171"/>
      <c r="J141" s="171"/>
      <c r="K141" s="172"/>
      <c r="L141" s="10"/>
    </row>
    <row r="142" spans="1:12" hidden="1" x14ac:dyDescent="0.25">
      <c r="A142" s="5"/>
      <c r="B142" s="271"/>
      <c r="C142" s="224"/>
      <c r="D142" s="204"/>
      <c r="E142" s="236"/>
      <c r="F142" s="308"/>
      <c r="G142" s="308"/>
      <c r="H142" s="168"/>
      <c r="I142" s="171"/>
      <c r="J142" s="171"/>
      <c r="K142" s="172"/>
      <c r="L142" s="10"/>
    </row>
    <row r="143" spans="1:12" hidden="1" x14ac:dyDescent="0.25">
      <c r="A143" s="5"/>
      <c r="B143" s="271"/>
      <c r="C143" s="224"/>
      <c r="D143" s="204"/>
      <c r="E143" s="236"/>
      <c r="F143" s="254"/>
      <c r="G143" s="254"/>
      <c r="H143" s="168"/>
      <c r="I143" s="171"/>
      <c r="J143" s="171"/>
      <c r="K143" s="172"/>
      <c r="L143" s="10"/>
    </row>
    <row r="144" spans="1:12" hidden="1" x14ac:dyDescent="0.25">
      <c r="A144" s="5"/>
      <c r="B144" s="271"/>
      <c r="C144" s="304"/>
      <c r="D144" s="270"/>
      <c r="E144" s="269"/>
      <c r="F144" s="253"/>
      <c r="G144" s="253"/>
      <c r="H144" s="168"/>
      <c r="I144" s="171"/>
      <c r="J144" s="171"/>
      <c r="K144" s="172"/>
      <c r="L144" s="10"/>
    </row>
    <row r="145" spans="1:12" hidden="1" x14ac:dyDescent="0.25">
      <c r="A145" s="5"/>
      <c r="B145" s="271"/>
      <c r="C145" s="224"/>
      <c r="D145" s="326"/>
      <c r="E145" s="256"/>
      <c r="F145" s="254"/>
      <c r="G145" s="254"/>
      <c r="H145" s="168"/>
      <c r="I145" s="171"/>
      <c r="J145" s="171"/>
      <c r="K145" s="172"/>
      <c r="L145" s="10"/>
    </row>
    <row r="146" spans="1:12" ht="0.95" customHeight="1" x14ac:dyDescent="0.25">
      <c r="A146" s="5"/>
      <c r="B146" s="271"/>
      <c r="C146" s="177"/>
      <c r="D146" s="270"/>
      <c r="E146" s="269"/>
      <c r="F146" s="65"/>
      <c r="G146" s="65"/>
      <c r="H146" s="168"/>
      <c r="I146" s="171"/>
      <c r="J146" s="171"/>
      <c r="K146" s="172"/>
      <c r="L146" s="10"/>
    </row>
    <row r="147" spans="1:12" ht="25.5" x14ac:dyDescent="0.25">
      <c r="A147" s="5"/>
      <c r="B147" s="271">
        <v>5</v>
      </c>
      <c r="C147" s="649" t="s">
        <v>210</v>
      </c>
      <c r="D147" s="270" t="s">
        <v>25</v>
      </c>
      <c r="E147" s="269">
        <v>0.1</v>
      </c>
      <c r="F147" s="350">
        <f>SUM(G66:G145)</f>
        <v>0</v>
      </c>
      <c r="G147" s="253">
        <f>E147*F147</f>
        <v>0</v>
      </c>
      <c r="H147" s="168"/>
      <c r="I147" s="33"/>
      <c r="J147" s="171"/>
      <c r="K147" s="172"/>
      <c r="L147" s="10"/>
    </row>
    <row r="148" spans="1:12" x14ac:dyDescent="0.25">
      <c r="A148" s="5"/>
      <c r="B148" s="88"/>
      <c r="C148" s="8"/>
      <c r="D148" s="75"/>
      <c r="E148" s="6"/>
      <c r="F148" s="65"/>
      <c r="G148" s="65"/>
      <c r="H148" s="136"/>
      <c r="I148" s="16"/>
      <c r="J148" s="16"/>
      <c r="K148" s="60"/>
      <c r="L148" s="6"/>
    </row>
    <row r="149" spans="1:12" ht="15.75" thickBot="1" x14ac:dyDescent="0.3">
      <c r="A149" s="5"/>
      <c r="B149" s="88"/>
      <c r="C149" s="70" t="s">
        <v>158</v>
      </c>
      <c r="D149" s="82"/>
      <c r="E149" s="71"/>
      <c r="F149" s="72"/>
      <c r="G149" s="265">
        <f>SUM(G72:G147)</f>
        <v>0</v>
      </c>
      <c r="H149" s="136"/>
      <c r="I149" s="33"/>
      <c r="J149" s="16"/>
      <c r="K149" s="60"/>
      <c r="L149" s="6"/>
    </row>
    <row r="150" spans="1:12" ht="15.75" thickTop="1" x14ac:dyDescent="0.25">
      <c r="A150" s="5"/>
      <c r="B150" s="88"/>
      <c r="C150" s="8"/>
      <c r="D150" s="75"/>
      <c r="E150" s="6"/>
      <c r="F150" s="65"/>
      <c r="G150" s="65"/>
      <c r="H150" s="136"/>
      <c r="I150" s="16"/>
      <c r="J150" s="16"/>
      <c r="K150" s="60"/>
      <c r="L150" s="6"/>
    </row>
    <row r="151" spans="1:12" x14ac:dyDescent="0.25">
      <c r="A151" s="5"/>
      <c r="B151" s="88"/>
      <c r="C151" s="8"/>
      <c r="D151" s="75"/>
      <c r="E151" s="6"/>
      <c r="F151" s="65"/>
      <c r="G151" s="65"/>
      <c r="H151" s="136"/>
      <c r="I151" s="16"/>
      <c r="J151" s="16"/>
      <c r="K151" s="60"/>
      <c r="L151" s="6"/>
    </row>
    <row r="152" spans="1:12" x14ac:dyDescent="0.25">
      <c r="A152" s="5"/>
      <c r="B152" s="88"/>
      <c r="C152" s="8"/>
      <c r="D152" s="75"/>
      <c r="E152" s="6"/>
      <c r="F152" s="65"/>
      <c r="G152" s="65"/>
      <c r="H152" s="136"/>
      <c r="I152" s="16"/>
      <c r="J152" s="16"/>
      <c r="K152" s="60"/>
      <c r="L152" s="6"/>
    </row>
    <row r="153" spans="1:12" x14ac:dyDescent="0.25">
      <c r="A153" s="25"/>
      <c r="B153" s="92"/>
      <c r="C153" s="25"/>
      <c r="D153" s="143" t="s">
        <v>154</v>
      </c>
      <c r="E153" s="144"/>
      <c r="F153" s="145"/>
      <c r="G153" s="145"/>
      <c r="H153" s="146"/>
      <c r="I153" s="147"/>
      <c r="J153" s="147"/>
      <c r="K153" s="148"/>
      <c r="L153" s="25"/>
    </row>
    <row r="154" spans="1:12" x14ac:dyDescent="0.25">
      <c r="A154" s="25"/>
      <c r="B154" s="91" t="s">
        <v>3</v>
      </c>
      <c r="C154" s="50" t="s">
        <v>186</v>
      </c>
      <c r="D154" s="79"/>
      <c r="E154" s="20"/>
      <c r="F154" s="66"/>
      <c r="G154" s="66"/>
      <c r="H154" s="54"/>
      <c r="I154" s="20"/>
      <c r="J154" s="20"/>
      <c r="K154" s="60"/>
      <c r="L154" s="25"/>
    </row>
    <row r="155" spans="1:12" x14ac:dyDescent="0.25">
      <c r="A155" s="5"/>
      <c r="B155" s="88"/>
      <c r="C155" s="14"/>
      <c r="D155" s="78"/>
      <c r="E155" s="10"/>
      <c r="F155" s="65"/>
      <c r="G155" s="65"/>
      <c r="H155" s="136"/>
      <c r="I155" s="16"/>
      <c r="J155" s="16"/>
      <c r="K155" s="60"/>
      <c r="L155" s="6"/>
    </row>
    <row r="156" spans="1:12" hidden="1" x14ac:dyDescent="0.25">
      <c r="A156" s="5"/>
      <c r="B156" s="93"/>
      <c r="C156" s="21"/>
      <c r="D156" s="83"/>
      <c r="E156" s="178"/>
      <c r="F156" s="65"/>
      <c r="G156" s="65"/>
      <c r="H156" s="18"/>
      <c r="I156" s="11"/>
      <c r="J156" s="11"/>
      <c r="K156" s="57"/>
      <c r="L156" s="10"/>
    </row>
    <row r="157" spans="1:12" hidden="1" x14ac:dyDescent="0.25">
      <c r="A157" s="5"/>
      <c r="B157" s="331"/>
      <c r="C157" s="246"/>
      <c r="D157" s="263"/>
      <c r="E157" s="328"/>
      <c r="F157" s="254"/>
      <c r="G157" s="254"/>
      <c r="H157" s="15"/>
      <c r="I157" s="15"/>
      <c r="J157" s="15"/>
      <c r="K157" s="57"/>
      <c r="L157" s="10"/>
    </row>
    <row r="158" spans="1:12" hidden="1" x14ac:dyDescent="0.25">
      <c r="A158" s="5"/>
      <c r="B158" s="233"/>
      <c r="C158" s="232"/>
      <c r="D158" s="213"/>
      <c r="E158" s="220"/>
      <c r="F158" s="254"/>
      <c r="G158" s="254"/>
      <c r="H158" s="15"/>
      <c r="I158" s="15"/>
      <c r="J158" s="15"/>
      <c r="K158" s="57"/>
      <c r="L158" s="10"/>
    </row>
    <row r="159" spans="1:12" hidden="1" x14ac:dyDescent="0.25">
      <c r="A159" s="5"/>
      <c r="B159" s="93"/>
      <c r="C159" s="21"/>
      <c r="D159" s="18"/>
      <c r="E159" s="178"/>
      <c r="F159" s="65"/>
      <c r="G159" s="65"/>
      <c r="H159" s="18"/>
      <c r="I159" s="11"/>
      <c r="J159" s="11"/>
      <c r="K159" s="57"/>
      <c r="L159" s="10"/>
    </row>
    <row r="160" spans="1:12" hidden="1" x14ac:dyDescent="0.25">
      <c r="A160" s="5"/>
      <c r="B160" s="397"/>
      <c r="C160" s="126"/>
      <c r="D160" s="218"/>
      <c r="E160" s="178"/>
      <c r="F160" s="65"/>
      <c r="G160" s="65"/>
      <c r="H160" s="18"/>
      <c r="I160" s="11"/>
      <c r="J160" s="11"/>
      <c r="K160" s="57"/>
      <c r="L160" s="10"/>
    </row>
    <row r="161" spans="1:12" hidden="1" x14ac:dyDescent="0.25">
      <c r="A161" s="5"/>
      <c r="B161" s="396"/>
      <c r="C161" s="246"/>
      <c r="D161" s="263"/>
      <c r="E161" s="328"/>
      <c r="F161" s="254"/>
      <c r="G161" s="254"/>
      <c r="H161" s="15"/>
      <c r="I161" s="11"/>
      <c r="J161" s="11"/>
      <c r="K161" s="57"/>
      <c r="L161" s="10"/>
    </row>
    <row r="162" spans="1:12" hidden="1" x14ac:dyDescent="0.25">
      <c r="A162" s="5"/>
      <c r="B162" s="233"/>
      <c r="C162" s="232"/>
      <c r="D162" s="213"/>
      <c r="E162" s="220"/>
      <c r="F162" s="254"/>
      <c r="G162" s="254"/>
      <c r="H162" s="15"/>
      <c r="I162" s="11"/>
      <c r="J162" s="11"/>
      <c r="K162" s="57"/>
      <c r="L162" s="10"/>
    </row>
    <row r="163" spans="1:12" hidden="1" x14ac:dyDescent="0.25">
      <c r="A163" s="5"/>
      <c r="B163" s="88"/>
      <c r="C163" s="14"/>
      <c r="D163" s="136"/>
      <c r="E163" s="187"/>
      <c r="F163" s="65"/>
      <c r="G163" s="65"/>
      <c r="H163" s="136"/>
      <c r="I163" s="16"/>
      <c r="J163" s="16"/>
      <c r="K163" s="60"/>
      <c r="L163" s="6"/>
    </row>
    <row r="164" spans="1:12" hidden="1" x14ac:dyDescent="0.25">
      <c r="A164" s="5"/>
      <c r="B164" s="88"/>
      <c r="C164" s="224"/>
      <c r="D164" s="204"/>
      <c r="E164" s="236"/>
      <c r="F164" s="254"/>
      <c r="G164" s="254"/>
      <c r="H164" s="18"/>
      <c r="I164" s="16"/>
      <c r="J164" s="16"/>
      <c r="K164" s="57"/>
      <c r="L164" s="6"/>
    </row>
    <row r="165" spans="1:12" hidden="1" x14ac:dyDescent="0.25">
      <c r="A165" s="5"/>
      <c r="B165" s="88"/>
      <c r="C165" s="224"/>
      <c r="D165" s="468"/>
      <c r="E165" s="469"/>
      <c r="F165" s="308"/>
      <c r="G165" s="308"/>
      <c r="H165" s="136"/>
      <c r="I165" s="16"/>
      <c r="J165" s="16"/>
      <c r="K165" s="60"/>
      <c r="L165" s="6"/>
    </row>
    <row r="166" spans="1:12" hidden="1" x14ac:dyDescent="0.25">
      <c r="A166" s="5"/>
      <c r="B166" s="88"/>
      <c r="C166" s="224"/>
      <c r="D166" s="204"/>
      <c r="E166" s="236"/>
      <c r="F166" s="254"/>
      <c r="G166" s="254"/>
      <c r="H166" s="18"/>
      <c r="I166" s="171"/>
      <c r="J166" s="34"/>
      <c r="K166" s="57"/>
      <c r="L166" s="6"/>
    </row>
    <row r="167" spans="1:12" hidden="1" x14ac:dyDescent="0.25">
      <c r="A167" s="5"/>
      <c r="B167" s="88"/>
      <c r="C167" s="224"/>
      <c r="D167" s="468"/>
      <c r="E167" s="469"/>
      <c r="F167" s="308"/>
      <c r="G167" s="308"/>
      <c r="H167" s="136"/>
      <c r="I167" s="16"/>
      <c r="J167" s="16"/>
      <c r="K167" s="60"/>
      <c r="L167" s="6"/>
    </row>
    <row r="168" spans="1:12" hidden="1" x14ac:dyDescent="0.25">
      <c r="A168" s="5"/>
      <c r="B168" s="88"/>
      <c r="C168" s="224"/>
      <c r="D168" s="204"/>
      <c r="E168" s="236"/>
      <c r="F168" s="254"/>
      <c r="G168" s="254"/>
      <c r="H168" s="18"/>
      <c r="I168" s="206"/>
      <c r="J168" s="16"/>
      <c r="K168" s="57"/>
      <c r="L168" s="6"/>
    </row>
    <row r="169" spans="1:12" ht="25.5" x14ac:dyDescent="0.25">
      <c r="A169" s="5"/>
      <c r="B169" s="88"/>
      <c r="C169" s="142" t="s">
        <v>675</v>
      </c>
      <c r="D169" s="136"/>
      <c r="E169" s="261"/>
      <c r="F169" s="65"/>
      <c r="G169" s="65"/>
      <c r="H169" s="136"/>
      <c r="I169" s="16"/>
      <c r="J169" s="16"/>
      <c r="K169" s="60"/>
      <c r="L169" s="6"/>
    </row>
    <row r="170" spans="1:12" x14ac:dyDescent="0.25">
      <c r="A170" s="5"/>
      <c r="B170" s="88"/>
      <c r="C170" s="14"/>
      <c r="D170" s="312"/>
      <c r="E170" s="267"/>
      <c r="F170" s="253"/>
      <c r="G170" s="253"/>
      <c r="H170" s="18"/>
      <c r="I170" s="171"/>
      <c r="J170" s="171"/>
      <c r="K170" s="57"/>
      <c r="L170" s="6"/>
    </row>
    <row r="171" spans="1:12" ht="42" customHeight="1" x14ac:dyDescent="0.25">
      <c r="A171" s="5"/>
      <c r="B171" s="88">
        <v>1</v>
      </c>
      <c r="C171" s="14" t="s">
        <v>677</v>
      </c>
      <c r="D171" s="312" t="s">
        <v>172</v>
      </c>
      <c r="E171" s="267">
        <v>10.4</v>
      </c>
      <c r="F171" s="253">
        <v>0</v>
      </c>
      <c r="G171" s="253">
        <f>E171*F171</f>
        <v>0</v>
      </c>
      <c r="H171" s="136"/>
      <c r="I171" s="16"/>
      <c r="J171" s="16"/>
      <c r="K171" s="60"/>
      <c r="L171" s="6"/>
    </row>
    <row r="172" spans="1:12" hidden="1" x14ac:dyDescent="0.25">
      <c r="A172" s="5"/>
      <c r="B172" s="88"/>
      <c r="C172" s="127"/>
      <c r="D172" s="221"/>
      <c r="E172" s="234"/>
      <c r="F172" s="65"/>
      <c r="G172" s="65"/>
      <c r="H172" s="25"/>
      <c r="I172" s="120"/>
      <c r="J172" s="120"/>
      <c r="K172" s="25"/>
      <c r="L172" s="6"/>
    </row>
    <row r="173" spans="1:12" hidden="1" x14ac:dyDescent="0.25">
      <c r="A173" s="5"/>
      <c r="B173" s="214"/>
      <c r="C173" s="235"/>
      <c r="D173" s="218"/>
      <c r="E173" s="236"/>
      <c r="F173" s="254"/>
      <c r="G173" s="254"/>
      <c r="H173" s="18"/>
      <c r="I173" s="34"/>
      <c r="J173" s="34"/>
      <c r="K173" s="57"/>
      <c r="L173" s="6"/>
    </row>
    <row r="174" spans="1:12" hidden="1" x14ac:dyDescent="0.25">
      <c r="A174" s="5"/>
      <c r="B174" s="214"/>
      <c r="C174" s="235"/>
      <c r="D174" s="218"/>
      <c r="E174" s="197"/>
      <c r="F174" s="254"/>
      <c r="G174" s="254"/>
      <c r="H174" s="18"/>
      <c r="I174" s="34"/>
      <c r="J174" s="34"/>
      <c r="K174" s="57"/>
      <c r="L174" s="6"/>
    </row>
    <row r="175" spans="1:12" hidden="1" x14ac:dyDescent="0.25">
      <c r="A175" s="5"/>
      <c r="B175" s="88"/>
      <c r="C175" s="14"/>
      <c r="D175" s="18"/>
      <c r="E175" s="191"/>
      <c r="F175" s="65"/>
      <c r="G175" s="65"/>
      <c r="H175" s="18"/>
      <c r="I175" s="34"/>
      <c r="J175" s="34"/>
      <c r="K175" s="57"/>
      <c r="L175" s="6"/>
    </row>
    <row r="176" spans="1:12" hidden="1" x14ac:dyDescent="0.25">
      <c r="A176" s="5"/>
      <c r="B176" s="88"/>
      <c r="C176" s="224"/>
      <c r="D176" s="204"/>
      <c r="E176" s="285"/>
      <c r="F176" s="254"/>
      <c r="G176" s="254"/>
      <c r="H176" s="18"/>
      <c r="I176" s="171"/>
      <c r="J176" s="171"/>
      <c r="K176" s="57"/>
      <c r="L176" s="10"/>
    </row>
    <row r="177" spans="1:12" hidden="1" x14ac:dyDescent="0.25">
      <c r="A177" s="5"/>
      <c r="B177" s="88"/>
      <c r="C177" s="14"/>
      <c r="D177" s="136"/>
      <c r="E177" s="273"/>
      <c r="F177" s="65"/>
      <c r="G177" s="65"/>
      <c r="H177" s="136"/>
      <c r="I177" s="16"/>
      <c r="J177" s="16"/>
      <c r="K177" s="60"/>
      <c r="L177" s="6"/>
    </row>
    <row r="178" spans="1:12" hidden="1" x14ac:dyDescent="0.25">
      <c r="A178" s="5"/>
      <c r="B178" s="88"/>
      <c r="C178" s="224"/>
      <c r="D178" s="263"/>
      <c r="E178" s="328"/>
      <c r="F178" s="254"/>
      <c r="G178" s="254"/>
      <c r="H178" s="15"/>
      <c r="I178" s="169"/>
      <c r="J178" s="169"/>
      <c r="K178" s="57"/>
      <c r="L178" s="10"/>
    </row>
    <row r="179" spans="1:12" hidden="1" x14ac:dyDescent="0.25">
      <c r="A179" s="5"/>
      <c r="B179" s="88"/>
      <c r="C179" s="14"/>
      <c r="D179" s="136"/>
      <c r="E179" s="187"/>
      <c r="F179" s="65"/>
      <c r="G179" s="65"/>
      <c r="H179" s="136"/>
      <c r="I179" s="16"/>
      <c r="J179" s="16"/>
      <c r="K179" s="60"/>
      <c r="L179" s="6"/>
    </row>
    <row r="180" spans="1:12" hidden="1" x14ac:dyDescent="0.25">
      <c r="A180" s="5"/>
      <c r="B180" s="216"/>
      <c r="C180" s="217"/>
      <c r="D180" s="213"/>
      <c r="E180" s="220"/>
      <c r="F180" s="254"/>
      <c r="G180" s="254"/>
      <c r="H180" s="15"/>
      <c r="I180" s="166"/>
      <c r="J180" s="15"/>
      <c r="K180" s="57"/>
      <c r="L180" s="10"/>
    </row>
    <row r="181" spans="1:12" ht="17.100000000000001" customHeight="1" x14ac:dyDescent="0.25">
      <c r="A181" s="5"/>
      <c r="B181" s="88"/>
      <c r="C181" s="14"/>
      <c r="D181" s="78"/>
      <c r="E181" s="180"/>
      <c r="F181" s="65"/>
      <c r="G181" s="65"/>
      <c r="H181" s="136"/>
      <c r="I181" s="16"/>
      <c r="J181" s="16"/>
      <c r="K181" s="60"/>
      <c r="L181" s="6"/>
    </row>
    <row r="182" spans="1:12" x14ac:dyDescent="0.25">
      <c r="A182" s="5"/>
      <c r="B182" s="88"/>
      <c r="C182" s="14"/>
      <c r="D182" s="78"/>
      <c r="E182" s="180"/>
      <c r="F182" s="65"/>
      <c r="G182" s="65"/>
      <c r="H182" s="18"/>
      <c r="I182" s="11"/>
      <c r="J182" s="11"/>
      <c r="K182" s="57"/>
      <c r="L182" s="10"/>
    </row>
    <row r="183" spans="1:12" x14ac:dyDescent="0.25">
      <c r="A183" s="5"/>
      <c r="B183" s="114">
        <v>2</v>
      </c>
      <c r="C183" s="14" t="s">
        <v>159</v>
      </c>
      <c r="D183" s="204"/>
      <c r="E183" s="256"/>
      <c r="F183" s="254"/>
      <c r="G183" s="254"/>
      <c r="H183" s="18"/>
      <c r="I183" s="171"/>
      <c r="J183" s="11"/>
      <c r="K183" s="57"/>
      <c r="L183" s="10"/>
    </row>
    <row r="184" spans="1:12" x14ac:dyDescent="0.25">
      <c r="A184" s="5"/>
      <c r="B184" s="114" t="s">
        <v>19</v>
      </c>
      <c r="C184" s="14" t="s">
        <v>101</v>
      </c>
      <c r="D184" s="18" t="s">
        <v>126</v>
      </c>
      <c r="E184" s="266">
        <v>3.6</v>
      </c>
      <c r="F184" s="253">
        <v>0</v>
      </c>
      <c r="G184" s="253">
        <f>E184*F184</f>
        <v>0</v>
      </c>
      <c r="H184" s="18"/>
      <c r="I184" s="11"/>
      <c r="J184" s="11"/>
      <c r="K184" s="57"/>
      <c r="L184" s="10"/>
    </row>
    <row r="185" spans="1:12" ht="25.5" x14ac:dyDescent="0.25">
      <c r="A185" s="5"/>
      <c r="B185" s="398" t="s">
        <v>20</v>
      </c>
      <c r="C185" s="304" t="s">
        <v>141</v>
      </c>
      <c r="D185" s="312" t="s">
        <v>126</v>
      </c>
      <c r="E185" s="360">
        <v>8</v>
      </c>
      <c r="F185" s="253">
        <v>0</v>
      </c>
      <c r="G185" s="253">
        <f>E185*F185</f>
        <v>0</v>
      </c>
      <c r="H185" s="18"/>
      <c r="I185" s="171"/>
      <c r="J185" s="11"/>
      <c r="K185" s="57"/>
      <c r="L185" s="10"/>
    </row>
    <row r="186" spans="1:12" x14ac:dyDescent="0.25">
      <c r="A186" s="5"/>
      <c r="B186" s="88"/>
      <c r="C186" s="14"/>
      <c r="D186" s="136"/>
      <c r="E186" s="180"/>
      <c r="F186" s="65"/>
      <c r="G186" s="65"/>
      <c r="H186" s="136"/>
      <c r="I186" s="16"/>
      <c r="J186" s="16"/>
      <c r="K186" s="60"/>
      <c r="L186" s="6"/>
    </row>
    <row r="187" spans="1:12" x14ac:dyDescent="0.25">
      <c r="A187" s="5"/>
      <c r="B187" s="91">
        <v>3</v>
      </c>
      <c r="C187" s="14" t="s">
        <v>163</v>
      </c>
      <c r="D187" s="15"/>
      <c r="E187" s="180"/>
      <c r="F187" s="65"/>
      <c r="G187" s="65"/>
      <c r="H187" s="15"/>
      <c r="I187" s="15"/>
      <c r="J187" s="15"/>
      <c r="K187" s="57"/>
      <c r="L187" s="10"/>
    </row>
    <row r="188" spans="1:12" x14ac:dyDescent="0.25">
      <c r="A188" s="5"/>
      <c r="B188" s="114" t="s">
        <v>19</v>
      </c>
      <c r="C188" s="304" t="s">
        <v>678</v>
      </c>
      <c r="D188" s="312" t="s">
        <v>172</v>
      </c>
      <c r="E188" s="360">
        <v>8.1</v>
      </c>
      <c r="F188" s="253">
        <v>0</v>
      </c>
      <c r="G188" s="253">
        <f>E188*F188</f>
        <v>0</v>
      </c>
      <c r="H188" s="168"/>
      <c r="I188" s="171"/>
      <c r="J188" s="33"/>
      <c r="K188" s="57"/>
      <c r="L188" s="10"/>
    </row>
    <row r="189" spans="1:12" ht="25.5" x14ac:dyDescent="0.25">
      <c r="A189" s="5"/>
      <c r="B189" s="114" t="s">
        <v>20</v>
      </c>
      <c r="C189" s="304" t="s">
        <v>680</v>
      </c>
      <c r="D189" s="312" t="s">
        <v>172</v>
      </c>
      <c r="E189" s="360">
        <v>1</v>
      </c>
      <c r="F189" s="253">
        <v>0</v>
      </c>
      <c r="G189" s="253">
        <f>E189*F189</f>
        <v>0</v>
      </c>
      <c r="H189" s="168"/>
      <c r="I189" s="171"/>
      <c r="J189" s="33"/>
      <c r="K189" s="57"/>
      <c r="L189" s="10"/>
    </row>
    <row r="190" spans="1:12" x14ac:dyDescent="0.25">
      <c r="A190" s="5"/>
      <c r="B190" s="114"/>
      <c r="C190" s="224"/>
      <c r="D190" s="204"/>
      <c r="E190" s="256"/>
      <c r="F190" s="254"/>
      <c r="G190" s="254"/>
      <c r="H190" s="168"/>
      <c r="I190" s="171"/>
      <c r="J190" s="11"/>
      <c r="K190" s="57"/>
      <c r="L190" s="10"/>
    </row>
    <row r="191" spans="1:12" hidden="1" x14ac:dyDescent="0.25">
      <c r="A191" s="5"/>
      <c r="B191" s="97"/>
      <c r="C191" s="141"/>
      <c r="D191" s="25"/>
      <c r="E191" s="207"/>
      <c r="F191" s="125"/>
      <c r="G191" s="125"/>
      <c r="H191" s="25"/>
      <c r="I191" s="121"/>
      <c r="J191" s="121"/>
      <c r="K191" s="140"/>
      <c r="L191" s="5"/>
    </row>
    <row r="192" spans="1:12" hidden="1" x14ac:dyDescent="0.25">
      <c r="A192" s="5"/>
      <c r="B192" s="88"/>
      <c r="C192" s="224"/>
      <c r="D192" s="204"/>
      <c r="E192" s="256"/>
      <c r="F192" s="308"/>
      <c r="G192" s="308"/>
      <c r="H192" s="18"/>
      <c r="I192" s="11"/>
      <c r="J192" s="11"/>
      <c r="K192" s="57"/>
      <c r="L192" s="10"/>
    </row>
    <row r="193" spans="1:12" hidden="1" x14ac:dyDescent="0.25">
      <c r="A193" s="5"/>
      <c r="B193" s="94"/>
      <c r="C193" s="311"/>
      <c r="D193" s="204"/>
      <c r="E193" s="256"/>
      <c r="F193" s="254"/>
      <c r="G193" s="254"/>
      <c r="H193" s="18"/>
      <c r="I193" s="18"/>
      <c r="J193" s="18"/>
      <c r="K193" s="57"/>
      <c r="L193" s="10"/>
    </row>
    <row r="194" spans="1:12" hidden="1" x14ac:dyDescent="0.25">
      <c r="A194" s="5"/>
      <c r="B194" s="94"/>
      <c r="C194" s="311"/>
      <c r="D194" s="204"/>
      <c r="E194" s="256"/>
      <c r="F194" s="254"/>
      <c r="G194" s="254"/>
      <c r="H194" s="18"/>
      <c r="I194" s="11"/>
      <c r="J194" s="11"/>
      <c r="K194" s="57"/>
      <c r="L194" s="10"/>
    </row>
    <row r="195" spans="1:12" hidden="1" x14ac:dyDescent="0.25">
      <c r="A195" s="5"/>
      <c r="B195" s="97"/>
      <c r="C195" s="335"/>
      <c r="D195" s="314"/>
      <c r="E195" s="500"/>
      <c r="F195" s="257"/>
      <c r="G195" s="257"/>
      <c r="H195" s="25"/>
      <c r="I195" s="121"/>
      <c r="J195" s="121"/>
      <c r="K195" s="140"/>
      <c r="L195" s="5"/>
    </row>
    <row r="196" spans="1:12" hidden="1" x14ac:dyDescent="0.25">
      <c r="A196" s="5"/>
      <c r="B196" s="88"/>
      <c r="C196" s="311"/>
      <c r="D196" s="204"/>
      <c r="E196" s="256"/>
      <c r="F196" s="264"/>
      <c r="G196" s="254"/>
      <c r="H196" s="18"/>
      <c r="I196" s="11"/>
      <c r="J196" s="11"/>
      <c r="K196" s="57"/>
      <c r="L196" s="10"/>
    </row>
    <row r="197" spans="1:12" hidden="1" x14ac:dyDescent="0.25">
      <c r="A197" s="5"/>
      <c r="B197" s="97"/>
      <c r="C197" s="141"/>
      <c r="D197" s="25"/>
      <c r="E197" s="207"/>
      <c r="F197" s="125"/>
      <c r="G197" s="125"/>
      <c r="H197" s="25"/>
      <c r="I197" s="121"/>
      <c r="J197" s="121"/>
      <c r="K197" s="140"/>
      <c r="L197" s="5"/>
    </row>
    <row r="198" spans="1:12" hidden="1" x14ac:dyDescent="0.25">
      <c r="A198" s="5"/>
      <c r="B198" s="88"/>
      <c r="C198" s="224"/>
      <c r="D198" s="263"/>
      <c r="E198" s="256"/>
      <c r="F198" s="264"/>
      <c r="G198" s="254"/>
      <c r="H198" s="15"/>
      <c r="I198" s="11"/>
      <c r="J198" s="39"/>
      <c r="K198" s="57"/>
      <c r="L198" s="10"/>
    </row>
    <row r="199" spans="1:12" hidden="1" x14ac:dyDescent="0.25">
      <c r="A199" s="5"/>
      <c r="B199" s="214"/>
      <c r="C199" s="235"/>
      <c r="D199" s="263"/>
      <c r="E199" s="256"/>
      <c r="F199" s="264"/>
      <c r="G199" s="254"/>
      <c r="H199" s="15"/>
      <c r="I199" s="34"/>
      <c r="J199" s="34"/>
      <c r="K199" s="57"/>
      <c r="L199" s="10"/>
    </row>
    <row r="200" spans="1:12" hidden="1" x14ac:dyDescent="0.25">
      <c r="A200" s="5"/>
      <c r="B200" s="88"/>
      <c r="C200" s="14"/>
      <c r="D200" s="18"/>
      <c r="E200" s="180"/>
      <c r="F200" s="65"/>
      <c r="G200" s="65"/>
      <c r="H200" s="18"/>
      <c r="I200" s="11"/>
      <c r="J200" s="11"/>
      <c r="K200" s="57"/>
      <c r="L200" s="10"/>
    </row>
    <row r="201" spans="1:12" hidden="1" x14ac:dyDescent="0.25">
      <c r="A201" s="5"/>
      <c r="B201" s="88"/>
      <c r="C201" s="224"/>
      <c r="D201" s="303"/>
      <c r="E201" s="451"/>
      <c r="F201" s="264"/>
      <c r="G201" s="254"/>
      <c r="H201" s="19"/>
      <c r="I201" s="171"/>
      <c r="J201" s="11"/>
      <c r="K201" s="57"/>
      <c r="L201" s="10"/>
    </row>
    <row r="202" spans="1:12" hidden="1" x14ac:dyDescent="0.25">
      <c r="A202" s="5"/>
      <c r="B202" s="97"/>
      <c r="C202" s="141"/>
      <c r="D202" s="86"/>
      <c r="E202" s="207"/>
      <c r="F202" s="125"/>
      <c r="G202" s="125"/>
      <c r="H202" s="25"/>
      <c r="I202" s="121"/>
      <c r="J202" s="121"/>
      <c r="K202" s="140"/>
      <c r="L202" s="5"/>
    </row>
    <row r="203" spans="1:12" hidden="1" x14ac:dyDescent="0.25">
      <c r="A203" s="5"/>
      <c r="B203" s="88"/>
      <c r="C203" s="224"/>
      <c r="D203" s="204"/>
      <c r="E203" s="256"/>
      <c r="F203" s="264"/>
      <c r="G203" s="254"/>
      <c r="H203" s="168"/>
      <c r="I203" s="11"/>
      <c r="J203" s="11"/>
      <c r="K203" s="57"/>
      <c r="L203" s="10"/>
    </row>
    <row r="204" spans="1:12" hidden="1" x14ac:dyDescent="0.25">
      <c r="A204" s="5"/>
      <c r="B204" s="88"/>
      <c r="C204" s="14"/>
      <c r="D204" s="18"/>
      <c r="E204" s="180"/>
      <c r="F204" s="65"/>
      <c r="G204" s="65"/>
      <c r="H204" s="18"/>
      <c r="I204" s="11"/>
      <c r="J204" s="11"/>
      <c r="K204" s="57"/>
      <c r="L204" s="10"/>
    </row>
    <row r="205" spans="1:12" hidden="1" x14ac:dyDescent="0.25">
      <c r="A205" s="5"/>
      <c r="B205" s="88"/>
      <c r="C205" s="224"/>
      <c r="D205" s="204"/>
      <c r="E205" s="256"/>
      <c r="F205" s="264"/>
      <c r="G205" s="254"/>
      <c r="H205" s="18"/>
      <c r="I205" s="11"/>
      <c r="J205" s="33" t="s">
        <v>293</v>
      </c>
      <c r="K205" s="57"/>
      <c r="L205" s="10"/>
    </row>
    <row r="206" spans="1:12" hidden="1" x14ac:dyDescent="0.25">
      <c r="A206" s="5"/>
      <c r="B206" s="97"/>
      <c r="C206" s="141"/>
      <c r="D206" s="25"/>
      <c r="E206" s="207"/>
      <c r="F206" s="125"/>
      <c r="G206" s="125"/>
      <c r="H206" s="25"/>
      <c r="I206" s="121"/>
      <c r="J206" s="121"/>
      <c r="K206" s="140"/>
      <c r="L206" s="5"/>
    </row>
    <row r="207" spans="1:12" hidden="1" x14ac:dyDescent="0.25">
      <c r="A207" s="5"/>
      <c r="B207" s="88"/>
      <c r="C207" s="224"/>
      <c r="D207" s="204"/>
      <c r="E207" s="256"/>
      <c r="F207" s="264"/>
      <c r="G207" s="254"/>
      <c r="H207" s="18"/>
      <c r="I207" s="11"/>
      <c r="J207" s="11"/>
      <c r="K207" s="57"/>
      <c r="L207" s="10"/>
    </row>
    <row r="208" spans="1:12" hidden="1" x14ac:dyDescent="0.25">
      <c r="A208" s="5"/>
      <c r="B208" s="88"/>
      <c r="C208" s="14"/>
      <c r="D208" s="18"/>
      <c r="E208" s="180"/>
      <c r="F208" s="65"/>
      <c r="G208" s="65"/>
      <c r="H208" s="18"/>
      <c r="I208" s="11"/>
      <c r="J208" s="11"/>
      <c r="K208" s="57"/>
      <c r="L208" s="10"/>
    </row>
    <row r="209" spans="1:12" hidden="1" x14ac:dyDescent="0.25">
      <c r="A209" s="5"/>
      <c r="B209" s="238"/>
      <c r="C209" s="217"/>
      <c r="D209" s="218"/>
      <c r="E209" s="394"/>
      <c r="F209" s="264"/>
      <c r="G209" s="254"/>
      <c r="H209" s="18"/>
      <c r="I209" s="34"/>
      <c r="J209" s="34"/>
      <c r="K209" s="56"/>
      <c r="L209" s="10"/>
    </row>
    <row r="210" spans="1:12" hidden="1" x14ac:dyDescent="0.25">
      <c r="A210" s="5"/>
      <c r="B210" s="88"/>
      <c r="C210" s="14"/>
      <c r="D210" s="18"/>
      <c r="E210" s="180"/>
      <c r="F210" s="65"/>
      <c r="G210" s="65"/>
      <c r="H210" s="18"/>
      <c r="I210" s="11"/>
      <c r="J210" s="11"/>
      <c r="K210" s="57"/>
      <c r="L210" s="10"/>
    </row>
    <row r="211" spans="1:12" x14ac:dyDescent="0.25">
      <c r="A211" s="5"/>
      <c r="B211" s="91">
        <v>4</v>
      </c>
      <c r="C211" s="14" t="s">
        <v>130</v>
      </c>
      <c r="D211" s="10" t="s">
        <v>172</v>
      </c>
      <c r="E211" s="180">
        <v>8.1</v>
      </c>
      <c r="F211" s="262">
        <v>0</v>
      </c>
      <c r="G211" s="253">
        <f>E211*F211</f>
        <v>0</v>
      </c>
      <c r="H211" s="10"/>
      <c r="I211" s="111"/>
      <c r="J211" s="111"/>
      <c r="K211" s="56"/>
      <c r="L211" s="10"/>
    </row>
    <row r="212" spans="1:12" x14ac:dyDescent="0.25">
      <c r="A212" s="5"/>
      <c r="B212" s="97"/>
      <c r="C212" s="141"/>
      <c r="D212" s="25"/>
      <c r="E212" s="207"/>
      <c r="F212" s="149"/>
      <c r="G212" s="149"/>
      <c r="H212" s="25"/>
      <c r="I212" s="121"/>
      <c r="J212" s="121"/>
      <c r="K212" s="140"/>
      <c r="L212" s="5"/>
    </row>
    <row r="213" spans="1:12" hidden="1" x14ac:dyDescent="0.25">
      <c r="A213" s="5"/>
      <c r="B213" s="238"/>
      <c r="C213" s="217"/>
      <c r="D213" s="218"/>
      <c r="E213" s="240"/>
      <c r="F213" s="264"/>
      <c r="G213" s="254"/>
      <c r="H213" s="18"/>
      <c r="I213" s="34"/>
      <c r="J213" s="34"/>
      <c r="K213" s="56"/>
      <c r="L213" s="10"/>
    </row>
    <row r="214" spans="1:12" hidden="1" x14ac:dyDescent="0.25">
      <c r="A214" s="5"/>
      <c r="B214" s="238"/>
      <c r="C214" s="217"/>
      <c r="D214" s="218"/>
      <c r="E214" s="240"/>
      <c r="F214" s="264"/>
      <c r="G214" s="254"/>
      <c r="H214" s="18"/>
      <c r="I214" s="34"/>
      <c r="J214" s="34"/>
      <c r="K214" s="56"/>
      <c r="L214" s="10"/>
    </row>
    <row r="215" spans="1:12" ht="25.5" x14ac:dyDescent="0.25">
      <c r="A215" s="5"/>
      <c r="B215" s="405">
        <v>5</v>
      </c>
      <c r="C215" s="649" t="s">
        <v>210</v>
      </c>
      <c r="D215" s="270" t="s">
        <v>25</v>
      </c>
      <c r="E215" s="269">
        <v>0.1</v>
      </c>
      <c r="F215" s="350">
        <f>SUM(G157:G213)</f>
        <v>0</v>
      </c>
      <c r="G215" s="253">
        <f>E215*F215</f>
        <v>0</v>
      </c>
      <c r="H215" s="18"/>
      <c r="I215" s="34"/>
      <c r="J215" s="34"/>
      <c r="K215" s="56"/>
      <c r="L215" s="10"/>
    </row>
    <row r="216" spans="1:12" x14ac:dyDescent="0.25">
      <c r="A216" s="5"/>
      <c r="B216" s="238"/>
      <c r="C216" s="141"/>
      <c r="D216" s="86"/>
      <c r="E216" s="44"/>
      <c r="F216" s="149"/>
      <c r="G216" s="149"/>
      <c r="H216" s="25"/>
      <c r="I216" s="121"/>
      <c r="J216" s="121"/>
      <c r="K216" s="140"/>
      <c r="L216" s="5"/>
    </row>
    <row r="217" spans="1:12" ht="15.75" thickBot="1" x14ac:dyDescent="0.3">
      <c r="A217" s="5"/>
      <c r="B217" s="88"/>
      <c r="C217" s="70" t="s">
        <v>187</v>
      </c>
      <c r="D217" s="82"/>
      <c r="E217" s="71"/>
      <c r="F217" s="72"/>
      <c r="G217" s="265">
        <f>SUM(G157:G216)</f>
        <v>0</v>
      </c>
      <c r="H217" s="136"/>
      <c r="I217" s="16"/>
      <c r="J217" s="16"/>
      <c r="K217" s="60"/>
      <c r="L217" s="6"/>
    </row>
    <row r="218" spans="1:12" ht="15.75" thickTop="1" x14ac:dyDescent="0.25">
      <c r="A218" s="5"/>
      <c r="B218" s="97"/>
      <c r="C218" s="141"/>
      <c r="D218" s="86"/>
      <c r="E218" s="44"/>
      <c r="F218" s="149"/>
      <c r="G218" s="149"/>
      <c r="H218" s="25"/>
      <c r="I218" s="121"/>
      <c r="J218" s="121"/>
      <c r="K218" s="140"/>
      <c r="L218" s="5"/>
    </row>
    <row r="219" spans="1:12" ht="0.95" customHeight="1" x14ac:dyDescent="0.25">
      <c r="A219" s="5"/>
      <c r="B219" s="97"/>
      <c r="C219" s="141"/>
      <c r="D219" s="86"/>
      <c r="E219" s="44"/>
      <c r="F219" s="149"/>
      <c r="G219" s="149"/>
      <c r="H219" s="25"/>
      <c r="I219" s="121"/>
      <c r="J219" s="121"/>
      <c r="K219" s="140"/>
      <c r="L219" s="5"/>
    </row>
    <row r="220" spans="1:12" hidden="1" x14ac:dyDescent="0.25">
      <c r="A220" s="5"/>
      <c r="B220" s="97"/>
      <c r="C220" s="141"/>
      <c r="D220" s="86"/>
      <c r="E220" s="44"/>
      <c r="F220" s="149"/>
      <c r="G220" s="149"/>
      <c r="H220" s="25"/>
      <c r="I220" s="121"/>
      <c r="J220" s="121"/>
      <c r="K220" s="140"/>
      <c r="L220" s="5"/>
    </row>
    <row r="221" spans="1:12" hidden="1" x14ac:dyDescent="0.25">
      <c r="A221" s="25"/>
      <c r="B221" s="92"/>
      <c r="C221" s="25"/>
      <c r="D221" s="143"/>
      <c r="E221" s="144"/>
      <c r="F221" s="145"/>
      <c r="G221" s="145"/>
      <c r="H221" s="146"/>
      <c r="I221" s="147"/>
      <c r="J221" s="147"/>
      <c r="K221" s="148"/>
      <c r="L221" s="25"/>
    </row>
    <row r="222" spans="1:12" hidden="1" x14ac:dyDescent="0.25">
      <c r="A222" s="25"/>
      <c r="B222" s="91"/>
      <c r="C222" s="50"/>
      <c r="D222" s="79"/>
      <c r="E222" s="20"/>
      <c r="F222" s="66"/>
      <c r="G222" s="66"/>
      <c r="H222" s="54"/>
      <c r="I222" s="20"/>
      <c r="J222" s="20"/>
      <c r="K222" s="60"/>
      <c r="L222" s="25"/>
    </row>
    <row r="223" spans="1:12" hidden="1" x14ac:dyDescent="0.25">
      <c r="A223" s="25"/>
      <c r="B223" s="91"/>
      <c r="C223" s="50"/>
      <c r="D223" s="79"/>
      <c r="E223" s="20"/>
      <c r="F223" s="66"/>
      <c r="G223" s="66"/>
      <c r="H223" s="54"/>
      <c r="I223" s="20"/>
      <c r="J223" s="20"/>
      <c r="K223" s="60"/>
      <c r="L223" s="25"/>
    </row>
    <row r="224" spans="1:12" ht="0.95" hidden="1" customHeight="1" x14ac:dyDescent="0.25">
      <c r="A224" s="5"/>
      <c r="B224" s="91"/>
      <c r="C224" s="224"/>
      <c r="D224" s="287"/>
      <c r="E224" s="326"/>
      <c r="F224" s="415"/>
      <c r="G224" s="254"/>
      <c r="H224" s="73"/>
      <c r="I224" s="11"/>
      <c r="J224" s="11"/>
      <c r="K224" s="57"/>
      <c r="L224" s="10"/>
    </row>
    <row r="225" spans="1:12" hidden="1" x14ac:dyDescent="0.25">
      <c r="A225" s="5"/>
      <c r="B225" s="91"/>
      <c r="C225" s="14"/>
      <c r="D225" s="18"/>
      <c r="E225" s="10"/>
      <c r="F225" s="65"/>
      <c r="G225" s="65"/>
      <c r="H225" s="18"/>
      <c r="I225" s="11"/>
      <c r="J225" s="11"/>
      <c r="K225" s="57"/>
      <c r="L225" s="10"/>
    </row>
    <row r="226" spans="1:12" hidden="1" x14ac:dyDescent="0.25">
      <c r="A226" s="5"/>
      <c r="B226" s="91"/>
      <c r="C226" s="217"/>
      <c r="D226" s="291"/>
      <c r="E226" s="580"/>
      <c r="F226" s="415"/>
      <c r="G226" s="254"/>
      <c r="H226" s="73"/>
      <c r="I226" s="11"/>
      <c r="J226" s="11"/>
      <c r="K226" s="57"/>
      <c r="L226" s="10"/>
    </row>
    <row r="227" spans="1:12" hidden="1" x14ac:dyDescent="0.25">
      <c r="A227" s="5"/>
      <c r="B227" s="91"/>
      <c r="C227" s="14"/>
      <c r="D227" s="78"/>
      <c r="E227" s="10"/>
      <c r="F227" s="65"/>
      <c r="G227" s="65"/>
      <c r="H227" s="18"/>
      <c r="I227" s="11"/>
      <c r="J227" s="11"/>
      <c r="K227" s="57"/>
      <c r="L227" s="10"/>
    </row>
    <row r="228" spans="1:12" hidden="1" x14ac:dyDescent="0.25">
      <c r="A228" s="5"/>
      <c r="B228" s="88"/>
      <c r="C228" s="8"/>
      <c r="D228" s="75"/>
      <c r="E228" s="6"/>
      <c r="F228" s="65"/>
      <c r="G228" s="253"/>
      <c r="H228" s="136"/>
      <c r="I228" s="16"/>
      <c r="J228" s="16"/>
      <c r="K228" s="60"/>
      <c r="L228" s="6"/>
    </row>
    <row r="229" spans="1:12" x14ac:dyDescent="0.25">
      <c r="A229" s="5"/>
      <c r="B229" s="91"/>
      <c r="C229" s="8"/>
      <c r="D229" s="75"/>
      <c r="E229" s="10"/>
      <c r="F229" s="65"/>
      <c r="G229" s="65"/>
      <c r="H229" s="18"/>
      <c r="I229" s="11"/>
      <c r="J229" s="11"/>
      <c r="K229" s="57"/>
      <c r="L229" s="10"/>
    </row>
    <row r="230" spans="1:12" x14ac:dyDescent="0.25">
      <c r="A230" s="5"/>
      <c r="B230" s="91"/>
      <c r="C230" s="8"/>
      <c r="D230" s="75"/>
      <c r="E230" s="10"/>
      <c r="F230" s="65"/>
      <c r="G230" s="65"/>
      <c r="H230" s="18"/>
      <c r="I230" s="11"/>
      <c r="J230" s="11"/>
      <c r="K230" s="57"/>
      <c r="L230" s="10"/>
    </row>
    <row r="231" spans="1:12" x14ac:dyDescent="0.25">
      <c r="A231" s="5"/>
      <c r="B231" s="91"/>
      <c r="C231" s="8"/>
      <c r="D231" s="75"/>
      <c r="E231" s="10"/>
      <c r="F231" s="65"/>
      <c r="G231" s="65"/>
      <c r="H231" s="18"/>
      <c r="I231" s="11"/>
      <c r="J231" s="11"/>
      <c r="K231" s="57"/>
      <c r="L231" s="10"/>
    </row>
    <row r="232" spans="1:12" x14ac:dyDescent="0.25">
      <c r="A232" s="5"/>
      <c r="B232" s="465"/>
      <c r="C232" s="460"/>
      <c r="D232" s="75"/>
      <c r="E232" s="10"/>
      <c r="F232" s="65"/>
      <c r="G232" s="65"/>
      <c r="H232" s="18"/>
      <c r="I232" s="11"/>
      <c r="J232" s="11"/>
      <c r="K232" s="57"/>
      <c r="L232" s="10"/>
    </row>
    <row r="233" spans="1:12" x14ac:dyDescent="0.25">
      <c r="A233" s="5"/>
      <c r="B233" s="91"/>
      <c r="C233" s="8"/>
      <c r="D233" s="75"/>
      <c r="E233" s="10"/>
      <c r="F233" s="65"/>
      <c r="G233" s="65"/>
      <c r="H233" s="18"/>
      <c r="I233" s="11"/>
      <c r="J233" s="11"/>
      <c r="K233" s="57"/>
      <c r="L233" s="10"/>
    </row>
    <row r="234" spans="1:12" x14ac:dyDescent="0.25">
      <c r="A234" s="25"/>
      <c r="B234" s="92"/>
      <c r="C234" s="25"/>
      <c r="D234" s="143"/>
      <c r="E234" s="144"/>
      <c r="F234" s="145"/>
      <c r="G234" s="145"/>
      <c r="H234" s="146"/>
      <c r="I234" s="147"/>
      <c r="J234" s="147"/>
      <c r="K234" s="148"/>
      <c r="L234" s="25"/>
    </row>
    <row r="235" spans="1:12" ht="15.75" x14ac:dyDescent="0.25">
      <c r="A235" s="90" t="s">
        <v>32</v>
      </c>
      <c r="B235" s="678" t="s">
        <v>4</v>
      </c>
      <c r="C235" s="678"/>
      <c r="D235" s="678"/>
      <c r="E235" s="678"/>
      <c r="F235" s="678"/>
      <c r="G235" s="678"/>
      <c r="H235" s="678"/>
      <c r="I235" s="678"/>
      <c r="J235" s="678"/>
      <c r="K235" s="678"/>
      <c r="L235" s="25"/>
    </row>
    <row r="236" spans="1:12" x14ac:dyDescent="0.25">
      <c r="A236" s="47"/>
      <c r="B236" s="88"/>
      <c r="C236" s="14"/>
      <c r="D236" s="78"/>
      <c r="E236" s="26"/>
      <c r="F236" s="67"/>
      <c r="G236" s="67"/>
      <c r="H236" s="18"/>
      <c r="I236" s="11"/>
      <c r="J236" s="11"/>
      <c r="K236" s="57"/>
      <c r="L236" s="10"/>
    </row>
    <row r="237" spans="1:12" hidden="1" x14ac:dyDescent="0.25">
      <c r="A237" s="25"/>
      <c r="B237" s="91"/>
      <c r="C237" s="50"/>
      <c r="D237" s="79"/>
      <c r="E237" s="20"/>
      <c r="F237" s="66"/>
      <c r="G237" s="66"/>
      <c r="H237" s="54"/>
      <c r="I237" s="20"/>
      <c r="J237" s="20"/>
      <c r="K237" s="60"/>
      <c r="L237" s="25"/>
    </row>
    <row r="238" spans="1:12" hidden="1" x14ac:dyDescent="0.25">
      <c r="A238" s="5"/>
      <c r="B238" s="93"/>
      <c r="C238" s="21"/>
      <c r="D238" s="84"/>
      <c r="E238" s="26"/>
      <c r="F238" s="67"/>
      <c r="G238" s="67"/>
      <c r="H238" s="40"/>
      <c r="I238" s="27"/>
      <c r="J238" s="27"/>
      <c r="K238" s="57"/>
      <c r="L238" s="10"/>
    </row>
    <row r="239" spans="1:12" hidden="1" x14ac:dyDescent="0.25">
      <c r="A239" s="5"/>
      <c r="B239" s="93"/>
      <c r="C239" s="21"/>
      <c r="D239" s="28"/>
      <c r="E239" s="28"/>
      <c r="F239" s="87"/>
      <c r="G239" s="87"/>
      <c r="H239" s="28"/>
      <c r="I239" s="24"/>
      <c r="J239" s="24"/>
      <c r="K239" s="57"/>
      <c r="L239" s="10"/>
    </row>
    <row r="240" spans="1:12" hidden="1" x14ac:dyDescent="0.25">
      <c r="A240" s="5"/>
      <c r="B240" s="331"/>
      <c r="C240" s="246"/>
      <c r="D240" s="314"/>
      <c r="E240" s="247"/>
      <c r="F240" s="415"/>
      <c r="G240" s="254"/>
      <c r="H240" s="25"/>
      <c r="I240" s="24"/>
      <c r="J240" s="24"/>
      <c r="K240" s="57"/>
      <c r="L240" s="10"/>
    </row>
    <row r="241" spans="1:12" hidden="1" x14ac:dyDescent="0.25">
      <c r="A241" s="5"/>
      <c r="B241" s="92"/>
      <c r="C241" s="246"/>
      <c r="D241" s="247"/>
      <c r="E241" s="247"/>
      <c r="F241" s="415"/>
      <c r="G241" s="254"/>
      <c r="H241" s="28"/>
      <c r="I241" s="24"/>
      <c r="J241" s="24"/>
      <c r="K241" s="57"/>
      <c r="L241" s="10"/>
    </row>
    <row r="242" spans="1:12" hidden="1" x14ac:dyDescent="0.25">
      <c r="A242" s="5"/>
      <c r="B242" s="93"/>
      <c r="C242" s="21"/>
      <c r="D242" s="40"/>
      <c r="E242" s="26"/>
      <c r="F242" s="67"/>
      <c r="G242" s="67"/>
      <c r="H242" s="40"/>
      <c r="I242" s="27"/>
      <c r="J242" s="27"/>
      <c r="K242" s="57"/>
      <c r="L242" s="10"/>
    </row>
    <row r="243" spans="1:12" hidden="1" x14ac:dyDescent="0.25">
      <c r="A243" s="5"/>
      <c r="B243" s="245"/>
      <c r="C243" s="246"/>
      <c r="D243" s="247"/>
      <c r="E243" s="595"/>
      <c r="F243" s="415"/>
      <c r="G243" s="254"/>
      <c r="H243" s="28"/>
      <c r="I243" s="27"/>
      <c r="J243" s="27"/>
      <c r="K243" s="57"/>
      <c r="L243" s="10"/>
    </row>
    <row r="244" spans="1:12" hidden="1" x14ac:dyDescent="0.25">
      <c r="A244" s="5"/>
      <c r="B244" s="93"/>
      <c r="C244" s="21"/>
      <c r="D244" s="40"/>
      <c r="E244" s="26"/>
      <c r="F244" s="67"/>
      <c r="G244" s="67"/>
      <c r="H244" s="40"/>
      <c r="I244" s="27"/>
      <c r="J244" s="27"/>
      <c r="K244" s="57"/>
      <c r="L244" s="10"/>
    </row>
    <row r="245" spans="1:12" hidden="1" x14ac:dyDescent="0.25">
      <c r="A245" s="5"/>
      <c r="B245" s="370"/>
      <c r="C245" s="246"/>
      <c r="D245" s="247"/>
      <c r="E245" s="595"/>
      <c r="F245" s="415"/>
      <c r="G245" s="254"/>
      <c r="H245" s="28"/>
      <c r="I245" s="27"/>
      <c r="J245" s="27"/>
      <c r="K245" s="57"/>
      <c r="L245" s="10"/>
    </row>
    <row r="246" spans="1:12" hidden="1" x14ac:dyDescent="0.25">
      <c r="A246" s="5"/>
      <c r="B246" s="93"/>
      <c r="C246" s="246"/>
      <c r="D246" s="333"/>
      <c r="E246" s="595"/>
      <c r="F246" s="334"/>
      <c r="G246" s="334"/>
      <c r="H246" s="40"/>
      <c r="I246" s="27"/>
      <c r="J246" s="27"/>
      <c r="K246" s="57"/>
      <c r="L246" s="10"/>
    </row>
    <row r="247" spans="1:12" hidden="1" x14ac:dyDescent="0.25">
      <c r="A247" s="5"/>
      <c r="B247" s="370"/>
      <c r="C247" s="246"/>
      <c r="D247" s="247"/>
      <c r="E247" s="247"/>
      <c r="F247" s="415"/>
      <c r="G247" s="254"/>
      <c r="H247" s="28"/>
      <c r="I247" s="27"/>
      <c r="J247" s="27"/>
      <c r="K247" s="57"/>
      <c r="L247" s="10"/>
    </row>
    <row r="248" spans="1:12" hidden="1" x14ac:dyDescent="0.25">
      <c r="A248" s="5"/>
      <c r="B248" s="93"/>
      <c r="C248" s="21"/>
      <c r="D248" s="28"/>
      <c r="E248" s="26"/>
      <c r="F248" s="67"/>
      <c r="G248" s="67"/>
      <c r="H248" s="28"/>
      <c r="I248" s="24"/>
      <c r="J248" s="24"/>
      <c r="K248" s="57"/>
      <c r="L248" s="10"/>
    </row>
    <row r="249" spans="1:12" hidden="1" x14ac:dyDescent="0.25">
      <c r="A249" s="5"/>
      <c r="B249" s="245"/>
      <c r="C249" s="585"/>
      <c r="D249" s="314"/>
      <c r="E249" s="596"/>
      <c r="F249" s="415"/>
      <c r="G249" s="254"/>
      <c r="H249" s="25"/>
      <c r="I249" s="121"/>
      <c r="J249" s="121"/>
      <c r="K249" s="140"/>
      <c r="L249" s="10"/>
    </row>
    <row r="250" spans="1:12" hidden="1" x14ac:dyDescent="0.25">
      <c r="A250" s="5"/>
      <c r="B250" s="93"/>
      <c r="C250" s="21"/>
      <c r="D250" s="28"/>
      <c r="E250" s="26"/>
      <c r="F250" s="67"/>
      <c r="G250" s="67"/>
      <c r="H250" s="28"/>
      <c r="I250" s="24"/>
      <c r="J250" s="24"/>
      <c r="K250" s="57"/>
      <c r="L250" s="10"/>
    </row>
    <row r="251" spans="1:12" hidden="1" x14ac:dyDescent="0.25">
      <c r="A251" s="5"/>
      <c r="B251" s="93"/>
      <c r="C251" s="246"/>
      <c r="D251" s="247"/>
      <c r="E251" s="595"/>
      <c r="F251" s="415"/>
      <c r="G251" s="254"/>
      <c r="H251" s="28"/>
      <c r="I251" s="24"/>
      <c r="J251" s="24"/>
      <c r="K251" s="57"/>
      <c r="L251" s="10"/>
    </row>
    <row r="252" spans="1:12" hidden="1" x14ac:dyDescent="0.25">
      <c r="A252" s="5"/>
      <c r="B252" s="594"/>
      <c r="C252" s="246"/>
      <c r="D252" s="247"/>
      <c r="E252" s="595"/>
      <c r="F252" s="334"/>
      <c r="G252" s="334"/>
      <c r="H252" s="28"/>
      <c r="I252" s="24"/>
      <c r="J252" s="24"/>
      <c r="K252" s="57"/>
      <c r="L252" s="10"/>
    </row>
    <row r="253" spans="1:12" hidden="1" x14ac:dyDescent="0.25">
      <c r="A253" s="5"/>
      <c r="B253" s="93"/>
      <c r="C253" s="246"/>
      <c r="D253" s="247"/>
      <c r="E253" s="595"/>
      <c r="F253" s="415"/>
      <c r="G253" s="254"/>
      <c r="H253" s="28"/>
      <c r="I253" s="24"/>
      <c r="J253" s="24"/>
      <c r="K253" s="57"/>
      <c r="L253" s="10"/>
    </row>
    <row r="254" spans="1:12" hidden="1" x14ac:dyDescent="0.25">
      <c r="A254" s="5"/>
      <c r="B254" s="93"/>
      <c r="C254" s="123"/>
      <c r="D254" s="25"/>
      <c r="E254" s="120"/>
      <c r="F254" s="125"/>
      <c r="G254" s="125"/>
      <c r="H254" s="25"/>
      <c r="I254" s="121"/>
      <c r="J254" s="121"/>
      <c r="K254" s="140"/>
      <c r="L254" s="10"/>
    </row>
    <row r="255" spans="1:12" hidden="1" x14ac:dyDescent="0.25">
      <c r="A255" s="5"/>
      <c r="B255" s="245"/>
      <c r="C255" s="246"/>
      <c r="D255" s="247"/>
      <c r="E255" s="595"/>
      <c r="F255" s="415"/>
      <c r="G255" s="254"/>
      <c r="H255" s="28"/>
      <c r="I255" s="208"/>
      <c r="J255" s="24"/>
      <c r="K255" s="57"/>
      <c r="L255" s="10"/>
    </row>
    <row r="256" spans="1:12" hidden="1" x14ac:dyDescent="0.25">
      <c r="A256" s="5"/>
      <c r="B256" s="93"/>
      <c r="C256" s="21"/>
      <c r="D256" s="28"/>
      <c r="E256" s="26"/>
      <c r="F256" s="67"/>
      <c r="G256" s="67"/>
      <c r="H256" s="28"/>
      <c r="I256" s="24"/>
      <c r="J256" s="24"/>
      <c r="K256" s="57"/>
      <c r="L256" s="10"/>
    </row>
    <row r="257" spans="1:12" hidden="1" x14ac:dyDescent="0.25">
      <c r="A257" s="5"/>
      <c r="B257" s="93"/>
      <c r="C257" s="246"/>
      <c r="D257" s="247"/>
      <c r="E257" s="595"/>
      <c r="F257" s="415"/>
      <c r="G257" s="254"/>
      <c r="H257" s="28"/>
      <c r="I257" s="208"/>
      <c r="J257" s="24"/>
      <c r="K257" s="57"/>
      <c r="L257" s="10"/>
    </row>
    <row r="258" spans="1:12" hidden="1" x14ac:dyDescent="0.25">
      <c r="A258" s="5"/>
      <c r="B258" s="93"/>
      <c r="C258" s="21"/>
      <c r="D258" s="84"/>
      <c r="E258" s="26"/>
      <c r="F258" s="67"/>
      <c r="G258" s="67"/>
      <c r="H258" s="28"/>
      <c r="I258" s="24"/>
      <c r="J258" s="24"/>
      <c r="K258" s="57"/>
      <c r="L258" s="10"/>
    </row>
    <row r="259" spans="1:12" hidden="1" x14ac:dyDescent="0.25">
      <c r="A259" s="5"/>
      <c r="B259" s="93"/>
      <c r="C259" s="21"/>
      <c r="D259" s="84"/>
      <c r="E259" s="26"/>
      <c r="F259" s="67"/>
      <c r="G259" s="67"/>
      <c r="H259" s="28"/>
      <c r="I259" s="24"/>
      <c r="J259" s="24"/>
      <c r="K259" s="57"/>
      <c r="L259" s="10"/>
    </row>
    <row r="260" spans="1:12" hidden="1" x14ac:dyDescent="0.25">
      <c r="A260" s="5"/>
      <c r="B260" s="93"/>
      <c r="C260" s="337"/>
      <c r="D260" s="247"/>
      <c r="E260" s="536"/>
      <c r="F260" s="415"/>
      <c r="G260" s="254"/>
      <c r="H260" s="28"/>
      <c r="I260" s="208"/>
      <c r="J260" s="24"/>
      <c r="K260" s="57"/>
      <c r="L260" s="10"/>
    </row>
    <row r="261" spans="1:12" hidden="1" x14ac:dyDescent="0.25">
      <c r="A261" s="5"/>
      <c r="B261" s="93"/>
      <c r="C261" s="337"/>
      <c r="D261" s="247"/>
      <c r="E261" s="536"/>
      <c r="F261" s="415"/>
      <c r="G261" s="254"/>
      <c r="H261" s="28"/>
      <c r="I261" s="24"/>
      <c r="J261" s="24"/>
      <c r="K261" s="57"/>
      <c r="L261" s="10"/>
    </row>
    <row r="262" spans="1:12" hidden="1" x14ac:dyDescent="0.25">
      <c r="A262" s="5"/>
      <c r="B262" s="93"/>
      <c r="C262" s="249"/>
      <c r="D262" s="241"/>
      <c r="E262" s="537"/>
      <c r="F262" s="415"/>
      <c r="G262" s="254"/>
      <c r="H262" s="28"/>
      <c r="I262" s="24"/>
      <c r="J262" s="24"/>
      <c r="K262" s="57"/>
      <c r="L262" s="10"/>
    </row>
    <row r="263" spans="1:12" hidden="1" x14ac:dyDescent="0.25">
      <c r="A263" s="5"/>
      <c r="B263" s="93"/>
      <c r="C263" s="249"/>
      <c r="D263" s="241"/>
      <c r="E263" s="537"/>
      <c r="F263" s="415"/>
      <c r="G263" s="254"/>
      <c r="H263" s="28"/>
      <c r="I263" s="24"/>
      <c r="J263" s="24"/>
      <c r="K263" s="57"/>
      <c r="L263" s="10"/>
    </row>
    <row r="264" spans="1:12" hidden="1" x14ac:dyDescent="0.25">
      <c r="A264" s="44"/>
      <c r="B264" s="93"/>
      <c r="C264" s="138"/>
      <c r="D264" s="28"/>
      <c r="E264" s="24"/>
      <c r="F264" s="67"/>
      <c r="G264" s="67"/>
      <c r="H264" s="28"/>
      <c r="I264" s="24"/>
      <c r="J264" s="24"/>
      <c r="K264" s="57"/>
      <c r="L264" s="10"/>
    </row>
    <row r="265" spans="1:12" hidden="1" x14ac:dyDescent="0.25">
      <c r="A265" s="5"/>
      <c r="B265" s="93"/>
      <c r="C265" s="246"/>
      <c r="D265" s="247"/>
      <c r="E265" s="247"/>
      <c r="F265" s="415"/>
      <c r="G265" s="254"/>
      <c r="H265" s="28"/>
      <c r="I265" s="208"/>
      <c r="J265" s="24"/>
      <c r="K265" s="57"/>
      <c r="L265" s="10"/>
    </row>
    <row r="266" spans="1:12" hidden="1" x14ac:dyDescent="0.25">
      <c r="A266" s="44"/>
      <c r="B266" s="93"/>
      <c r="C266" s="21"/>
      <c r="D266" s="28"/>
      <c r="E266" s="24"/>
      <c r="F266" s="67"/>
      <c r="G266" s="67"/>
      <c r="H266" s="28"/>
      <c r="I266" s="24"/>
      <c r="J266" s="24"/>
      <c r="K266" s="57"/>
      <c r="L266" s="10"/>
    </row>
    <row r="267" spans="1:12" hidden="1" x14ac:dyDescent="0.25">
      <c r="A267" s="5"/>
      <c r="B267" s="93"/>
      <c r="C267" s="21"/>
      <c r="D267" s="28"/>
      <c r="E267" s="24"/>
      <c r="F267" s="67"/>
      <c r="G267" s="67"/>
      <c r="H267" s="28"/>
      <c r="I267" s="24"/>
      <c r="J267" s="24"/>
      <c r="K267" s="57"/>
      <c r="L267" s="10"/>
    </row>
    <row r="268" spans="1:12" hidden="1" x14ac:dyDescent="0.25">
      <c r="A268" s="5"/>
      <c r="B268" s="93"/>
      <c r="C268" s="251"/>
      <c r="D268" s="241"/>
      <c r="E268" s="537"/>
      <c r="F268" s="415"/>
      <c r="G268" s="254"/>
      <c r="H268" s="28"/>
      <c r="I268" s="208"/>
      <c r="J268" s="24"/>
      <c r="K268" s="57"/>
      <c r="L268" s="10"/>
    </row>
    <row r="269" spans="1:12" hidden="1" x14ac:dyDescent="0.25">
      <c r="A269" s="5"/>
      <c r="B269" s="93"/>
      <c r="C269" s="470"/>
      <c r="D269" s="247"/>
      <c r="E269" s="536"/>
      <c r="F269" s="471"/>
      <c r="G269" s="254"/>
      <c r="H269" s="28"/>
      <c r="I269" s="24"/>
      <c r="J269" s="24"/>
      <c r="K269" s="57"/>
      <c r="L269" s="10"/>
    </row>
    <row r="270" spans="1:12" hidden="1" x14ac:dyDescent="0.25">
      <c r="A270" s="5"/>
      <c r="B270" s="93"/>
      <c r="C270" s="251"/>
      <c r="D270" s="241"/>
      <c r="E270" s="537"/>
      <c r="F270" s="415"/>
      <c r="G270" s="254"/>
      <c r="H270" s="28"/>
      <c r="I270" s="24"/>
      <c r="J270" s="24"/>
      <c r="K270" s="57"/>
      <c r="L270" s="10"/>
    </row>
    <row r="271" spans="1:12" hidden="1" x14ac:dyDescent="0.25">
      <c r="A271" s="5"/>
      <c r="B271" s="93"/>
      <c r="C271" s="251"/>
      <c r="D271" s="241"/>
      <c r="E271" s="537"/>
      <c r="F271" s="415"/>
      <c r="G271" s="254"/>
      <c r="H271" s="28"/>
      <c r="I271" s="24"/>
      <c r="J271" s="24"/>
      <c r="K271" s="57"/>
      <c r="L271" s="10"/>
    </row>
    <row r="272" spans="1:12" hidden="1" x14ac:dyDescent="0.25">
      <c r="A272" s="5"/>
      <c r="B272" s="93"/>
      <c r="C272" s="251"/>
      <c r="D272" s="241"/>
      <c r="E272" s="537"/>
      <c r="F272" s="415"/>
      <c r="G272" s="254"/>
      <c r="H272" s="28"/>
      <c r="I272" s="24"/>
      <c r="J272" s="24"/>
      <c r="K272" s="57"/>
      <c r="L272" s="10"/>
    </row>
    <row r="273" spans="1:12" hidden="1" x14ac:dyDescent="0.25">
      <c r="A273" s="5"/>
      <c r="B273" s="93"/>
      <c r="C273" s="251"/>
      <c r="D273" s="241"/>
      <c r="E273" s="537"/>
      <c r="F273" s="415"/>
      <c r="G273" s="254"/>
      <c r="H273" s="28"/>
      <c r="I273" s="24"/>
      <c r="J273" s="24"/>
      <c r="K273" s="57"/>
      <c r="L273" s="10"/>
    </row>
    <row r="274" spans="1:12" hidden="1" x14ac:dyDescent="0.25">
      <c r="A274" s="5"/>
      <c r="B274" s="93"/>
      <c r="C274" s="251"/>
      <c r="D274" s="241"/>
      <c r="E274" s="537"/>
      <c r="F274" s="415"/>
      <c r="G274" s="254"/>
      <c r="H274" s="28"/>
      <c r="I274" s="24"/>
      <c r="J274" s="24"/>
      <c r="K274" s="57"/>
      <c r="L274" s="10"/>
    </row>
    <row r="275" spans="1:12" hidden="1" x14ac:dyDescent="0.25">
      <c r="A275" s="44"/>
      <c r="B275" s="93"/>
      <c r="C275" s="137"/>
      <c r="D275" s="28"/>
      <c r="E275" s="24"/>
      <c r="F275" s="67"/>
      <c r="G275" s="67"/>
      <c r="H275" s="28"/>
      <c r="I275" s="24"/>
      <c r="J275" s="24"/>
      <c r="K275" s="57"/>
      <c r="L275" s="10"/>
    </row>
    <row r="276" spans="1:12" hidden="1" x14ac:dyDescent="0.25">
      <c r="A276" s="5"/>
      <c r="B276" s="231"/>
      <c r="C276" s="232"/>
      <c r="D276" s="241"/>
      <c r="E276" s="537"/>
      <c r="F276" s="415"/>
      <c r="G276" s="254"/>
      <c r="H276" s="28"/>
      <c r="I276" s="24"/>
      <c r="J276" s="24"/>
      <c r="K276" s="57"/>
      <c r="L276" s="10"/>
    </row>
    <row r="277" spans="1:12" hidden="1" x14ac:dyDescent="0.25">
      <c r="A277" s="5"/>
      <c r="B277" s="93"/>
      <c r="C277" s="21"/>
      <c r="D277" s="28"/>
      <c r="E277" s="24"/>
      <c r="F277" s="67"/>
      <c r="G277" s="67"/>
      <c r="H277" s="28"/>
      <c r="I277" s="24"/>
      <c r="J277" s="24"/>
      <c r="K277" s="57"/>
      <c r="L277" s="10"/>
    </row>
    <row r="278" spans="1:12" hidden="1" x14ac:dyDescent="0.25">
      <c r="A278" s="5"/>
      <c r="B278" s="93"/>
      <c r="C278" s="344"/>
      <c r="D278" s="28"/>
      <c r="E278" s="597"/>
      <c r="F278" s="638"/>
      <c r="G278" s="253"/>
      <c r="H278" s="28"/>
      <c r="I278" s="208"/>
      <c r="J278" s="24"/>
      <c r="K278" s="57"/>
      <c r="L278" s="10"/>
    </row>
    <row r="279" spans="1:12" hidden="1" x14ac:dyDescent="0.25">
      <c r="A279" s="5"/>
      <c r="B279" s="93"/>
      <c r="C279" s="21"/>
      <c r="D279" s="28"/>
      <c r="E279" s="597"/>
      <c r="F279" s="67"/>
      <c r="G279" s="67"/>
      <c r="H279" s="28"/>
      <c r="I279" s="24"/>
      <c r="J279" s="24"/>
      <c r="K279" s="57"/>
      <c r="L279" s="10"/>
    </row>
    <row r="280" spans="1:12" hidden="1" x14ac:dyDescent="0.25">
      <c r="A280" s="5"/>
      <c r="B280" s="93"/>
      <c r="C280" s="21"/>
      <c r="D280" s="28"/>
      <c r="E280" s="597"/>
      <c r="F280" s="638"/>
      <c r="G280" s="253"/>
      <c r="H280" s="28"/>
      <c r="I280" s="208"/>
      <c r="J280" s="24"/>
      <c r="K280" s="57"/>
      <c r="L280" s="10"/>
    </row>
    <row r="281" spans="1:12" hidden="1" x14ac:dyDescent="0.25">
      <c r="A281" s="5"/>
      <c r="B281" s="93"/>
      <c r="C281" s="21"/>
      <c r="D281" s="28"/>
      <c r="E281" s="24"/>
      <c r="F281" s="67"/>
      <c r="G281" s="67"/>
      <c r="H281" s="28"/>
      <c r="I281" s="24"/>
      <c r="J281" s="24"/>
      <c r="K281" s="57"/>
      <c r="L281" s="10"/>
    </row>
    <row r="282" spans="1:12" ht="0.95" hidden="1" customHeight="1" x14ac:dyDescent="0.25">
      <c r="A282" s="5"/>
      <c r="B282" s="93"/>
      <c r="C282" s="246"/>
      <c r="D282" s="247"/>
      <c r="E282" s="536"/>
      <c r="F282" s="415"/>
      <c r="G282" s="254"/>
      <c r="H282" s="28"/>
      <c r="I282" s="24"/>
      <c r="J282" s="24"/>
      <c r="K282" s="151"/>
      <c r="L282" s="10"/>
    </row>
    <row r="283" spans="1:12" ht="0.95" hidden="1" customHeight="1" x14ac:dyDescent="0.25">
      <c r="A283" s="5"/>
      <c r="B283" s="93"/>
      <c r="C283" s="21"/>
      <c r="D283" s="28"/>
      <c r="E283" s="24"/>
      <c r="F283" s="67"/>
      <c r="G283" s="67"/>
      <c r="H283" s="28"/>
      <c r="I283" s="24"/>
      <c r="J283" s="24"/>
      <c r="K283" s="151"/>
      <c r="L283" s="10"/>
    </row>
    <row r="284" spans="1:12" hidden="1" x14ac:dyDescent="0.25">
      <c r="A284" s="5"/>
      <c r="B284" s="231"/>
      <c r="C284" s="246"/>
      <c r="D284" s="247"/>
      <c r="E284" s="247"/>
      <c r="F284" s="415"/>
      <c r="G284" s="254"/>
      <c r="H284" s="28"/>
      <c r="I284" s="24"/>
      <c r="J284" s="24"/>
      <c r="K284" s="151"/>
      <c r="L284" s="10"/>
    </row>
    <row r="285" spans="1:12" hidden="1" x14ac:dyDescent="0.25">
      <c r="A285" s="5"/>
      <c r="B285" s="93"/>
      <c r="C285" s="21"/>
      <c r="D285" s="28"/>
      <c r="E285" s="24"/>
      <c r="F285" s="67"/>
      <c r="G285" s="67"/>
      <c r="H285" s="28"/>
      <c r="I285" s="24"/>
      <c r="J285" s="24"/>
      <c r="K285" s="151"/>
      <c r="L285" s="10"/>
    </row>
    <row r="286" spans="1:12" hidden="1" x14ac:dyDescent="0.25">
      <c r="A286" s="5"/>
      <c r="B286" s="231"/>
      <c r="C286" s="232"/>
      <c r="D286" s="241"/>
      <c r="E286" s="537"/>
      <c r="F286" s="415"/>
      <c r="G286" s="254"/>
      <c r="H286" s="28"/>
      <c r="I286" s="24"/>
      <c r="J286" s="24"/>
      <c r="K286" s="151"/>
      <c r="L286" s="10"/>
    </row>
    <row r="287" spans="1:12" hidden="1" x14ac:dyDescent="0.25">
      <c r="A287" s="5"/>
      <c r="B287" s="93"/>
      <c r="C287" s="21"/>
      <c r="D287" s="28"/>
      <c r="E287" s="24"/>
      <c r="F287" s="67"/>
      <c r="G287" s="67"/>
      <c r="H287" s="28"/>
      <c r="I287" s="24"/>
      <c r="J287" s="24"/>
      <c r="K287" s="151"/>
      <c r="L287" s="10"/>
    </row>
    <row r="288" spans="1:12" hidden="1" x14ac:dyDescent="0.25">
      <c r="A288" s="5"/>
      <c r="B288" s="231"/>
      <c r="C288" s="232"/>
      <c r="D288" s="241"/>
      <c r="E288" s="537"/>
      <c r="F288" s="415"/>
      <c r="G288" s="254"/>
      <c r="H288" s="28"/>
      <c r="I288" s="24"/>
      <c r="J288" s="24"/>
      <c r="K288" s="151"/>
      <c r="L288" s="10"/>
    </row>
    <row r="289" spans="1:12" hidden="1" x14ac:dyDescent="0.25">
      <c r="A289" s="5"/>
      <c r="B289" s="93"/>
      <c r="C289" s="21"/>
      <c r="D289" s="28"/>
      <c r="E289" s="24"/>
      <c r="F289" s="67"/>
      <c r="G289" s="67"/>
      <c r="H289" s="28"/>
      <c r="I289" s="24"/>
      <c r="J289" s="24"/>
      <c r="K289" s="151"/>
      <c r="L289" s="10"/>
    </row>
    <row r="290" spans="1:12" hidden="1" x14ac:dyDescent="0.25">
      <c r="A290" s="5"/>
      <c r="B290" s="231"/>
      <c r="C290" s="232"/>
      <c r="D290" s="241"/>
      <c r="E290" s="537"/>
      <c r="F290" s="415"/>
      <c r="G290" s="254"/>
      <c r="H290" s="28"/>
      <c r="I290" s="24"/>
      <c r="J290" s="24"/>
      <c r="K290" s="128"/>
      <c r="L290" s="10"/>
    </row>
    <row r="291" spans="1:12" hidden="1" x14ac:dyDescent="0.25">
      <c r="A291" s="5"/>
      <c r="B291" s="93"/>
      <c r="C291" s="21"/>
      <c r="D291" s="28"/>
      <c r="E291" s="24"/>
      <c r="F291" s="67"/>
      <c r="G291" s="67"/>
      <c r="H291" s="28"/>
      <c r="I291" s="24"/>
      <c r="J291" s="24"/>
      <c r="K291" s="128"/>
      <c r="L291" s="10"/>
    </row>
    <row r="292" spans="1:12" hidden="1" x14ac:dyDescent="0.25">
      <c r="A292" s="5"/>
      <c r="B292" s="231"/>
      <c r="C292" s="232"/>
      <c r="D292" s="241"/>
      <c r="E292" s="537"/>
      <c r="F292" s="415"/>
      <c r="G292" s="254"/>
      <c r="H292" s="28"/>
      <c r="I292" s="24"/>
      <c r="J292" s="24"/>
      <c r="K292" s="128"/>
      <c r="L292" s="10"/>
    </row>
    <row r="293" spans="1:12" hidden="1" x14ac:dyDescent="0.25">
      <c r="A293" s="5"/>
      <c r="B293" s="93"/>
      <c r="C293" s="21"/>
      <c r="D293" s="28"/>
      <c r="E293" s="24"/>
      <c r="F293" s="67"/>
      <c r="G293" s="67"/>
      <c r="H293" s="28"/>
      <c r="I293" s="24"/>
      <c r="J293" s="24"/>
      <c r="K293" s="57"/>
      <c r="L293" s="10"/>
    </row>
    <row r="294" spans="1:12" hidden="1" x14ac:dyDescent="0.25">
      <c r="A294" s="5"/>
      <c r="B294" s="245"/>
      <c r="C294" s="246"/>
      <c r="D294" s="247"/>
      <c r="E294" s="536"/>
      <c r="F294" s="415"/>
      <c r="G294" s="254"/>
      <c r="H294" s="28"/>
      <c r="I294" s="24"/>
      <c r="J294" s="24"/>
      <c r="K294" s="57"/>
      <c r="L294" s="10"/>
    </row>
    <row r="295" spans="1:12" hidden="1" x14ac:dyDescent="0.25">
      <c r="A295" s="5"/>
      <c r="B295" s="245"/>
      <c r="C295" s="246"/>
      <c r="D295" s="247"/>
      <c r="E295" s="536"/>
      <c r="F295" s="415"/>
      <c r="G295" s="254"/>
      <c r="H295" s="28"/>
      <c r="I295" s="24"/>
      <c r="J295" s="24"/>
      <c r="K295" s="57"/>
      <c r="L295" s="10"/>
    </row>
    <row r="296" spans="1:12" ht="0.95" hidden="1" customHeight="1" x14ac:dyDescent="0.25">
      <c r="A296" s="5"/>
      <c r="B296" s="370"/>
      <c r="C296" s="501"/>
      <c r="D296" s="247"/>
      <c r="E296" s="326"/>
      <c r="F296" s="415"/>
      <c r="G296" s="254"/>
      <c r="H296" s="28"/>
      <c r="I296" s="24"/>
      <c r="J296" s="24"/>
      <c r="K296" s="57"/>
      <c r="L296" s="10"/>
    </row>
    <row r="297" spans="1:12" hidden="1" x14ac:dyDescent="0.25">
      <c r="A297" s="5"/>
      <c r="B297" s="93"/>
      <c r="C297" s="21"/>
      <c r="D297" s="28"/>
      <c r="E297" s="24"/>
      <c r="F297" s="67"/>
      <c r="G297" s="67"/>
      <c r="H297" s="28"/>
      <c r="I297" s="24"/>
      <c r="J297" s="24"/>
      <c r="K297" s="57"/>
      <c r="L297" s="10"/>
    </row>
    <row r="298" spans="1:12" hidden="1" x14ac:dyDescent="0.25">
      <c r="A298" s="5"/>
      <c r="B298" s="231"/>
      <c r="C298" s="252"/>
      <c r="D298" s="241"/>
      <c r="E298" s="32"/>
      <c r="F298" s="415"/>
      <c r="G298" s="254"/>
      <c r="H298" s="18"/>
      <c r="I298" s="34"/>
      <c r="J298" s="34"/>
      <c r="K298" s="56"/>
      <c r="L298" s="10"/>
    </row>
    <row r="299" spans="1:12" hidden="1" x14ac:dyDescent="0.25">
      <c r="A299" s="5"/>
      <c r="B299" s="231"/>
      <c r="C299" s="252"/>
      <c r="D299" s="241"/>
      <c r="E299" s="32"/>
      <c r="F299" s="415"/>
      <c r="G299" s="254"/>
      <c r="H299" s="18"/>
      <c r="I299" s="34"/>
      <c r="J299" s="34"/>
      <c r="K299" s="56"/>
      <c r="L299" s="10"/>
    </row>
    <row r="300" spans="1:12" ht="0.95" hidden="1" customHeight="1" x14ac:dyDescent="0.25">
      <c r="A300" s="5"/>
      <c r="B300" s="231"/>
      <c r="C300" s="252"/>
      <c r="D300" s="241"/>
      <c r="E300" s="32"/>
      <c r="F300" s="415"/>
      <c r="G300" s="254"/>
      <c r="H300" s="18"/>
      <c r="I300" s="34"/>
      <c r="J300" s="34"/>
      <c r="K300" s="56"/>
      <c r="L300" s="10"/>
    </row>
    <row r="301" spans="1:12" hidden="1" x14ac:dyDescent="0.25">
      <c r="A301" s="5"/>
      <c r="B301" s="92"/>
      <c r="C301" s="21"/>
      <c r="D301" s="83"/>
      <c r="E301" s="28"/>
      <c r="F301" s="87"/>
      <c r="G301" s="87"/>
      <c r="H301" s="28"/>
      <c r="I301" s="24"/>
      <c r="J301" s="24"/>
      <c r="K301" s="57"/>
      <c r="L301" s="10"/>
    </row>
    <row r="302" spans="1:12" hidden="1" x14ac:dyDescent="0.25">
      <c r="A302" s="5"/>
      <c r="B302" s="88"/>
      <c r="C302" s="8"/>
      <c r="D302" s="75"/>
      <c r="E302" s="6"/>
      <c r="F302" s="65"/>
      <c r="G302" s="253"/>
      <c r="H302" s="136"/>
      <c r="I302" s="16"/>
      <c r="J302" s="16"/>
      <c r="K302" s="60"/>
      <c r="L302" s="6"/>
    </row>
    <row r="303" spans="1:12" hidden="1" x14ac:dyDescent="0.25">
      <c r="A303" s="5"/>
      <c r="B303" s="93"/>
      <c r="C303" s="123"/>
      <c r="D303" s="84"/>
      <c r="E303" s="120"/>
      <c r="F303" s="125"/>
      <c r="G303" s="125"/>
      <c r="H303" s="25"/>
      <c r="I303" s="121"/>
      <c r="J303" s="121"/>
      <c r="K303" s="140"/>
      <c r="L303" s="5"/>
    </row>
    <row r="304" spans="1:12" hidden="1" x14ac:dyDescent="0.25">
      <c r="A304" s="5"/>
      <c r="B304" s="93"/>
      <c r="C304" s="123"/>
      <c r="D304" s="84"/>
      <c r="E304" s="120"/>
      <c r="F304" s="125"/>
      <c r="G304" s="125"/>
      <c r="H304" s="25"/>
      <c r="I304" s="121"/>
      <c r="J304" s="121"/>
      <c r="K304" s="140"/>
      <c r="L304" s="5"/>
    </row>
    <row r="305" spans="1:12" hidden="1" x14ac:dyDescent="0.25">
      <c r="A305" s="5"/>
      <c r="B305" s="93"/>
      <c r="C305" s="123"/>
      <c r="D305" s="84"/>
      <c r="E305" s="120"/>
      <c r="F305" s="125"/>
      <c r="G305" s="125"/>
      <c r="H305" s="25"/>
      <c r="I305" s="121"/>
      <c r="J305" s="121"/>
      <c r="K305" s="140"/>
      <c r="L305" s="5"/>
    </row>
    <row r="306" spans="1:12" hidden="1" x14ac:dyDescent="0.25">
      <c r="A306" s="5"/>
      <c r="B306" s="92"/>
      <c r="C306" s="21"/>
      <c r="D306" s="143"/>
      <c r="E306" s="144"/>
      <c r="F306" s="145"/>
      <c r="G306" s="145"/>
      <c r="H306" s="146"/>
      <c r="I306" s="147"/>
      <c r="J306" s="147"/>
      <c r="K306" s="148"/>
      <c r="L306" s="10"/>
    </row>
    <row r="307" spans="1:12" hidden="1" x14ac:dyDescent="0.25">
      <c r="A307" s="25"/>
      <c r="B307" s="91"/>
      <c r="C307" s="50"/>
      <c r="D307" s="79"/>
      <c r="E307" s="20"/>
      <c r="F307" s="66"/>
      <c r="G307" s="66"/>
      <c r="H307" s="54"/>
      <c r="I307" s="20"/>
      <c r="J307" s="20"/>
      <c r="K307" s="60"/>
      <c r="L307" s="25"/>
    </row>
    <row r="308" spans="1:12" hidden="1" x14ac:dyDescent="0.25">
      <c r="A308" s="5"/>
      <c r="B308" s="92"/>
      <c r="C308" s="21"/>
      <c r="D308" s="83"/>
      <c r="E308" s="28"/>
      <c r="F308" s="87"/>
      <c r="G308" s="87"/>
      <c r="H308" s="28"/>
      <c r="I308" s="24"/>
      <c r="J308" s="24"/>
      <c r="K308" s="57"/>
      <c r="L308" s="10"/>
    </row>
    <row r="309" spans="1:12" hidden="1" x14ac:dyDescent="0.25">
      <c r="A309" s="5"/>
      <c r="B309" s="93"/>
      <c r="C309" s="22"/>
      <c r="D309" s="30"/>
      <c r="E309" s="24"/>
      <c r="F309" s="87"/>
      <c r="G309" s="87"/>
      <c r="H309" s="30"/>
      <c r="I309" s="24"/>
      <c r="J309" s="24"/>
      <c r="K309" s="140"/>
      <c r="L309" s="10"/>
    </row>
    <row r="310" spans="1:12" ht="0.95" hidden="1" customHeight="1" x14ac:dyDescent="0.25">
      <c r="A310" s="5"/>
      <c r="B310" s="233"/>
      <c r="C310" s="338"/>
      <c r="D310" s="339"/>
      <c r="E310" s="32"/>
      <c r="F310" s="415"/>
      <c r="G310" s="254"/>
      <c r="H310" s="30"/>
      <c r="I310" s="24"/>
      <c r="J310" s="24"/>
      <c r="K310" s="57"/>
      <c r="L310" s="10"/>
    </row>
    <row r="311" spans="1:12" hidden="1" x14ac:dyDescent="0.25">
      <c r="A311" s="5"/>
      <c r="B311" s="233"/>
      <c r="C311" s="338"/>
      <c r="D311" s="339"/>
      <c r="E311" s="241"/>
      <c r="F311" s="415"/>
      <c r="G311" s="415"/>
      <c r="H311" s="30"/>
      <c r="I311" s="24"/>
      <c r="J311" s="24"/>
      <c r="K311" s="57"/>
      <c r="L311" s="10"/>
    </row>
    <row r="312" spans="1:12" hidden="1" x14ac:dyDescent="0.25">
      <c r="A312" s="5"/>
      <c r="B312" s="92"/>
      <c r="C312" s="21"/>
      <c r="D312" s="28"/>
      <c r="E312" s="24"/>
      <c r="F312" s="87"/>
      <c r="G312" s="87"/>
      <c r="H312" s="28"/>
      <c r="I312" s="24"/>
      <c r="J312" s="24"/>
      <c r="K312" s="57"/>
      <c r="L312" s="10"/>
    </row>
    <row r="313" spans="1:12" hidden="1" x14ac:dyDescent="0.25">
      <c r="A313" s="5"/>
      <c r="B313" s="93"/>
      <c r="C313" s="402"/>
      <c r="D313" s="25"/>
      <c r="E313" s="121"/>
      <c r="F313" s="125"/>
      <c r="G313" s="125"/>
      <c r="H313" s="25"/>
      <c r="I313" s="121"/>
      <c r="J313" s="121"/>
      <c r="K313" s="140"/>
      <c r="L313" s="10"/>
    </row>
    <row r="314" spans="1:12" hidden="1" x14ac:dyDescent="0.25">
      <c r="A314" s="5"/>
      <c r="B314" s="92"/>
      <c r="C314" s="382"/>
      <c r="D314" s="279"/>
      <c r="E314" s="247"/>
      <c r="F314" s="415"/>
      <c r="G314" s="254"/>
      <c r="H314" s="30"/>
      <c r="I314" s="24"/>
      <c r="J314" s="24"/>
      <c r="K314" s="57"/>
      <c r="L314" s="10"/>
    </row>
    <row r="315" spans="1:12" hidden="1" x14ac:dyDescent="0.25">
      <c r="A315" s="5"/>
      <c r="B315" s="92"/>
      <c r="C315" s="382"/>
      <c r="D315" s="279"/>
      <c r="E315" s="247"/>
      <c r="F315" s="415"/>
      <c r="G315" s="254"/>
      <c r="H315" s="30"/>
      <c r="I315" s="208"/>
      <c r="J315" s="24"/>
      <c r="K315" s="57"/>
      <c r="L315" s="10"/>
    </row>
    <row r="316" spans="1:12" hidden="1" x14ac:dyDescent="0.25">
      <c r="A316" s="5"/>
      <c r="B316" s="331"/>
      <c r="C316" s="382"/>
      <c r="D316" s="279"/>
      <c r="E316" s="467"/>
      <c r="F316" s="415"/>
      <c r="G316" s="254"/>
      <c r="H316" s="28"/>
      <c r="I316" s="24"/>
      <c r="J316" s="24"/>
      <c r="K316" s="57"/>
      <c r="L316" s="10"/>
    </row>
    <row r="317" spans="1:12" hidden="1" x14ac:dyDescent="0.25">
      <c r="A317" s="5"/>
      <c r="B317" s="92"/>
      <c r="C317" s="21"/>
      <c r="D317" s="28"/>
      <c r="E317" s="24"/>
      <c r="F317" s="87"/>
      <c r="G317" s="87"/>
      <c r="H317" s="28"/>
      <c r="I317" s="24"/>
      <c r="J317" s="24"/>
      <c r="K317" s="57"/>
      <c r="L317" s="10"/>
    </row>
    <row r="318" spans="1:12" hidden="1" x14ac:dyDescent="0.25">
      <c r="A318" s="5"/>
      <c r="B318" s="93"/>
      <c r="C318" s="224"/>
      <c r="D318" s="279"/>
      <c r="E318" s="204"/>
      <c r="F318" s="415"/>
      <c r="G318" s="254"/>
      <c r="H318" s="30"/>
      <c r="I318" s="11"/>
      <c r="J318" s="11"/>
      <c r="K318" s="57"/>
      <c r="L318" s="10"/>
    </row>
    <row r="319" spans="1:12" hidden="1" x14ac:dyDescent="0.25">
      <c r="A319" s="5"/>
      <c r="B319" s="92"/>
      <c r="C319" s="21"/>
      <c r="D319" s="28"/>
      <c r="E319" s="24"/>
      <c r="F319" s="87"/>
      <c r="G319" s="87"/>
      <c r="H319" s="28"/>
      <c r="I319" s="24"/>
      <c r="J319" s="24"/>
      <c r="K319" s="57"/>
      <c r="L319" s="10"/>
    </row>
    <row r="320" spans="1:12" hidden="1" x14ac:dyDescent="0.25">
      <c r="A320" s="5"/>
      <c r="B320" s="93"/>
      <c r="C320" s="246"/>
      <c r="D320" s="279"/>
      <c r="E320" s="247"/>
      <c r="F320" s="415"/>
      <c r="G320" s="254"/>
      <c r="H320" s="30"/>
      <c r="I320" s="208"/>
      <c r="J320" s="24"/>
      <c r="K320" s="57"/>
      <c r="L320" s="10"/>
    </row>
    <row r="321" spans="1:12" hidden="1" x14ac:dyDescent="0.25">
      <c r="A321" s="5"/>
      <c r="B321" s="92"/>
      <c r="C321" s="21"/>
      <c r="D321" s="28"/>
      <c r="E321" s="24"/>
      <c r="F321" s="87"/>
      <c r="G321" s="87"/>
      <c r="H321" s="28"/>
      <c r="I321" s="24"/>
      <c r="J321" s="24"/>
      <c r="K321" s="57"/>
      <c r="L321" s="10"/>
    </row>
    <row r="322" spans="1:12" ht="63.75" hidden="1" x14ac:dyDescent="0.25">
      <c r="A322" s="5"/>
      <c r="B322" s="93"/>
      <c r="C322" s="246"/>
      <c r="D322" s="279"/>
      <c r="E322" s="204"/>
      <c r="F322" s="415"/>
      <c r="G322" s="254"/>
      <c r="H322" s="28"/>
      <c r="I322" s="24"/>
      <c r="J322" s="404" t="s">
        <v>248</v>
      </c>
      <c r="K322" s="61"/>
      <c r="L322" s="10"/>
    </row>
    <row r="323" spans="1:12" hidden="1" x14ac:dyDescent="0.25">
      <c r="A323" s="5"/>
      <c r="B323" s="94"/>
      <c r="C323" s="21"/>
      <c r="D323" s="28"/>
      <c r="E323" s="24"/>
      <c r="F323" s="87"/>
      <c r="G323" s="87"/>
      <c r="H323" s="28"/>
      <c r="I323" s="24"/>
      <c r="J323" s="24"/>
      <c r="K323" s="57"/>
      <c r="L323" s="10"/>
    </row>
    <row r="324" spans="1:12" hidden="1" x14ac:dyDescent="0.25">
      <c r="A324" s="5"/>
      <c r="B324" s="93"/>
      <c r="C324" s="232"/>
      <c r="D324" s="339"/>
      <c r="E324" s="204"/>
      <c r="F324" s="415"/>
      <c r="G324" s="254"/>
      <c r="H324" s="30"/>
      <c r="I324" s="24"/>
      <c r="J324" s="24"/>
      <c r="K324" s="57"/>
      <c r="L324" s="10"/>
    </row>
    <row r="325" spans="1:12" x14ac:dyDescent="0.25">
      <c r="A325" s="5"/>
      <c r="B325" s="92"/>
      <c r="C325" s="14"/>
      <c r="D325" s="78"/>
      <c r="E325" s="10"/>
      <c r="F325" s="65"/>
      <c r="G325" s="65"/>
      <c r="H325" s="18"/>
      <c r="I325" s="11"/>
      <c r="J325" s="11"/>
      <c r="K325" s="57"/>
      <c r="L325" s="10"/>
    </row>
    <row r="326" spans="1:12" hidden="1" x14ac:dyDescent="0.25">
      <c r="A326" s="5"/>
      <c r="B326" s="88"/>
      <c r="C326" s="8"/>
      <c r="D326" s="75"/>
      <c r="E326" s="6"/>
      <c r="F326" s="65"/>
      <c r="G326" s="253"/>
      <c r="H326" s="136"/>
      <c r="I326" s="16"/>
      <c r="J326" s="16"/>
      <c r="K326" s="60"/>
      <c r="L326" s="6"/>
    </row>
    <row r="327" spans="1:12" hidden="1" x14ac:dyDescent="0.25">
      <c r="A327" s="5"/>
      <c r="B327" s="92"/>
      <c r="C327" s="14"/>
      <c r="D327" s="78"/>
      <c r="E327" s="10"/>
      <c r="F327" s="65"/>
      <c r="G327" s="65"/>
      <c r="H327" s="18"/>
      <c r="I327" s="11"/>
      <c r="J327" s="11"/>
      <c r="K327" s="57"/>
      <c r="L327" s="10"/>
    </row>
    <row r="328" spans="1:12" hidden="1" x14ac:dyDescent="0.25">
      <c r="A328" s="5"/>
      <c r="B328" s="92"/>
      <c r="C328" s="14"/>
      <c r="D328" s="78"/>
      <c r="E328" s="10"/>
      <c r="F328" s="65"/>
      <c r="G328" s="65"/>
      <c r="H328" s="18"/>
      <c r="I328" s="11"/>
      <c r="J328" s="11"/>
      <c r="K328" s="57"/>
      <c r="L328" s="10"/>
    </row>
    <row r="329" spans="1:12" hidden="1" x14ac:dyDescent="0.25">
      <c r="A329" s="5"/>
      <c r="B329" s="154"/>
      <c r="C329" s="14"/>
      <c r="D329" s="78"/>
      <c r="E329" s="10"/>
      <c r="F329" s="65"/>
      <c r="G329" s="65"/>
      <c r="H329" s="18"/>
      <c r="I329" s="11"/>
      <c r="J329" s="11"/>
      <c r="K329" s="57"/>
      <c r="L329" s="10"/>
    </row>
    <row r="330" spans="1:12" x14ac:dyDescent="0.25">
      <c r="A330" s="5"/>
      <c r="B330" s="154"/>
      <c r="C330" s="14"/>
      <c r="D330" s="143" t="s">
        <v>154</v>
      </c>
      <c r="E330" s="144"/>
      <c r="F330" s="145"/>
      <c r="G330" s="145"/>
      <c r="H330" s="146"/>
      <c r="I330" s="147"/>
      <c r="J330" s="147"/>
      <c r="K330" s="148"/>
      <c r="L330" s="10"/>
    </row>
    <row r="331" spans="1:12" x14ac:dyDescent="0.25">
      <c r="A331" s="25"/>
      <c r="B331" s="91" t="s">
        <v>7</v>
      </c>
      <c r="C331" s="50" t="s">
        <v>8</v>
      </c>
      <c r="D331" s="79"/>
      <c r="E331" s="20"/>
      <c r="F331" s="66"/>
      <c r="G331" s="66"/>
      <c r="H331" s="54"/>
      <c r="I331" s="20"/>
      <c r="J331" s="20"/>
      <c r="K331" s="60"/>
      <c r="L331" s="25"/>
    </row>
    <row r="332" spans="1:12" x14ac:dyDescent="0.25">
      <c r="A332" s="5"/>
      <c r="B332" s="88"/>
      <c r="C332" s="14"/>
      <c r="D332" s="78"/>
      <c r="E332" s="10"/>
      <c r="F332" s="65"/>
      <c r="G332" s="65"/>
      <c r="H332" s="136"/>
      <c r="I332" s="16"/>
      <c r="J332" s="16"/>
      <c r="K332" s="57"/>
      <c r="L332" s="10"/>
    </row>
    <row r="333" spans="1:12" ht="14.1" customHeight="1" x14ac:dyDescent="0.25">
      <c r="A333" s="5"/>
      <c r="B333" s="88"/>
      <c r="C333" s="224"/>
      <c r="D333" s="263"/>
      <c r="E333" s="275"/>
      <c r="F333" s="277"/>
      <c r="G333" s="254"/>
      <c r="H333" s="15"/>
      <c r="I333" s="121"/>
      <c r="J333" s="121"/>
      <c r="K333" s="57"/>
      <c r="L333" s="10"/>
    </row>
    <row r="334" spans="1:12" hidden="1" x14ac:dyDescent="0.25">
      <c r="A334" s="5"/>
      <c r="B334" s="88"/>
      <c r="C334" s="31"/>
      <c r="D334" s="18"/>
      <c r="E334" s="178"/>
      <c r="F334" s="65"/>
      <c r="G334" s="65"/>
      <c r="H334" s="18"/>
      <c r="I334" s="11"/>
      <c r="J334" s="11"/>
      <c r="K334" s="57"/>
      <c r="L334" s="10"/>
    </row>
    <row r="335" spans="1:12" hidden="1" x14ac:dyDescent="0.25">
      <c r="A335" s="5"/>
      <c r="B335" s="88"/>
      <c r="C335" s="217"/>
      <c r="D335" s="213"/>
      <c r="E335" s="236"/>
      <c r="F335" s="277"/>
      <c r="G335" s="254"/>
      <c r="H335" s="15"/>
      <c r="I335" s="15"/>
      <c r="J335" s="15"/>
      <c r="K335" s="57"/>
      <c r="L335" s="10"/>
    </row>
    <row r="336" spans="1:12" hidden="1" x14ac:dyDescent="0.25">
      <c r="A336" s="5"/>
      <c r="B336" s="88"/>
      <c r="C336" s="31"/>
      <c r="D336" s="18"/>
      <c r="E336" s="178"/>
      <c r="F336" s="65"/>
      <c r="G336" s="65"/>
      <c r="H336" s="18"/>
      <c r="I336" s="11"/>
      <c r="J336" s="11"/>
      <c r="K336" s="57"/>
      <c r="L336" s="10"/>
    </row>
    <row r="337" spans="1:12" hidden="1" x14ac:dyDescent="0.25">
      <c r="A337" s="5"/>
      <c r="B337" s="88"/>
      <c r="C337" s="14"/>
      <c r="D337" s="18"/>
      <c r="E337" s="178"/>
      <c r="F337" s="65"/>
      <c r="G337" s="65"/>
      <c r="H337" s="18"/>
      <c r="I337" s="11"/>
      <c r="J337" s="11"/>
      <c r="K337" s="57"/>
      <c r="L337" s="10"/>
    </row>
    <row r="338" spans="1:12" hidden="1" x14ac:dyDescent="0.25">
      <c r="A338" s="5"/>
      <c r="B338" s="94"/>
      <c r="C338" s="224"/>
      <c r="D338" s="340"/>
      <c r="E338" s="275"/>
      <c r="F338" s="277"/>
      <c r="G338" s="254"/>
      <c r="H338" s="56"/>
      <c r="I338" s="12"/>
      <c r="J338" s="12"/>
      <c r="K338" s="57"/>
      <c r="L338" s="10"/>
    </row>
    <row r="339" spans="1:12" hidden="1" x14ac:dyDescent="0.25">
      <c r="A339" s="5"/>
      <c r="B339" s="94"/>
      <c r="C339" s="224"/>
      <c r="D339" s="340"/>
      <c r="E339" s="236"/>
      <c r="F339" s="277"/>
      <c r="G339" s="254"/>
      <c r="H339" s="56"/>
      <c r="I339" s="12"/>
      <c r="J339" s="12"/>
      <c r="K339" s="57"/>
      <c r="L339" s="10"/>
    </row>
    <row r="340" spans="1:12" hidden="1" x14ac:dyDescent="0.25">
      <c r="A340" s="5"/>
      <c r="B340" s="94"/>
      <c r="C340" s="217"/>
      <c r="D340" s="280"/>
      <c r="E340" s="410"/>
      <c r="F340" s="277"/>
      <c r="G340" s="254"/>
      <c r="H340" s="56"/>
      <c r="I340" s="12"/>
      <c r="J340" s="12"/>
      <c r="K340" s="57"/>
      <c r="L340" s="10"/>
    </row>
    <row r="341" spans="1:12" hidden="1" x14ac:dyDescent="0.25">
      <c r="A341" s="5"/>
      <c r="B341" s="94"/>
      <c r="C341" s="217"/>
      <c r="D341" s="280"/>
      <c r="E341" s="236"/>
      <c r="F341" s="277"/>
      <c r="G341" s="254"/>
      <c r="H341" s="56"/>
      <c r="I341" s="12"/>
      <c r="J341" s="12"/>
      <c r="K341" s="57"/>
      <c r="L341" s="10"/>
    </row>
    <row r="342" spans="1:12" x14ac:dyDescent="0.25">
      <c r="A342" s="5"/>
      <c r="B342" s="88"/>
      <c r="C342" s="31"/>
      <c r="D342" s="18"/>
      <c r="E342" s="178"/>
      <c r="F342" s="65"/>
      <c r="G342" s="65"/>
      <c r="H342" s="18"/>
      <c r="I342" s="11"/>
      <c r="J342" s="11"/>
      <c r="K342" s="57"/>
      <c r="L342" s="10"/>
    </row>
    <row r="343" spans="1:12" ht="38.25" x14ac:dyDescent="0.25">
      <c r="A343" s="5"/>
      <c r="B343" s="88">
        <v>1</v>
      </c>
      <c r="C343" s="14" t="s">
        <v>683</v>
      </c>
      <c r="D343" s="282" t="s">
        <v>25</v>
      </c>
      <c r="E343" s="267">
        <v>1</v>
      </c>
      <c r="F343" s="276">
        <v>0</v>
      </c>
      <c r="G343" s="253">
        <f>E343*F343</f>
        <v>0</v>
      </c>
      <c r="H343" s="15"/>
      <c r="I343" s="11"/>
      <c r="J343" s="11"/>
      <c r="K343" s="57"/>
      <c r="L343" s="10"/>
    </row>
    <row r="344" spans="1:12" x14ac:dyDescent="0.25">
      <c r="A344" s="5"/>
      <c r="B344" s="88"/>
      <c r="C344" s="14"/>
      <c r="D344" s="282"/>
      <c r="E344" s="267"/>
      <c r="F344" s="276"/>
      <c r="G344" s="253"/>
      <c r="H344" s="15"/>
      <c r="I344" s="11"/>
      <c r="J344" s="11"/>
      <c r="K344" s="57"/>
      <c r="L344" s="10"/>
    </row>
    <row r="345" spans="1:12" ht="25.5" x14ac:dyDescent="0.25">
      <c r="A345" s="5"/>
      <c r="B345" s="605">
        <v>2</v>
      </c>
      <c r="C345" s="14" t="s">
        <v>688</v>
      </c>
      <c r="D345" s="15" t="s">
        <v>150</v>
      </c>
      <c r="E345" s="268">
        <v>10.4</v>
      </c>
      <c r="F345" s="276">
        <v>0</v>
      </c>
      <c r="G345" s="253">
        <f>E345*F345</f>
        <v>0</v>
      </c>
      <c r="H345" s="15"/>
      <c r="I345" s="11"/>
      <c r="J345" s="11"/>
      <c r="K345" s="57"/>
      <c r="L345" s="10"/>
    </row>
    <row r="346" spans="1:12" x14ac:dyDescent="0.25">
      <c r="A346" s="5"/>
      <c r="B346" s="88"/>
      <c r="C346" s="31"/>
      <c r="D346" s="18"/>
      <c r="E346" s="178"/>
      <c r="F346" s="65"/>
      <c r="G346" s="65"/>
      <c r="H346" s="18"/>
      <c r="I346" s="11"/>
      <c r="J346" s="11"/>
      <c r="K346" s="57"/>
      <c r="L346" s="10"/>
    </row>
    <row r="347" spans="1:12" ht="76.5" x14ac:dyDescent="0.25">
      <c r="A347" s="5"/>
      <c r="B347" s="88">
        <v>2</v>
      </c>
      <c r="C347" s="304" t="s">
        <v>682</v>
      </c>
      <c r="D347" s="18"/>
      <c r="E347" s="269"/>
      <c r="F347" s="276"/>
      <c r="G347" s="253"/>
      <c r="H347" s="18"/>
      <c r="I347" s="11"/>
      <c r="J347" s="11"/>
      <c r="K347" s="57"/>
      <c r="L347" s="10"/>
    </row>
    <row r="348" spans="1:12" ht="23.1" customHeight="1" x14ac:dyDescent="0.25">
      <c r="A348" s="5"/>
      <c r="B348" s="541" t="s">
        <v>19</v>
      </c>
      <c r="C348" s="14" t="s">
        <v>684</v>
      </c>
      <c r="D348" s="15" t="s">
        <v>150</v>
      </c>
      <c r="E348" s="269">
        <v>10.4</v>
      </c>
      <c r="F348" s="276">
        <v>0</v>
      </c>
      <c r="G348" s="253">
        <f>E348*F348</f>
        <v>0</v>
      </c>
      <c r="H348" s="18"/>
      <c r="I348" s="11"/>
      <c r="J348" s="11"/>
      <c r="K348" s="57"/>
      <c r="L348" s="10"/>
    </row>
    <row r="349" spans="1:12" x14ac:dyDescent="0.25">
      <c r="A349" s="5"/>
      <c r="B349" s="541" t="s">
        <v>20</v>
      </c>
      <c r="C349" s="31" t="s">
        <v>686</v>
      </c>
      <c r="D349" s="15" t="s">
        <v>172</v>
      </c>
      <c r="E349" s="269">
        <v>4.2</v>
      </c>
      <c r="F349" s="276">
        <v>0</v>
      </c>
      <c r="G349" s="253">
        <f>E349*F349</f>
        <v>0</v>
      </c>
      <c r="H349" s="15"/>
      <c r="I349" s="11"/>
      <c r="J349" s="11"/>
      <c r="K349" s="57"/>
      <c r="L349" s="10"/>
    </row>
    <row r="350" spans="1:12" x14ac:dyDescent="0.25">
      <c r="A350" s="5"/>
      <c r="B350" s="88"/>
      <c r="C350" s="37"/>
      <c r="D350" s="15"/>
      <c r="E350" s="268"/>
      <c r="F350" s="276"/>
      <c r="G350" s="253"/>
      <c r="H350" s="18"/>
      <c r="I350" s="11"/>
      <c r="J350" s="11"/>
      <c r="K350" s="57"/>
      <c r="L350" s="10"/>
    </row>
    <row r="351" spans="1:12" ht="38.25" x14ac:dyDescent="0.25">
      <c r="A351" s="5"/>
      <c r="B351" s="88">
        <v>3</v>
      </c>
      <c r="C351" s="37" t="s">
        <v>681</v>
      </c>
      <c r="D351" s="15" t="s">
        <v>150</v>
      </c>
      <c r="E351" s="268">
        <v>8.1</v>
      </c>
      <c r="F351" s="276">
        <v>0</v>
      </c>
      <c r="G351" s="253">
        <f>E351*F351</f>
        <v>0</v>
      </c>
      <c r="H351" s="15"/>
      <c r="I351" s="11"/>
      <c r="J351" s="11"/>
      <c r="K351" s="57"/>
      <c r="L351" s="10"/>
    </row>
    <row r="352" spans="1:12" ht="17.100000000000001" customHeight="1" x14ac:dyDescent="0.25">
      <c r="A352" s="5"/>
      <c r="B352" s="88"/>
      <c r="C352" s="14"/>
      <c r="D352" s="18"/>
      <c r="E352" s="268"/>
      <c r="F352" s="276"/>
      <c r="G352" s="253"/>
      <c r="H352" s="18"/>
      <c r="I352" s="11"/>
      <c r="J352" s="11"/>
      <c r="K352" s="57"/>
      <c r="L352" s="10"/>
    </row>
    <row r="353" spans="1:12" ht="89.25" x14ac:dyDescent="0.25">
      <c r="A353" s="5"/>
      <c r="B353" s="88">
        <v>4</v>
      </c>
      <c r="C353" s="14" t="s">
        <v>685</v>
      </c>
      <c r="D353" s="18" t="s">
        <v>172</v>
      </c>
      <c r="E353" s="268">
        <v>4.2</v>
      </c>
      <c r="F353" s="276">
        <v>0</v>
      </c>
      <c r="G353" s="253">
        <f>E353*F353</f>
        <v>0</v>
      </c>
      <c r="H353" s="15"/>
      <c r="I353" s="11"/>
      <c r="J353" s="11"/>
      <c r="K353" s="57"/>
      <c r="L353" s="10"/>
    </row>
    <row r="354" spans="1:12" x14ac:dyDescent="0.25">
      <c r="A354" s="5"/>
      <c r="B354" s="94"/>
      <c r="C354" s="224"/>
      <c r="D354" s="263"/>
      <c r="E354" s="236"/>
      <c r="F354" s="277"/>
      <c r="G354" s="254"/>
      <c r="H354" s="15"/>
      <c r="I354" s="11"/>
      <c r="J354" s="11"/>
      <c r="K354" s="57"/>
      <c r="L354" s="10"/>
    </row>
    <row r="355" spans="1:12" x14ac:dyDescent="0.25">
      <c r="A355" s="5"/>
      <c r="B355" s="605">
        <v>5</v>
      </c>
      <c r="C355" s="14" t="s">
        <v>130</v>
      </c>
      <c r="D355" s="10" t="s">
        <v>172</v>
      </c>
      <c r="E355" s="180">
        <v>8.1</v>
      </c>
      <c r="F355" s="262">
        <v>0</v>
      </c>
      <c r="G355" s="253">
        <f>E355*F355</f>
        <v>0</v>
      </c>
      <c r="H355" s="15"/>
      <c r="I355" s="120"/>
      <c r="J355" s="120"/>
      <c r="K355" s="155"/>
      <c r="L355" s="10"/>
    </row>
    <row r="356" spans="1:12" x14ac:dyDescent="0.25">
      <c r="A356" s="5"/>
      <c r="B356" s="88"/>
      <c r="C356" s="31"/>
      <c r="D356" s="18"/>
      <c r="E356" s="178"/>
      <c r="F356" s="65"/>
      <c r="G356" s="65"/>
      <c r="H356" s="18"/>
      <c r="I356" s="11"/>
      <c r="J356" s="11"/>
      <c r="K356" s="57"/>
      <c r="L356" s="10"/>
    </row>
    <row r="357" spans="1:12" hidden="1" x14ac:dyDescent="0.25">
      <c r="A357" s="5"/>
      <c r="B357" s="88"/>
      <c r="C357" s="224"/>
      <c r="D357" s="263"/>
      <c r="E357" s="236"/>
      <c r="F357" s="277"/>
      <c r="G357" s="254"/>
      <c r="H357" s="18"/>
      <c r="I357" s="11"/>
      <c r="J357" s="11"/>
      <c r="K357" s="57"/>
      <c r="L357" s="10"/>
    </row>
    <row r="358" spans="1:12" x14ac:dyDescent="0.25">
      <c r="A358" s="5"/>
      <c r="B358" s="88"/>
      <c r="C358" s="14"/>
      <c r="D358" s="18"/>
      <c r="E358" s="178"/>
      <c r="F358" s="65"/>
      <c r="G358" s="65"/>
      <c r="H358" s="18"/>
      <c r="I358" s="11"/>
      <c r="J358" s="11"/>
      <c r="K358" s="57"/>
      <c r="L358" s="10"/>
    </row>
    <row r="359" spans="1:12" hidden="1" x14ac:dyDescent="0.25">
      <c r="A359" s="5"/>
      <c r="B359" s="88"/>
      <c r="C359" s="14"/>
      <c r="D359" s="18"/>
      <c r="E359" s="178"/>
      <c r="F359" s="65"/>
      <c r="G359" s="65"/>
      <c r="H359" s="18"/>
      <c r="I359" s="11"/>
      <c r="J359" s="11"/>
      <c r="K359" s="57"/>
      <c r="L359" s="10"/>
    </row>
    <row r="360" spans="1:12" hidden="1" x14ac:dyDescent="0.25">
      <c r="A360" s="5"/>
      <c r="B360" s="94"/>
      <c r="C360" s="14"/>
      <c r="D360" s="15"/>
      <c r="E360" s="268"/>
      <c r="F360" s="276"/>
      <c r="G360" s="253"/>
      <c r="H360" s="15"/>
      <c r="I360" s="11"/>
      <c r="J360" s="385"/>
      <c r="K360" s="57"/>
      <c r="L360" s="10"/>
    </row>
    <row r="361" spans="1:12" hidden="1" x14ac:dyDescent="0.25">
      <c r="A361" s="5"/>
      <c r="B361" s="94"/>
      <c r="C361" s="217"/>
      <c r="D361" s="213"/>
      <c r="E361" s="236"/>
      <c r="F361" s="277"/>
      <c r="G361" s="254"/>
      <c r="H361" s="15"/>
      <c r="I361" s="11"/>
      <c r="J361" s="11"/>
      <c r="K361" s="57"/>
      <c r="L361" s="10"/>
    </row>
    <row r="362" spans="1:12" hidden="1" x14ac:dyDescent="0.25">
      <c r="A362" s="5"/>
      <c r="B362" s="94"/>
      <c r="C362" s="217"/>
      <c r="D362" s="213"/>
      <c r="E362" s="236"/>
      <c r="F362" s="277"/>
      <c r="G362" s="254"/>
      <c r="H362" s="15"/>
      <c r="I362" s="11"/>
      <c r="J362" s="11"/>
      <c r="K362" s="140"/>
      <c r="L362" s="10"/>
    </row>
    <row r="363" spans="1:12" hidden="1" x14ac:dyDescent="0.25">
      <c r="A363" s="5"/>
      <c r="B363" s="94"/>
      <c r="C363" s="217"/>
      <c r="D363" s="213"/>
      <c r="E363" s="236"/>
      <c r="F363" s="277"/>
      <c r="G363" s="254"/>
      <c r="H363" s="15"/>
      <c r="I363" s="11"/>
      <c r="J363" s="11"/>
      <c r="K363" s="57"/>
      <c r="L363" s="10"/>
    </row>
    <row r="364" spans="1:12" hidden="1" x14ac:dyDescent="0.25">
      <c r="A364" s="5"/>
      <c r="B364" s="94"/>
      <c r="C364" s="217"/>
      <c r="D364" s="213"/>
      <c r="E364" s="236"/>
      <c r="F364" s="277"/>
      <c r="G364" s="254"/>
      <c r="H364" s="15"/>
      <c r="I364" s="11"/>
      <c r="J364" s="11"/>
      <c r="K364" s="57"/>
      <c r="L364" s="10"/>
    </row>
    <row r="365" spans="1:12" hidden="1" x14ac:dyDescent="0.25">
      <c r="A365" s="5"/>
      <c r="B365" s="94"/>
      <c r="C365" s="217"/>
      <c r="D365" s="213"/>
      <c r="E365" s="236"/>
      <c r="F365" s="277"/>
      <c r="G365" s="254"/>
      <c r="H365" s="15"/>
      <c r="I365" s="11"/>
      <c r="J365" s="11"/>
      <c r="K365" s="57"/>
      <c r="L365" s="10"/>
    </row>
    <row r="366" spans="1:12" hidden="1" x14ac:dyDescent="0.25">
      <c r="A366" s="5"/>
      <c r="B366" s="94"/>
      <c r="C366" s="217"/>
      <c r="D366" s="213"/>
      <c r="E366" s="236"/>
      <c r="F366" s="277"/>
      <c r="G366" s="254"/>
      <c r="H366" s="15"/>
      <c r="I366" s="11"/>
      <c r="J366" s="11"/>
      <c r="K366" s="57"/>
      <c r="L366" s="10"/>
    </row>
    <row r="367" spans="1:12" hidden="1" x14ac:dyDescent="0.25">
      <c r="A367" s="5"/>
      <c r="B367" s="88"/>
      <c r="C367" s="217"/>
      <c r="D367" s="218"/>
      <c r="E367" s="178"/>
      <c r="F367" s="65"/>
      <c r="G367" s="65"/>
      <c r="H367" s="18"/>
      <c r="I367" s="11"/>
      <c r="J367" s="11"/>
      <c r="K367" s="57"/>
      <c r="L367" s="10"/>
    </row>
    <row r="368" spans="1:12" hidden="1" x14ac:dyDescent="0.25">
      <c r="A368" s="5"/>
      <c r="B368" s="88"/>
      <c r="C368" s="217"/>
      <c r="D368" s="213"/>
      <c r="E368" s="236"/>
      <c r="F368" s="277"/>
      <c r="G368" s="254"/>
      <c r="H368" s="18"/>
      <c r="I368" s="11"/>
      <c r="J368" s="11"/>
      <c r="K368" s="57"/>
      <c r="L368" s="10"/>
    </row>
    <row r="369" spans="1:12" hidden="1" x14ac:dyDescent="0.25">
      <c r="A369" s="5"/>
      <c r="B369" s="88"/>
      <c r="C369" s="14"/>
      <c r="D369" s="18"/>
      <c r="E369" s="178"/>
      <c r="F369" s="65"/>
      <c r="G369" s="65"/>
      <c r="H369" s="18"/>
      <c r="I369" s="11"/>
      <c r="J369" s="11"/>
      <c r="K369" s="57"/>
      <c r="L369" s="10"/>
    </row>
    <row r="370" spans="1:12" hidden="1" x14ac:dyDescent="0.25">
      <c r="A370" s="5"/>
      <c r="B370" s="88"/>
      <c r="C370" s="224"/>
      <c r="D370" s="263"/>
      <c r="E370" s="285"/>
      <c r="F370" s="277"/>
      <c r="G370" s="254"/>
      <c r="H370" s="18"/>
      <c r="I370" s="11"/>
      <c r="J370" s="11"/>
      <c r="K370" s="57"/>
      <c r="L370" s="10"/>
    </row>
    <row r="371" spans="1:12" hidden="1" x14ac:dyDescent="0.25">
      <c r="A371" s="5"/>
      <c r="B371" s="88"/>
      <c r="C371" s="14"/>
      <c r="D371" s="18"/>
      <c r="E371" s="178"/>
      <c r="F371" s="65"/>
      <c r="G371" s="65"/>
      <c r="H371" s="18"/>
      <c r="I371" s="11"/>
      <c r="J371" s="11"/>
      <c r="K371" s="57"/>
      <c r="L371" s="10"/>
    </row>
    <row r="372" spans="1:12" hidden="1" x14ac:dyDescent="0.25">
      <c r="A372" s="5"/>
      <c r="B372" s="88"/>
      <c r="C372" s="217"/>
      <c r="D372" s="213"/>
      <c r="E372" s="236"/>
      <c r="F372" s="277"/>
      <c r="G372" s="254"/>
      <c r="H372" s="15"/>
      <c r="I372" s="11"/>
      <c r="J372" s="11"/>
      <c r="K372" s="57"/>
      <c r="L372" s="10"/>
    </row>
    <row r="373" spans="1:12" hidden="1" x14ac:dyDescent="0.25">
      <c r="A373" s="5"/>
      <c r="B373" s="88"/>
      <c r="C373" s="14"/>
      <c r="D373" s="18"/>
      <c r="E373" s="178"/>
      <c r="F373" s="65"/>
      <c r="G373" s="65"/>
      <c r="H373" s="18"/>
      <c r="I373" s="11"/>
      <c r="J373" s="11"/>
      <c r="K373" s="57"/>
      <c r="L373" s="10"/>
    </row>
    <row r="374" spans="1:12" hidden="1" x14ac:dyDescent="0.25">
      <c r="A374" s="5"/>
      <c r="B374" s="88"/>
      <c r="C374" s="14"/>
      <c r="D374" s="15"/>
      <c r="E374" s="260"/>
      <c r="F374" s="281"/>
      <c r="G374" s="253"/>
      <c r="H374" s="18"/>
      <c r="I374" s="33"/>
      <c r="J374" s="33"/>
      <c r="K374" s="57"/>
      <c r="L374" s="10"/>
    </row>
    <row r="375" spans="1:12" hidden="1" x14ac:dyDescent="0.25">
      <c r="A375" s="5"/>
      <c r="B375" s="88"/>
      <c r="C375" s="14"/>
      <c r="D375" s="18"/>
      <c r="E375" s="178"/>
      <c r="F375" s="65"/>
      <c r="G375" s="65"/>
      <c r="H375" s="18"/>
      <c r="I375" s="11"/>
      <c r="J375" s="11"/>
      <c r="K375" s="57"/>
      <c r="L375" s="10"/>
    </row>
    <row r="376" spans="1:12" ht="0.95" hidden="1" customHeight="1" x14ac:dyDescent="0.25">
      <c r="A376" s="5"/>
      <c r="B376" s="88"/>
      <c r="C376" s="14"/>
      <c r="D376" s="18"/>
      <c r="E376" s="178"/>
      <c r="F376" s="65"/>
      <c r="G376" s="65"/>
      <c r="H376" s="18"/>
      <c r="I376" s="11"/>
      <c r="J376" s="11"/>
      <c r="K376" s="57"/>
      <c r="L376" s="10"/>
    </row>
    <row r="377" spans="1:12" ht="0.95" hidden="1" customHeight="1" x14ac:dyDescent="0.25">
      <c r="A377" s="5"/>
      <c r="B377" s="94"/>
      <c r="C377" s="224"/>
      <c r="D377" s="263"/>
      <c r="E377" s="236"/>
      <c r="F377" s="277"/>
      <c r="G377" s="254"/>
      <c r="H377" s="15"/>
      <c r="I377" s="11"/>
      <c r="J377" s="11"/>
      <c r="K377" s="62"/>
      <c r="L377" s="10"/>
    </row>
    <row r="378" spans="1:12" hidden="1" x14ac:dyDescent="0.25">
      <c r="A378" s="5"/>
      <c r="B378" s="94"/>
      <c r="C378" s="224"/>
      <c r="D378" s="263"/>
      <c r="E378" s="236"/>
      <c r="F378" s="277"/>
      <c r="G378" s="254"/>
      <c r="H378" s="15"/>
      <c r="I378" s="11"/>
      <c r="J378" s="11"/>
      <c r="K378" s="62"/>
      <c r="L378" s="10"/>
    </row>
    <row r="379" spans="1:12" hidden="1" x14ac:dyDescent="0.25">
      <c r="A379" s="5"/>
      <c r="B379" s="94"/>
      <c r="C379" s="246"/>
      <c r="D379" s="263"/>
      <c r="E379" s="236"/>
      <c r="F379" s="277"/>
      <c r="G379" s="254"/>
      <c r="H379" s="15"/>
      <c r="I379" s="11"/>
      <c r="J379" s="11"/>
      <c r="K379" s="62"/>
      <c r="L379" s="10"/>
    </row>
    <row r="380" spans="1:12" hidden="1" x14ac:dyDescent="0.25">
      <c r="A380" s="5"/>
      <c r="B380" s="94"/>
      <c r="C380" s="344"/>
      <c r="D380" s="282"/>
      <c r="E380" s="260"/>
      <c r="F380" s="281"/>
      <c r="G380" s="253"/>
      <c r="H380" s="15"/>
      <c r="I380" s="11"/>
      <c r="J380" s="11"/>
      <c r="K380" s="62"/>
      <c r="L380" s="10"/>
    </row>
    <row r="381" spans="1:12" hidden="1" x14ac:dyDescent="0.25">
      <c r="A381" s="5"/>
      <c r="B381" s="94"/>
      <c r="C381" s="246"/>
      <c r="D381" s="263"/>
      <c r="E381" s="236"/>
      <c r="F381" s="277"/>
      <c r="G381" s="254"/>
      <c r="H381" s="15"/>
      <c r="I381" s="11"/>
      <c r="J381" s="11"/>
      <c r="K381" s="62"/>
      <c r="L381" s="10"/>
    </row>
    <row r="382" spans="1:12" ht="0.95" hidden="1" customHeight="1" x14ac:dyDescent="0.25">
      <c r="A382" s="5"/>
      <c r="B382" s="94"/>
      <c r="C382" s="246"/>
      <c r="D382" s="263"/>
      <c r="E382" s="236"/>
      <c r="F382" s="277"/>
      <c r="G382" s="254"/>
      <c r="H382" s="15"/>
      <c r="I382" s="11"/>
      <c r="J382" s="11"/>
      <c r="K382" s="62"/>
      <c r="L382" s="10"/>
    </row>
    <row r="383" spans="1:12" hidden="1" x14ac:dyDescent="0.25">
      <c r="A383" s="5"/>
      <c r="B383" s="94"/>
      <c r="C383" s="384"/>
      <c r="D383" s="263"/>
      <c r="E383" s="285"/>
      <c r="F383" s="277"/>
      <c r="G383" s="254"/>
      <c r="H383" s="15"/>
      <c r="I383" s="11"/>
      <c r="J383" s="11"/>
      <c r="K383" s="62"/>
      <c r="L383" s="10"/>
    </row>
    <row r="384" spans="1:12" hidden="1" x14ac:dyDescent="0.25">
      <c r="A384" s="5"/>
      <c r="B384" s="88"/>
      <c r="C384" s="14"/>
      <c r="D384" s="18"/>
      <c r="E384" s="178"/>
      <c r="F384" s="65"/>
      <c r="G384" s="65"/>
      <c r="H384" s="18"/>
      <c r="I384" s="11"/>
      <c r="J384" s="11"/>
      <c r="K384" s="57"/>
      <c r="L384" s="10"/>
    </row>
    <row r="385" spans="1:12" hidden="1" x14ac:dyDescent="0.25">
      <c r="A385" s="5"/>
      <c r="B385" s="88"/>
      <c r="C385" s="224"/>
      <c r="D385" s="263"/>
      <c r="E385" s="236"/>
      <c r="F385" s="277"/>
      <c r="G385" s="254"/>
      <c r="H385" s="18"/>
      <c r="I385" s="11"/>
      <c r="J385" s="11"/>
      <c r="K385" s="57"/>
      <c r="L385" s="10"/>
    </row>
    <row r="386" spans="1:12" hidden="1" x14ac:dyDescent="0.25">
      <c r="A386" s="5"/>
      <c r="B386" s="88"/>
      <c r="C386" s="224"/>
      <c r="D386" s="204"/>
      <c r="E386" s="236"/>
      <c r="F386" s="99"/>
      <c r="G386" s="99"/>
      <c r="H386" s="18"/>
      <c r="I386" s="11"/>
      <c r="J386" s="11"/>
      <c r="K386" s="57"/>
      <c r="L386" s="10"/>
    </row>
    <row r="387" spans="1:12" hidden="1" x14ac:dyDescent="0.25">
      <c r="A387" s="5"/>
      <c r="B387" s="88"/>
      <c r="C387" s="224"/>
      <c r="D387" s="263"/>
      <c r="E387" s="236"/>
      <c r="F387" s="277"/>
      <c r="G387" s="254"/>
      <c r="H387" s="18"/>
      <c r="I387" s="11"/>
      <c r="J387" s="11"/>
      <c r="K387" s="57"/>
      <c r="L387" s="10"/>
    </row>
    <row r="388" spans="1:12" hidden="1" x14ac:dyDescent="0.25">
      <c r="A388" s="5"/>
      <c r="B388" s="88"/>
      <c r="C388" s="224"/>
      <c r="D388" s="204"/>
      <c r="E388" s="236"/>
      <c r="F388" s="99"/>
      <c r="G388" s="99"/>
      <c r="H388" s="18"/>
      <c r="I388" s="34"/>
      <c r="J388" s="34"/>
      <c r="K388" s="57"/>
      <c r="L388" s="10"/>
    </row>
    <row r="389" spans="1:12" hidden="1" x14ac:dyDescent="0.25">
      <c r="A389" s="5"/>
      <c r="B389" s="88"/>
      <c r="C389" s="224"/>
      <c r="D389" s="204"/>
      <c r="E389" s="236"/>
      <c r="F389" s="65"/>
      <c r="G389" s="65"/>
      <c r="H389" s="18"/>
      <c r="I389" s="11"/>
      <c r="J389" s="11"/>
      <c r="K389" s="57"/>
      <c r="L389" s="10"/>
    </row>
    <row r="390" spans="1:12" hidden="1" x14ac:dyDescent="0.25">
      <c r="A390" s="5"/>
      <c r="B390" s="376"/>
      <c r="C390" s="304"/>
      <c r="D390" s="312"/>
      <c r="E390" s="260"/>
      <c r="F390" s="259"/>
      <c r="G390" s="259"/>
      <c r="H390" s="18"/>
      <c r="I390" s="11"/>
      <c r="J390" s="11"/>
      <c r="K390" s="57"/>
      <c r="L390" s="10"/>
    </row>
    <row r="391" spans="1:12" hidden="1" x14ac:dyDescent="0.25">
      <c r="A391" s="5"/>
      <c r="B391" s="376"/>
      <c r="C391" s="304"/>
      <c r="D391" s="282"/>
      <c r="E391" s="260"/>
      <c r="F391" s="281"/>
      <c r="G391" s="253"/>
      <c r="H391" s="15"/>
      <c r="I391" s="11"/>
      <c r="J391" s="11"/>
      <c r="K391" s="57"/>
      <c r="L391" s="10"/>
    </row>
    <row r="392" spans="1:12" hidden="1" x14ac:dyDescent="0.25">
      <c r="A392" s="5"/>
      <c r="B392" s="376"/>
      <c r="C392" s="304"/>
      <c r="D392" s="282"/>
      <c r="E392" s="260"/>
      <c r="F392" s="281"/>
      <c r="G392" s="253"/>
      <c r="H392" s="15"/>
      <c r="I392" s="11"/>
      <c r="J392" s="11"/>
      <c r="K392" s="57"/>
      <c r="L392" s="10"/>
    </row>
    <row r="393" spans="1:12" hidden="1" x14ac:dyDescent="0.25">
      <c r="A393" s="5"/>
      <c r="B393" s="88"/>
      <c r="C393" s="14"/>
      <c r="D393" s="18"/>
      <c r="E393" s="178"/>
      <c r="F393" s="65"/>
      <c r="G393" s="65"/>
      <c r="H393" s="18"/>
      <c r="I393" s="11"/>
      <c r="J393" s="11"/>
      <c r="K393" s="57"/>
      <c r="L393" s="10"/>
    </row>
    <row r="394" spans="1:12" hidden="1" x14ac:dyDescent="0.25">
      <c r="A394" s="5"/>
      <c r="B394" s="88"/>
      <c r="C394" s="304"/>
      <c r="D394" s="282"/>
      <c r="E394" s="267"/>
      <c r="F394" s="281"/>
      <c r="G394" s="253"/>
      <c r="H394" s="18"/>
      <c r="I394" s="11"/>
      <c r="J394" s="11"/>
      <c r="K394" s="57"/>
      <c r="L394" s="10"/>
    </row>
    <row r="395" spans="1:12" hidden="1" x14ac:dyDescent="0.25">
      <c r="A395" s="5"/>
      <c r="B395" s="376"/>
      <c r="C395" s="304"/>
      <c r="D395" s="312"/>
      <c r="E395" s="236"/>
      <c r="F395" s="308"/>
      <c r="G395" s="308"/>
      <c r="H395" s="18"/>
      <c r="I395" s="11"/>
      <c r="J395" s="11"/>
      <c r="K395" s="57"/>
      <c r="L395" s="10"/>
    </row>
    <row r="396" spans="1:12" ht="0.95" hidden="1" customHeight="1" x14ac:dyDescent="0.25">
      <c r="A396" s="5"/>
      <c r="B396" s="88"/>
      <c r="C396" s="224"/>
      <c r="D396" s="204"/>
      <c r="E396" s="236"/>
      <c r="F396" s="308"/>
      <c r="G396" s="308"/>
      <c r="H396" s="18"/>
      <c r="I396" s="11"/>
      <c r="J396" s="11"/>
      <c r="K396" s="57"/>
      <c r="L396" s="10"/>
    </row>
    <row r="397" spans="1:12" hidden="1" x14ac:dyDescent="0.25">
      <c r="A397" s="5"/>
      <c r="B397" s="88"/>
      <c r="C397" s="224"/>
      <c r="D397" s="263"/>
      <c r="E397" s="236"/>
      <c r="F397" s="277"/>
      <c r="G397" s="254"/>
      <c r="H397" s="18"/>
      <c r="I397" s="11"/>
      <c r="J397" s="11"/>
      <c r="K397" s="57"/>
      <c r="L397" s="10"/>
    </row>
    <row r="398" spans="1:12" hidden="1" x14ac:dyDescent="0.25">
      <c r="A398" s="5"/>
      <c r="B398" s="88"/>
      <c r="C398" s="224"/>
      <c r="D398" s="204"/>
      <c r="E398" s="236"/>
      <c r="F398" s="308"/>
      <c r="G398" s="308"/>
      <c r="H398" s="18"/>
      <c r="I398" s="11"/>
      <c r="J398" s="11"/>
      <c r="K398" s="57"/>
      <c r="L398" s="10"/>
    </row>
    <row r="399" spans="1:12" hidden="1" x14ac:dyDescent="0.25">
      <c r="A399" s="5"/>
      <c r="B399" s="88"/>
      <c r="C399" s="304"/>
      <c r="D399" s="282"/>
      <c r="E399" s="260"/>
      <c r="F399" s="281"/>
      <c r="G399" s="253"/>
      <c r="H399" s="18"/>
      <c r="I399" s="11"/>
      <c r="J399" s="11"/>
      <c r="K399" s="57"/>
      <c r="L399" s="10"/>
    </row>
    <row r="400" spans="1:12" hidden="1" x14ac:dyDescent="0.25">
      <c r="A400" s="5"/>
      <c r="B400" s="88"/>
      <c r="C400" s="14"/>
      <c r="D400" s="18"/>
      <c r="E400" s="178"/>
      <c r="F400" s="65"/>
      <c r="G400" s="65"/>
      <c r="H400" s="18"/>
      <c r="I400" s="11"/>
      <c r="J400" s="11"/>
      <c r="K400" s="57"/>
      <c r="L400" s="10"/>
    </row>
    <row r="401" spans="1:12" hidden="1" x14ac:dyDescent="0.25">
      <c r="A401" s="5"/>
      <c r="B401" s="88"/>
      <c r="C401" s="283"/>
      <c r="D401" s="218"/>
      <c r="E401" s="236"/>
      <c r="F401" s="277"/>
      <c r="G401" s="254"/>
      <c r="H401" s="18"/>
      <c r="I401" s="11"/>
      <c r="J401" s="11"/>
      <c r="K401" s="57"/>
      <c r="L401" s="10"/>
    </row>
    <row r="402" spans="1:12" hidden="1" x14ac:dyDescent="0.25">
      <c r="A402" s="5"/>
      <c r="B402" s="88"/>
      <c r="C402" s="37"/>
      <c r="D402" s="18"/>
      <c r="E402" s="178"/>
      <c r="F402" s="65"/>
      <c r="G402" s="65"/>
      <c r="H402" s="18"/>
      <c r="I402" s="11"/>
      <c r="J402" s="11"/>
      <c r="K402" s="57"/>
      <c r="L402" s="10"/>
    </row>
    <row r="403" spans="1:12" hidden="1" x14ac:dyDescent="0.25">
      <c r="A403" s="5"/>
      <c r="B403" s="88"/>
      <c r="C403" s="284"/>
      <c r="D403" s="218"/>
      <c r="E403" s="236"/>
      <c r="F403" s="277"/>
      <c r="G403" s="254"/>
      <c r="H403" s="18"/>
      <c r="I403" s="11"/>
      <c r="J403" s="11"/>
      <c r="K403" s="57"/>
      <c r="L403" s="10"/>
    </row>
    <row r="404" spans="1:12" hidden="1" x14ac:dyDescent="0.25">
      <c r="A404" s="5"/>
      <c r="B404" s="88"/>
      <c r="C404" s="37"/>
      <c r="D404" s="18"/>
      <c r="E404" s="178"/>
      <c r="F404" s="65"/>
      <c r="G404" s="65"/>
      <c r="H404" s="18"/>
      <c r="I404" s="11"/>
      <c r="J404" s="11"/>
      <c r="K404" s="57"/>
      <c r="L404" s="10"/>
    </row>
    <row r="405" spans="1:12" x14ac:dyDescent="0.25">
      <c r="A405" s="5"/>
      <c r="B405" s="88"/>
      <c r="C405" s="37"/>
      <c r="D405" s="18"/>
      <c r="E405" s="267"/>
      <c r="F405" s="281"/>
      <c r="G405" s="253"/>
      <c r="H405" s="18"/>
      <c r="I405" s="11"/>
      <c r="J405" s="11"/>
      <c r="K405" s="57"/>
      <c r="L405" s="10"/>
    </row>
    <row r="406" spans="1:12" x14ac:dyDescent="0.25">
      <c r="A406" s="5"/>
      <c r="B406" s="88"/>
      <c r="C406" s="14"/>
      <c r="D406" s="78"/>
      <c r="E406" s="9"/>
      <c r="F406" s="65"/>
      <c r="G406" s="65"/>
      <c r="H406" s="18"/>
      <c r="I406" s="11"/>
      <c r="J406" s="11"/>
      <c r="K406" s="57"/>
      <c r="L406" s="10"/>
    </row>
    <row r="407" spans="1:12" ht="15" customHeight="1" thickBot="1" x14ac:dyDescent="0.3">
      <c r="A407" s="5"/>
      <c r="B407" s="88"/>
      <c r="C407" s="70" t="s">
        <v>169</v>
      </c>
      <c r="D407" s="82"/>
      <c r="E407" s="71"/>
      <c r="F407" s="72"/>
      <c r="G407" s="265">
        <f>SUM(G333:G405)</f>
        <v>0</v>
      </c>
      <c r="H407" s="136"/>
      <c r="I407" s="16"/>
      <c r="J407" s="16"/>
      <c r="K407" s="60"/>
      <c r="L407" s="6"/>
    </row>
    <row r="408" spans="1:12" ht="14.1" hidden="1" customHeight="1" thickTop="1" x14ac:dyDescent="0.25">
      <c r="A408" s="5"/>
      <c r="B408" s="88"/>
      <c r="C408" s="14"/>
      <c r="D408" s="78"/>
      <c r="E408" s="9"/>
      <c r="F408" s="65"/>
      <c r="G408" s="65"/>
      <c r="H408" s="18"/>
      <c r="I408" s="11"/>
      <c r="J408" s="11"/>
      <c r="K408" s="57"/>
      <c r="L408" s="10"/>
    </row>
    <row r="409" spans="1:12" hidden="1" x14ac:dyDescent="0.25">
      <c r="A409" s="5"/>
      <c r="B409" s="88"/>
      <c r="C409" s="14"/>
      <c r="D409" s="78"/>
      <c r="E409" s="9"/>
      <c r="F409" s="65"/>
      <c r="G409" s="65"/>
      <c r="H409" s="18"/>
      <c r="I409" s="11"/>
      <c r="J409" s="11"/>
      <c r="K409" s="57"/>
      <c r="L409" s="10"/>
    </row>
    <row r="410" spans="1:12" hidden="1" x14ac:dyDescent="0.25">
      <c r="A410" s="5"/>
      <c r="B410" s="88"/>
      <c r="C410" s="14"/>
      <c r="D410" s="78"/>
      <c r="E410" s="10"/>
      <c r="F410" s="65"/>
      <c r="G410" s="65"/>
      <c r="H410" s="18"/>
      <c r="I410" s="11"/>
      <c r="J410" s="11"/>
      <c r="K410" s="57"/>
      <c r="L410" s="10"/>
    </row>
    <row r="411" spans="1:12" hidden="1" x14ac:dyDescent="0.25">
      <c r="A411" s="5"/>
      <c r="B411" s="88"/>
      <c r="C411" s="14"/>
      <c r="D411" s="78"/>
      <c r="E411" s="10"/>
      <c r="F411" s="65"/>
      <c r="G411" s="65"/>
      <c r="H411" s="18"/>
      <c r="I411" s="11"/>
      <c r="J411" s="11"/>
      <c r="K411" s="57"/>
      <c r="L411" s="10"/>
    </row>
    <row r="412" spans="1:12" hidden="1" x14ac:dyDescent="0.25">
      <c r="A412" s="5"/>
      <c r="B412" s="88"/>
      <c r="C412" s="14"/>
      <c r="D412" s="143"/>
      <c r="E412" s="147"/>
      <c r="F412" s="148"/>
      <c r="G412" s="145"/>
      <c r="H412" s="146"/>
      <c r="I412" s="147"/>
      <c r="J412" s="147"/>
      <c r="K412" s="148"/>
      <c r="L412" s="10"/>
    </row>
    <row r="413" spans="1:12" hidden="1" x14ac:dyDescent="0.25">
      <c r="A413" s="25"/>
      <c r="B413" s="91"/>
      <c r="C413" s="50"/>
      <c r="D413" s="79"/>
      <c r="E413" s="20"/>
      <c r="F413" s="66"/>
      <c r="G413" s="66"/>
      <c r="H413" s="54"/>
      <c r="I413" s="20"/>
      <c r="J413" s="20"/>
      <c r="K413" s="60"/>
      <c r="L413" s="25"/>
    </row>
    <row r="414" spans="1:12" ht="0.95" hidden="1" customHeight="1" x14ac:dyDescent="0.25">
      <c r="A414" s="5"/>
      <c r="B414" s="88"/>
      <c r="C414" s="14"/>
      <c r="D414" s="78"/>
      <c r="E414" s="10"/>
      <c r="F414" s="65"/>
      <c r="G414" s="65"/>
      <c r="H414" s="136"/>
      <c r="I414" s="16"/>
      <c r="J414" s="16"/>
      <c r="K414" s="57"/>
      <c r="L414" s="10"/>
    </row>
    <row r="415" spans="1:12" hidden="1" x14ac:dyDescent="0.25">
      <c r="A415" s="5"/>
      <c r="B415" s="88"/>
      <c r="C415" s="101"/>
      <c r="D415" s="78"/>
      <c r="E415" s="10"/>
      <c r="F415" s="65"/>
      <c r="G415" s="65"/>
      <c r="H415" s="136"/>
      <c r="I415" s="16"/>
      <c r="J415" s="16"/>
      <c r="K415" s="57"/>
      <c r="L415" s="10"/>
    </row>
    <row r="416" spans="1:12" hidden="1" x14ac:dyDescent="0.25">
      <c r="A416" s="5"/>
      <c r="B416" s="88"/>
      <c r="C416" s="101"/>
      <c r="D416" s="136"/>
      <c r="E416" s="16"/>
      <c r="F416" s="65"/>
      <c r="G416" s="65"/>
      <c r="H416" s="136"/>
      <c r="I416" s="16"/>
      <c r="J416" s="16"/>
      <c r="K416" s="57"/>
      <c r="L416" s="10"/>
    </row>
    <row r="417" spans="1:12" hidden="1" x14ac:dyDescent="0.25">
      <c r="A417" s="5"/>
      <c r="B417" s="88"/>
      <c r="C417" s="14"/>
      <c r="D417" s="136"/>
      <c r="E417" s="16"/>
      <c r="F417" s="65"/>
      <c r="G417" s="65"/>
      <c r="H417" s="136"/>
      <c r="I417" s="16"/>
      <c r="J417" s="16"/>
      <c r="K417" s="57"/>
      <c r="L417" s="10"/>
    </row>
    <row r="418" spans="1:12" hidden="1" x14ac:dyDescent="0.25">
      <c r="A418" s="5"/>
      <c r="B418" s="91"/>
      <c r="C418" s="14"/>
      <c r="D418" s="18"/>
      <c r="E418" s="11"/>
      <c r="F418" s="65"/>
      <c r="G418" s="65"/>
      <c r="H418" s="18"/>
      <c r="I418" s="11"/>
      <c r="J418" s="11"/>
      <c r="K418" s="57"/>
      <c r="L418" s="10"/>
    </row>
    <row r="419" spans="1:12" hidden="1" x14ac:dyDescent="0.25">
      <c r="A419" s="5"/>
      <c r="B419" s="91"/>
      <c r="C419" s="224"/>
      <c r="D419" s="204"/>
      <c r="E419" s="204"/>
      <c r="F419" s="415"/>
      <c r="G419" s="254"/>
      <c r="H419" s="18"/>
      <c r="I419" s="11"/>
      <c r="J419" s="11"/>
      <c r="K419" s="57"/>
      <c r="L419" s="10"/>
    </row>
    <row r="420" spans="1:12" hidden="1" x14ac:dyDescent="0.25">
      <c r="A420" s="5"/>
      <c r="B420" s="88"/>
      <c r="C420" s="14"/>
      <c r="D420" s="18"/>
      <c r="E420" s="11"/>
      <c r="F420" s="65"/>
      <c r="G420" s="65"/>
      <c r="H420" s="18"/>
      <c r="I420" s="11"/>
      <c r="J420" s="11"/>
      <c r="K420" s="57"/>
      <c r="L420" s="10"/>
    </row>
    <row r="421" spans="1:12" hidden="1" x14ac:dyDescent="0.25">
      <c r="A421" s="100"/>
      <c r="B421" s="91"/>
      <c r="C421" s="224"/>
      <c r="D421" s="204"/>
      <c r="E421" s="467"/>
      <c r="F421" s="415"/>
      <c r="G421" s="254"/>
      <c r="H421" s="18"/>
      <c r="I421" s="34"/>
      <c r="J421" s="34"/>
      <c r="K421" s="57"/>
      <c r="L421" s="10"/>
    </row>
    <row r="422" spans="1:12" hidden="1" x14ac:dyDescent="0.25">
      <c r="A422" s="100"/>
      <c r="B422" s="94"/>
      <c r="C422" s="224"/>
      <c r="D422" s="204"/>
      <c r="E422" s="34"/>
      <c r="F422" s="74"/>
      <c r="G422" s="74"/>
      <c r="H422" s="18"/>
      <c r="I422" s="34"/>
      <c r="J422" s="34"/>
      <c r="K422" s="57"/>
      <c r="L422" s="10"/>
    </row>
    <row r="423" spans="1:12" hidden="1" x14ac:dyDescent="0.25">
      <c r="A423" s="100"/>
      <c r="B423" s="91"/>
      <c r="C423" s="224"/>
      <c r="D423" s="204"/>
      <c r="E423" s="467"/>
      <c r="F423" s="415"/>
      <c r="G423" s="254"/>
      <c r="H423" s="18"/>
      <c r="I423" s="34"/>
      <c r="J423" s="34"/>
      <c r="K423" s="57"/>
      <c r="L423" s="10"/>
    </row>
    <row r="424" spans="1:12" hidden="1" x14ac:dyDescent="0.25">
      <c r="A424" s="100"/>
      <c r="B424" s="94"/>
      <c r="C424" s="14"/>
      <c r="D424" s="18"/>
      <c r="E424" s="34"/>
      <c r="F424" s="74"/>
      <c r="G424" s="74"/>
      <c r="H424" s="18"/>
      <c r="I424" s="34"/>
      <c r="J424" s="34"/>
      <c r="K424" s="57"/>
      <c r="L424" s="10"/>
    </row>
    <row r="425" spans="1:12" hidden="1" x14ac:dyDescent="0.25">
      <c r="A425" s="100"/>
      <c r="B425" s="88"/>
      <c r="C425" s="217"/>
      <c r="D425" s="218"/>
      <c r="E425" s="467"/>
      <c r="F425" s="415"/>
      <c r="G425" s="254"/>
      <c r="H425" s="18"/>
      <c r="I425" s="34"/>
      <c r="J425" s="34"/>
      <c r="K425" s="57"/>
      <c r="L425" s="10"/>
    </row>
    <row r="426" spans="1:12" hidden="1" x14ac:dyDescent="0.25">
      <c r="A426" s="100"/>
      <c r="B426" s="94"/>
      <c r="C426" s="14"/>
      <c r="D426" s="18"/>
      <c r="E426" s="34"/>
      <c r="F426" s="74"/>
      <c r="G426" s="74"/>
      <c r="H426" s="18"/>
      <c r="I426" s="34"/>
      <c r="J426" s="34"/>
      <c r="K426" s="57"/>
      <c r="L426" s="10"/>
    </row>
    <row r="427" spans="1:12" hidden="1" x14ac:dyDescent="0.25">
      <c r="A427" s="100"/>
      <c r="B427" s="88"/>
      <c r="C427" s="217"/>
      <c r="D427" s="218"/>
      <c r="E427" s="467"/>
      <c r="F427" s="415"/>
      <c r="G427" s="254"/>
      <c r="H427" s="18"/>
      <c r="I427" s="34"/>
      <c r="J427" s="34"/>
      <c r="K427" s="57"/>
      <c r="L427" s="10"/>
    </row>
    <row r="428" spans="1:12" hidden="1" x14ac:dyDescent="0.25">
      <c r="A428" s="5"/>
      <c r="B428" s="88"/>
      <c r="C428" s="14"/>
      <c r="D428" s="18"/>
      <c r="E428" s="11"/>
      <c r="F428" s="65"/>
      <c r="G428" s="65"/>
      <c r="H428" s="18"/>
      <c r="I428" s="11"/>
      <c r="J428" s="11"/>
      <c r="K428" s="57"/>
      <c r="L428" s="10"/>
    </row>
    <row r="429" spans="1:12" hidden="1" x14ac:dyDescent="0.25">
      <c r="A429" s="100"/>
      <c r="B429" s="88"/>
      <c r="C429" s="14"/>
      <c r="D429" s="18"/>
      <c r="E429" s="34"/>
      <c r="F429" s="74"/>
      <c r="G429" s="74"/>
      <c r="H429" s="18"/>
      <c r="I429" s="34"/>
      <c r="J429" s="34"/>
      <c r="K429" s="57"/>
      <c r="L429" s="10"/>
    </row>
    <row r="430" spans="1:12" hidden="1" x14ac:dyDescent="0.25">
      <c r="A430" s="100"/>
      <c r="B430" s="94"/>
      <c r="C430" s="217"/>
      <c r="D430" s="218"/>
      <c r="E430" s="467"/>
      <c r="F430" s="415"/>
      <c r="G430" s="254"/>
      <c r="H430" s="18"/>
      <c r="I430" s="34"/>
      <c r="J430" s="34"/>
      <c r="K430" s="57"/>
      <c r="L430" s="10"/>
    </row>
    <row r="431" spans="1:12" hidden="1" x14ac:dyDescent="0.25">
      <c r="A431" s="100"/>
      <c r="B431" s="94"/>
      <c r="C431" s="217"/>
      <c r="D431" s="218"/>
      <c r="E431" s="467"/>
      <c r="F431" s="415"/>
      <c r="G431" s="254"/>
      <c r="H431" s="18"/>
      <c r="I431" s="34"/>
      <c r="J431" s="34"/>
      <c r="K431" s="57"/>
      <c r="L431" s="10"/>
    </row>
    <row r="432" spans="1:12" hidden="1" x14ac:dyDescent="0.25">
      <c r="A432" s="100"/>
      <c r="B432" s="94"/>
      <c r="C432" s="14"/>
      <c r="D432" s="18"/>
      <c r="E432" s="34"/>
      <c r="F432" s="74"/>
      <c r="G432" s="74"/>
      <c r="H432" s="18"/>
      <c r="I432" s="34"/>
      <c r="J432" s="34"/>
      <c r="K432" s="57"/>
      <c r="L432" s="10"/>
    </row>
    <row r="433" spans="1:12" hidden="1" x14ac:dyDescent="0.25">
      <c r="A433" s="100"/>
      <c r="B433" s="88"/>
      <c r="C433" s="217"/>
      <c r="D433" s="218"/>
      <c r="E433" s="204"/>
      <c r="F433" s="415"/>
      <c r="G433" s="254"/>
      <c r="H433" s="18"/>
      <c r="I433" s="102"/>
      <c r="J433" s="102"/>
      <c r="K433" s="57"/>
      <c r="L433" s="10"/>
    </row>
    <row r="434" spans="1:12" hidden="1" x14ac:dyDescent="0.25">
      <c r="A434" s="100"/>
      <c r="B434" s="94"/>
      <c r="C434" s="215"/>
      <c r="D434" s="218"/>
      <c r="E434" s="467"/>
      <c r="F434" s="415"/>
      <c r="G434" s="254"/>
      <c r="H434" s="18"/>
      <c r="I434" s="34"/>
      <c r="J434" s="34"/>
      <c r="K434" s="57"/>
      <c r="L434" s="10"/>
    </row>
    <row r="435" spans="1:12" hidden="1" x14ac:dyDescent="0.25">
      <c r="A435" s="100"/>
      <c r="B435" s="94"/>
      <c r="C435" s="215"/>
      <c r="D435" s="218"/>
      <c r="E435" s="467"/>
      <c r="F435" s="415"/>
      <c r="G435" s="254"/>
      <c r="H435" s="18"/>
      <c r="I435" s="34"/>
      <c r="J435" s="34"/>
      <c r="K435" s="57"/>
      <c r="L435" s="10"/>
    </row>
    <row r="436" spans="1:12" hidden="1" x14ac:dyDescent="0.25">
      <c r="A436" s="100"/>
      <c r="B436" s="94"/>
      <c r="C436" s="215"/>
      <c r="D436" s="218"/>
      <c r="E436" s="467"/>
      <c r="F436" s="415"/>
      <c r="G436" s="254"/>
      <c r="H436" s="18"/>
      <c r="I436" s="34"/>
      <c r="J436" s="34"/>
      <c r="K436" s="57"/>
      <c r="L436" s="10"/>
    </row>
    <row r="437" spans="1:12" hidden="1" x14ac:dyDescent="0.25">
      <c r="A437" s="100"/>
      <c r="B437" s="94"/>
      <c r="C437" s="14"/>
      <c r="D437" s="18"/>
      <c r="E437" s="34"/>
      <c r="F437" s="74"/>
      <c r="G437" s="74"/>
      <c r="H437" s="18"/>
      <c r="I437" s="34"/>
      <c r="J437" s="34"/>
      <c r="K437" s="57"/>
      <c r="L437" s="10"/>
    </row>
    <row r="438" spans="1:12" hidden="1" x14ac:dyDescent="0.25">
      <c r="A438" s="100"/>
      <c r="B438" s="91"/>
      <c r="C438" s="217"/>
      <c r="D438" s="218"/>
      <c r="E438" s="467"/>
      <c r="F438" s="415"/>
      <c r="G438" s="254"/>
      <c r="H438" s="18"/>
      <c r="I438" s="34"/>
      <c r="J438" s="34"/>
      <c r="K438" s="57"/>
      <c r="L438" s="10"/>
    </row>
    <row r="439" spans="1:12" hidden="1" x14ac:dyDescent="0.25">
      <c r="A439" s="100"/>
      <c r="B439" s="91"/>
      <c r="C439" s="14"/>
      <c r="D439" s="18"/>
      <c r="E439" s="34"/>
      <c r="F439" s="74"/>
      <c r="G439" s="74"/>
      <c r="H439" s="18"/>
      <c r="I439" s="34"/>
      <c r="J439" s="34"/>
      <c r="K439" s="57"/>
      <c r="L439" s="10"/>
    </row>
    <row r="440" spans="1:12" hidden="1" x14ac:dyDescent="0.25">
      <c r="A440" s="100"/>
      <c r="B440" s="88"/>
      <c r="C440" s="217"/>
      <c r="D440" s="218"/>
      <c r="E440" s="467"/>
      <c r="F440" s="415"/>
      <c r="G440" s="254"/>
      <c r="H440" s="18"/>
      <c r="I440" s="34"/>
      <c r="J440" s="34"/>
      <c r="K440" s="57"/>
      <c r="L440" s="10"/>
    </row>
    <row r="441" spans="1:12" hidden="1" x14ac:dyDescent="0.25">
      <c r="A441" s="100"/>
      <c r="B441" s="94"/>
      <c r="C441" s="14"/>
      <c r="D441" s="18"/>
      <c r="E441" s="34"/>
      <c r="F441" s="74"/>
      <c r="G441" s="74"/>
      <c r="H441" s="18"/>
      <c r="I441" s="34"/>
      <c r="J441" s="34"/>
      <c r="K441" s="57"/>
      <c r="L441" s="10"/>
    </row>
    <row r="442" spans="1:12" hidden="1" x14ac:dyDescent="0.25">
      <c r="A442" s="100"/>
      <c r="B442" s="88"/>
      <c r="C442" s="224"/>
      <c r="D442" s="204"/>
      <c r="E442" s="204"/>
      <c r="F442" s="415"/>
      <c r="G442" s="254"/>
      <c r="H442" s="18"/>
      <c r="I442" s="171"/>
      <c r="J442" s="34"/>
      <c r="K442" s="57"/>
      <c r="L442" s="10"/>
    </row>
    <row r="443" spans="1:12" hidden="1" x14ac:dyDescent="0.25">
      <c r="A443" s="100"/>
      <c r="B443" s="94"/>
      <c r="C443" s="14"/>
      <c r="D443" s="18"/>
      <c r="E443" s="34"/>
      <c r="F443" s="74"/>
      <c r="G443" s="74"/>
      <c r="H443" s="18"/>
      <c r="I443" s="34"/>
      <c r="J443" s="34"/>
      <c r="K443" s="57"/>
      <c r="L443" s="10"/>
    </row>
    <row r="444" spans="1:12" hidden="1" x14ac:dyDescent="0.25">
      <c r="A444" s="100"/>
      <c r="B444" s="88"/>
      <c r="C444" s="217"/>
      <c r="D444" s="218"/>
      <c r="E444" s="204"/>
      <c r="F444" s="415"/>
      <c r="G444" s="254"/>
      <c r="H444" s="18"/>
      <c r="I444" s="34"/>
      <c r="J444" s="34"/>
      <c r="K444" s="57"/>
      <c r="L444" s="10"/>
    </row>
    <row r="445" spans="1:12" hidden="1" x14ac:dyDescent="0.25">
      <c r="A445" s="100"/>
      <c r="B445" s="94"/>
      <c r="C445" s="14"/>
      <c r="D445" s="18"/>
      <c r="E445" s="34"/>
      <c r="F445" s="74"/>
      <c r="G445" s="74"/>
      <c r="H445" s="18"/>
      <c r="I445" s="34"/>
      <c r="J445" s="34"/>
      <c r="K445" s="57"/>
      <c r="L445" s="10"/>
    </row>
    <row r="446" spans="1:12" hidden="1" x14ac:dyDescent="0.25">
      <c r="A446" s="100"/>
      <c r="B446" s="88"/>
      <c r="C446" s="224"/>
      <c r="D446" s="204"/>
      <c r="E446" s="467"/>
      <c r="F446" s="415"/>
      <c r="G446" s="254"/>
      <c r="H446" s="18"/>
      <c r="I446" s="34"/>
      <c r="J446" s="34"/>
      <c r="K446" s="57"/>
      <c r="L446" s="10"/>
    </row>
    <row r="447" spans="1:12" hidden="1" x14ac:dyDescent="0.25">
      <c r="A447" s="100"/>
      <c r="B447" s="94"/>
      <c r="C447" s="224"/>
      <c r="D447" s="204"/>
      <c r="E447" s="467"/>
      <c r="F447" s="308"/>
      <c r="G447" s="308"/>
      <c r="H447" s="18"/>
      <c r="I447" s="34"/>
      <c r="J447" s="34"/>
      <c r="K447" s="57"/>
      <c r="L447" s="10"/>
    </row>
    <row r="448" spans="1:12" hidden="1" x14ac:dyDescent="0.25">
      <c r="A448" s="100"/>
      <c r="B448" s="88"/>
      <c r="C448" s="583"/>
      <c r="D448" s="204"/>
      <c r="E448" s="467"/>
      <c r="F448" s="415"/>
      <c r="G448" s="254"/>
      <c r="H448" s="18"/>
      <c r="I448" s="171"/>
      <c r="J448" s="34"/>
      <c r="K448" s="57"/>
      <c r="L448" s="10"/>
    </row>
    <row r="449" spans="1:12" hidden="1" x14ac:dyDescent="0.25">
      <c r="A449" s="100"/>
      <c r="B449" s="94"/>
      <c r="C449" s="224"/>
      <c r="D449" s="204"/>
      <c r="E449" s="467"/>
      <c r="F449" s="308"/>
      <c r="G449" s="308"/>
      <c r="H449" s="18"/>
      <c r="I449" s="34"/>
      <c r="J449" s="34"/>
      <c r="K449" s="57"/>
      <c r="L449" s="10"/>
    </row>
    <row r="450" spans="1:12" hidden="1" x14ac:dyDescent="0.25">
      <c r="A450" s="5"/>
      <c r="B450" s="88"/>
      <c r="C450" s="585"/>
      <c r="D450" s="204"/>
      <c r="E450" s="467"/>
      <c r="F450" s="415"/>
      <c r="G450" s="254"/>
      <c r="H450" s="18"/>
      <c r="I450" s="121"/>
      <c r="J450" s="121"/>
      <c r="K450" s="140"/>
      <c r="L450" s="5"/>
    </row>
    <row r="451" spans="1:12" hidden="1" x14ac:dyDescent="0.25">
      <c r="A451" s="100"/>
      <c r="B451" s="94"/>
      <c r="C451" s="224"/>
      <c r="D451" s="204"/>
      <c r="E451" s="467"/>
      <c r="F451" s="308"/>
      <c r="G451" s="308"/>
      <c r="H451" s="18"/>
      <c r="I451" s="34"/>
      <c r="J451" s="34"/>
      <c r="K451" s="57"/>
      <c r="L451" s="10"/>
    </row>
    <row r="452" spans="1:12" hidden="1" x14ac:dyDescent="0.25">
      <c r="A452" s="100"/>
      <c r="B452" s="88"/>
      <c r="C452" s="224"/>
      <c r="D452" s="204"/>
      <c r="E452" s="467"/>
      <c r="F452" s="415"/>
      <c r="G452" s="254"/>
      <c r="H452" s="18"/>
      <c r="I452" s="34"/>
      <c r="J452" s="34"/>
      <c r="K452" s="57"/>
      <c r="L452" s="10"/>
    </row>
    <row r="453" spans="1:12" hidden="1" x14ac:dyDescent="0.25">
      <c r="A453" s="100"/>
      <c r="B453" s="94"/>
      <c r="C453" s="224"/>
      <c r="D453" s="204"/>
      <c r="E453" s="467"/>
      <c r="F453" s="308"/>
      <c r="G453" s="308"/>
      <c r="H453" s="18"/>
      <c r="I453" s="34"/>
      <c r="J453" s="34"/>
      <c r="K453" s="57"/>
      <c r="L453" s="10"/>
    </row>
    <row r="454" spans="1:12" hidden="1" x14ac:dyDescent="0.25">
      <c r="A454" s="5"/>
      <c r="B454" s="88"/>
      <c r="C454" s="224"/>
      <c r="D454" s="204"/>
      <c r="E454" s="467"/>
      <c r="F454" s="415"/>
      <c r="G454" s="254"/>
      <c r="H454" s="18"/>
      <c r="I454" s="11"/>
      <c r="J454" s="11"/>
      <c r="K454" s="57"/>
      <c r="L454" s="10"/>
    </row>
    <row r="455" spans="1:12" hidden="1" x14ac:dyDescent="0.25">
      <c r="A455" s="5"/>
      <c r="B455" s="88"/>
      <c r="C455" s="224"/>
      <c r="D455" s="204"/>
      <c r="E455" s="467"/>
      <c r="F455" s="308"/>
      <c r="G455" s="308"/>
      <c r="H455" s="18"/>
      <c r="I455" s="11"/>
      <c r="J455" s="11"/>
      <c r="K455" s="57"/>
      <c r="L455" s="10"/>
    </row>
    <row r="456" spans="1:12" hidden="1" x14ac:dyDescent="0.25">
      <c r="A456" s="5"/>
      <c r="B456" s="88"/>
      <c r="C456" s="224"/>
      <c r="D456" s="204"/>
      <c r="E456" s="467"/>
      <c r="F456" s="314"/>
      <c r="G456" s="308"/>
      <c r="H456" s="18"/>
      <c r="I456" s="34"/>
      <c r="J456" s="34"/>
      <c r="K456" s="57"/>
      <c r="L456" s="10"/>
    </row>
    <row r="457" spans="1:12" hidden="1" x14ac:dyDescent="0.25">
      <c r="A457" s="5"/>
      <c r="B457" s="94"/>
      <c r="C457" s="327"/>
      <c r="D457" s="204"/>
      <c r="E457" s="467"/>
      <c r="F457" s="415"/>
      <c r="G457" s="254"/>
      <c r="H457" s="18"/>
      <c r="I457" s="34"/>
      <c r="J457" s="34"/>
      <c r="K457" s="57"/>
      <c r="L457" s="10"/>
    </row>
    <row r="458" spans="1:12" hidden="1" x14ac:dyDescent="0.25">
      <c r="A458" s="5"/>
      <c r="B458" s="94"/>
      <c r="C458" s="327"/>
      <c r="D458" s="204"/>
      <c r="E458" s="204"/>
      <c r="F458" s="415"/>
      <c r="G458" s="254"/>
      <c r="H458" s="18"/>
      <c r="I458" s="34"/>
      <c r="J458" s="34"/>
      <c r="K458" s="57"/>
      <c r="L458" s="10"/>
    </row>
    <row r="459" spans="1:12" hidden="1" x14ac:dyDescent="0.25">
      <c r="A459" s="5"/>
      <c r="B459" s="88"/>
      <c r="C459" s="14"/>
      <c r="D459" s="18"/>
      <c r="E459" s="11"/>
      <c r="F459" s="65"/>
      <c r="G459" s="65"/>
      <c r="H459" s="18"/>
      <c r="I459" s="11"/>
      <c r="J459" s="11"/>
      <c r="K459" s="57"/>
      <c r="L459" s="10"/>
    </row>
    <row r="460" spans="1:12" hidden="1" x14ac:dyDescent="0.25">
      <c r="A460" s="5"/>
      <c r="B460" s="88"/>
      <c r="C460" s="217"/>
      <c r="D460" s="218"/>
      <c r="E460" s="204"/>
      <c r="F460" s="415"/>
      <c r="G460" s="254"/>
      <c r="H460" s="18"/>
      <c r="I460" s="11"/>
      <c r="J460" s="11"/>
      <c r="K460" s="57"/>
      <c r="L460" s="10"/>
    </row>
    <row r="461" spans="1:12" hidden="1" x14ac:dyDescent="0.25">
      <c r="A461" s="5"/>
      <c r="B461" s="88"/>
      <c r="C461" s="217"/>
      <c r="D461" s="218"/>
      <c r="E461" s="204"/>
      <c r="F461" s="415"/>
      <c r="G461" s="254"/>
      <c r="H461" s="18"/>
      <c r="I461" s="11"/>
      <c r="J461" s="11"/>
      <c r="K461" s="57"/>
      <c r="L461" s="10"/>
    </row>
    <row r="462" spans="1:12" hidden="1" x14ac:dyDescent="0.25">
      <c r="A462" s="5"/>
      <c r="B462" s="88"/>
      <c r="C462" s="224"/>
      <c r="D462" s="204"/>
      <c r="E462" s="204"/>
      <c r="F462" s="415"/>
      <c r="G462" s="254"/>
      <c r="H462" s="18"/>
      <c r="I462" s="11"/>
      <c r="J462" s="11"/>
      <c r="K462" s="57"/>
      <c r="L462" s="10"/>
    </row>
    <row r="463" spans="1:12" hidden="1" x14ac:dyDescent="0.25">
      <c r="A463" s="5"/>
      <c r="B463" s="88"/>
      <c r="C463" s="304"/>
      <c r="D463" s="312"/>
      <c r="E463" s="312"/>
      <c r="F463" s="386"/>
      <c r="G463" s="253"/>
      <c r="H463" s="18"/>
      <c r="I463" s="11"/>
      <c r="J463" s="11"/>
      <c r="K463" s="57"/>
      <c r="L463" s="10"/>
    </row>
    <row r="464" spans="1:12" hidden="1" x14ac:dyDescent="0.25">
      <c r="A464" s="5"/>
      <c r="B464" s="88"/>
      <c r="C464" s="304"/>
      <c r="D464" s="312"/>
      <c r="E464" s="312"/>
      <c r="F464" s="386"/>
      <c r="G464" s="253"/>
      <c r="H464" s="18"/>
      <c r="I464" s="11"/>
      <c r="J464" s="11"/>
      <c r="K464" s="57"/>
      <c r="L464" s="10"/>
    </row>
    <row r="465" spans="1:12" hidden="1" x14ac:dyDescent="0.25">
      <c r="A465" s="5"/>
      <c r="B465" s="88"/>
      <c r="C465" s="304"/>
      <c r="D465" s="312"/>
      <c r="E465" s="312"/>
      <c r="F465" s="386"/>
      <c r="G465" s="253"/>
      <c r="H465" s="18"/>
      <c r="I465" s="11"/>
      <c r="J465" s="11"/>
      <c r="K465" s="57"/>
      <c r="L465" s="10"/>
    </row>
    <row r="466" spans="1:12" hidden="1" x14ac:dyDescent="0.25">
      <c r="A466" s="5"/>
      <c r="B466" s="88"/>
      <c r="C466" s="304"/>
      <c r="D466" s="312"/>
      <c r="E466" s="312"/>
      <c r="F466" s="386"/>
      <c r="G466" s="253"/>
      <c r="H466" s="18"/>
      <c r="I466" s="11"/>
      <c r="J466" s="11"/>
      <c r="K466" s="57"/>
      <c r="L466" s="10"/>
    </row>
    <row r="467" spans="1:12" hidden="1" x14ac:dyDescent="0.25">
      <c r="A467" s="5"/>
      <c r="B467" s="88"/>
      <c r="C467" s="304"/>
      <c r="D467" s="312"/>
      <c r="E467" s="312"/>
      <c r="F467" s="386"/>
      <c r="G467" s="253"/>
      <c r="H467" s="18"/>
      <c r="I467" s="11"/>
      <c r="J467" s="11"/>
      <c r="K467" s="57"/>
      <c r="L467" s="10"/>
    </row>
    <row r="468" spans="1:12" hidden="1" x14ac:dyDescent="0.25">
      <c r="A468" s="5"/>
      <c r="B468" s="88"/>
      <c r="C468" s="304"/>
      <c r="D468" s="312"/>
      <c r="E468" s="312"/>
      <c r="F468" s="386"/>
      <c r="G468" s="253"/>
      <c r="H468" s="18"/>
      <c r="I468" s="11"/>
      <c r="J468" s="11"/>
      <c r="K468" s="57"/>
      <c r="L468" s="10"/>
    </row>
    <row r="469" spans="1:12" ht="15.75" thickTop="1" x14ac:dyDescent="0.25">
      <c r="A469" s="5"/>
      <c r="B469" s="88"/>
      <c r="C469" s="14"/>
      <c r="D469" s="78"/>
      <c r="E469" s="10"/>
      <c r="F469" s="65"/>
      <c r="G469" s="65"/>
      <c r="H469" s="18"/>
      <c r="I469" s="11"/>
      <c r="J469" s="11"/>
      <c r="K469" s="57"/>
      <c r="L469" s="10"/>
    </row>
    <row r="470" spans="1:12" x14ac:dyDescent="0.25">
      <c r="A470" s="5"/>
      <c r="B470" s="88"/>
      <c r="C470" s="8"/>
      <c r="D470" s="75"/>
      <c r="E470" s="6"/>
      <c r="F470" s="65"/>
      <c r="G470" s="253"/>
      <c r="H470" s="136"/>
      <c r="I470" s="16"/>
      <c r="J470" s="16"/>
      <c r="K470" s="60"/>
      <c r="L470" s="6"/>
    </row>
    <row r="471" spans="1:12" x14ac:dyDescent="0.25">
      <c r="A471" s="5"/>
      <c r="B471" s="88"/>
      <c r="C471" s="14"/>
      <c r="D471" s="78"/>
      <c r="E471" s="10"/>
      <c r="F471" s="65"/>
      <c r="G471" s="65"/>
      <c r="H471" s="18"/>
      <c r="I471" s="11"/>
      <c r="J471" s="11"/>
      <c r="K471" s="57"/>
      <c r="L471" s="10"/>
    </row>
    <row r="472" spans="1:12" x14ac:dyDescent="0.25">
      <c r="A472" s="5"/>
      <c r="B472" s="88"/>
      <c r="C472" s="14"/>
      <c r="D472" s="78"/>
      <c r="E472" s="10"/>
      <c r="F472" s="65"/>
      <c r="G472" s="65"/>
      <c r="H472" s="18"/>
      <c r="I472" s="11"/>
      <c r="J472" s="11"/>
      <c r="K472" s="57"/>
      <c r="L472" s="10"/>
    </row>
    <row r="473" spans="1:12" x14ac:dyDescent="0.25">
      <c r="A473" s="5"/>
      <c r="B473" s="88"/>
      <c r="C473" s="14"/>
      <c r="D473" s="78"/>
      <c r="E473" s="10"/>
      <c r="F473" s="65"/>
      <c r="G473" s="65"/>
      <c r="H473" s="18"/>
      <c r="I473" s="11"/>
      <c r="J473" s="11"/>
      <c r="K473" s="57"/>
      <c r="L473" s="10"/>
    </row>
    <row r="474" spans="1:12" x14ac:dyDescent="0.25">
      <c r="A474" s="5"/>
      <c r="B474" s="88"/>
      <c r="C474" s="14"/>
      <c r="D474" s="143" t="s">
        <v>154</v>
      </c>
      <c r="E474" s="144"/>
      <c r="F474" s="145"/>
      <c r="G474" s="145"/>
      <c r="H474" s="146"/>
      <c r="I474" s="147"/>
      <c r="J474" s="147"/>
      <c r="K474" s="148"/>
      <c r="L474" s="10"/>
    </row>
    <row r="475" spans="1:12" x14ac:dyDescent="0.25">
      <c r="A475" s="25"/>
      <c r="B475" s="91" t="s">
        <v>11</v>
      </c>
      <c r="C475" s="50" t="s">
        <v>12</v>
      </c>
      <c r="D475" s="79"/>
      <c r="E475" s="20"/>
      <c r="F475" s="66"/>
      <c r="G475" s="66"/>
      <c r="H475" s="54"/>
      <c r="I475" s="20"/>
      <c r="J475" s="20"/>
      <c r="K475" s="60"/>
      <c r="L475" s="25"/>
    </row>
    <row r="476" spans="1:12" x14ac:dyDescent="0.25">
      <c r="A476" s="5"/>
      <c r="B476" s="88"/>
      <c r="C476" s="14"/>
      <c r="D476" s="78"/>
      <c r="E476" s="10"/>
      <c r="F476" s="65"/>
      <c r="G476" s="65"/>
      <c r="H476" s="136"/>
      <c r="I476" s="16"/>
      <c r="J476" s="16"/>
      <c r="K476" s="57"/>
      <c r="L476" s="10"/>
    </row>
    <row r="477" spans="1:12" ht="25.5" x14ac:dyDescent="0.25">
      <c r="A477" s="5"/>
      <c r="B477" s="88">
        <v>1</v>
      </c>
      <c r="C477" s="304" t="s">
        <v>687</v>
      </c>
      <c r="D477" s="452" t="s">
        <v>25</v>
      </c>
      <c r="E477" s="413">
        <v>1</v>
      </c>
      <c r="F477" s="281">
        <v>0</v>
      </c>
      <c r="G477" s="253">
        <f>E477*F477</f>
        <v>0</v>
      </c>
      <c r="H477" s="73"/>
      <c r="I477" s="35"/>
      <c r="J477" s="35"/>
      <c r="K477" s="57"/>
      <c r="L477" s="10"/>
    </row>
    <row r="478" spans="1:12" x14ac:dyDescent="0.25">
      <c r="A478" s="5"/>
      <c r="B478" s="88"/>
      <c r="C478" s="14"/>
      <c r="D478" s="18"/>
      <c r="E478" s="178"/>
      <c r="F478" s="65"/>
      <c r="G478" s="65"/>
      <c r="H478" s="18"/>
      <c r="I478" s="11"/>
      <c r="J478" s="11"/>
      <c r="K478" s="57"/>
      <c r="L478" s="10"/>
    </row>
    <row r="479" spans="1:12" x14ac:dyDescent="0.25">
      <c r="A479" s="5"/>
      <c r="B479" s="88"/>
      <c r="C479" s="14"/>
      <c r="D479" s="18"/>
      <c r="E479" s="178"/>
      <c r="F479" s="65"/>
      <c r="G479" s="65"/>
      <c r="H479" s="18"/>
      <c r="I479" s="11"/>
      <c r="J479" s="11"/>
      <c r="K479" s="57"/>
      <c r="L479" s="10"/>
    </row>
    <row r="480" spans="1:12" ht="114" customHeight="1" x14ac:dyDescent="0.25">
      <c r="A480" s="5"/>
      <c r="B480" s="95">
        <v>2</v>
      </c>
      <c r="C480" s="304" t="s">
        <v>696</v>
      </c>
      <c r="D480" s="287"/>
      <c r="E480" s="288"/>
      <c r="F480" s="277"/>
      <c r="G480" s="254"/>
      <c r="H480" s="18"/>
      <c r="I480" s="11"/>
      <c r="J480" s="11"/>
      <c r="K480" s="57"/>
      <c r="L480" s="10"/>
    </row>
    <row r="481" spans="1:12" ht="51" x14ac:dyDescent="0.25">
      <c r="A481" s="5"/>
      <c r="B481" s="158" t="s">
        <v>19</v>
      </c>
      <c r="C481" s="364" t="s">
        <v>689</v>
      </c>
      <c r="D481" s="312" t="s">
        <v>30</v>
      </c>
      <c r="E481" s="413">
        <v>4</v>
      </c>
      <c r="F481" s="281">
        <v>0</v>
      </c>
      <c r="G481" s="253">
        <f t="shared" ref="G481:G486" si="0">E481*F481</f>
        <v>0</v>
      </c>
      <c r="H481" s="18"/>
      <c r="I481" s="11"/>
      <c r="J481" s="11"/>
      <c r="K481" s="62"/>
      <c r="L481" s="10"/>
    </row>
    <row r="482" spans="1:12" ht="38.25" x14ac:dyDescent="0.25">
      <c r="A482" s="5"/>
      <c r="B482" s="158" t="s">
        <v>20</v>
      </c>
      <c r="C482" s="364" t="s">
        <v>699</v>
      </c>
      <c r="D482" s="312" t="s">
        <v>30</v>
      </c>
      <c r="E482" s="413">
        <v>1</v>
      </c>
      <c r="F482" s="281">
        <v>0</v>
      </c>
      <c r="G482" s="253">
        <f t="shared" si="0"/>
        <v>0</v>
      </c>
      <c r="H482" s="18"/>
      <c r="I482" s="11"/>
      <c r="J482" s="11"/>
      <c r="K482" s="57"/>
      <c r="L482" s="10"/>
    </row>
    <row r="483" spans="1:12" x14ac:dyDescent="0.25">
      <c r="A483" s="5"/>
      <c r="B483" s="158"/>
      <c r="C483" s="364"/>
      <c r="D483" s="218"/>
      <c r="E483" s="288"/>
      <c r="F483" s="277"/>
      <c r="G483" s="254"/>
      <c r="H483" s="18"/>
      <c r="I483" s="11"/>
      <c r="J483" s="11"/>
      <c r="K483" s="57"/>
      <c r="L483" s="10"/>
    </row>
    <row r="484" spans="1:12" ht="87" customHeight="1" x14ac:dyDescent="0.25">
      <c r="A484" s="5"/>
      <c r="B484" s="651">
        <v>3</v>
      </c>
      <c r="C484" s="304" t="s">
        <v>697</v>
      </c>
      <c r="D484" s="218"/>
      <c r="E484" s="288"/>
      <c r="F484" s="277"/>
      <c r="G484" s="254"/>
      <c r="H484" s="18"/>
      <c r="I484" s="11"/>
      <c r="J484" s="11"/>
      <c r="K484" s="57"/>
      <c r="L484" s="10"/>
    </row>
    <row r="485" spans="1:12" ht="38.25" x14ac:dyDescent="0.25">
      <c r="A485" s="5"/>
      <c r="B485" s="158" t="s">
        <v>22</v>
      </c>
      <c r="C485" s="364" t="s">
        <v>698</v>
      </c>
      <c r="D485" s="312" t="s">
        <v>30</v>
      </c>
      <c r="E485" s="413">
        <v>4</v>
      </c>
      <c r="F485" s="281">
        <v>0</v>
      </c>
      <c r="G485" s="253">
        <f t="shared" si="0"/>
        <v>0</v>
      </c>
      <c r="H485" s="18"/>
      <c r="I485" s="11"/>
      <c r="J485" s="11"/>
      <c r="K485" s="57"/>
      <c r="L485" s="10"/>
    </row>
    <row r="486" spans="1:12" ht="63.75" x14ac:dyDescent="0.25">
      <c r="A486" s="5"/>
      <c r="B486" s="158" t="s">
        <v>23</v>
      </c>
      <c r="C486" s="364" t="s">
        <v>700</v>
      </c>
      <c r="D486" s="312" t="s">
        <v>25</v>
      </c>
      <c r="E486" s="413">
        <v>1</v>
      </c>
      <c r="F486" s="281">
        <v>0</v>
      </c>
      <c r="G486" s="253">
        <f t="shared" si="0"/>
        <v>0</v>
      </c>
      <c r="H486" s="18"/>
      <c r="I486" s="11"/>
      <c r="J486" s="11"/>
      <c r="K486" s="57"/>
      <c r="L486" s="10"/>
    </row>
    <row r="487" spans="1:12" x14ac:dyDescent="0.25">
      <c r="A487" s="5"/>
      <c r="B487" s="158"/>
      <c r="C487" s="364"/>
      <c r="D487" s="312"/>
      <c r="E487" s="413"/>
      <c r="F487" s="281"/>
      <c r="G487" s="253"/>
      <c r="H487" s="18"/>
      <c r="I487" s="11"/>
      <c r="J487" s="11"/>
      <c r="K487" s="57"/>
      <c r="L487" s="10"/>
    </row>
    <row r="488" spans="1:12" hidden="1" x14ac:dyDescent="0.25">
      <c r="A488" s="5"/>
      <c r="B488" s="95"/>
      <c r="C488" s="7"/>
      <c r="D488" s="18"/>
      <c r="E488" s="178"/>
      <c r="F488" s="65"/>
      <c r="G488" s="65"/>
      <c r="H488" s="18"/>
      <c r="I488" s="11"/>
      <c r="J488" s="11"/>
      <c r="K488" s="57"/>
      <c r="L488" s="10"/>
    </row>
    <row r="489" spans="1:12" hidden="1" x14ac:dyDescent="0.25">
      <c r="A489" s="5"/>
      <c r="B489" s="95"/>
      <c r="C489" s="650"/>
      <c r="D489" s="312"/>
      <c r="E489" s="413"/>
      <c r="F489" s="281"/>
      <c r="G489" s="253"/>
      <c r="H489" s="18"/>
      <c r="I489" s="11"/>
      <c r="J489" s="11"/>
      <c r="K489" s="57"/>
      <c r="L489" s="10"/>
    </row>
    <row r="490" spans="1:12" hidden="1" x14ac:dyDescent="0.25">
      <c r="A490" s="5"/>
      <c r="B490" s="88"/>
      <c r="C490" s="14"/>
      <c r="D490" s="18"/>
      <c r="E490" s="178"/>
      <c r="F490" s="65"/>
      <c r="G490" s="65"/>
      <c r="H490" s="18"/>
      <c r="I490" s="11"/>
      <c r="J490" s="11"/>
      <c r="K490" s="57"/>
      <c r="L490" s="10"/>
    </row>
    <row r="491" spans="1:12" ht="76.5" x14ac:dyDescent="0.25">
      <c r="A491" s="5"/>
      <c r="B491" s="88">
        <v>4</v>
      </c>
      <c r="C491" s="524" t="s">
        <v>692</v>
      </c>
      <c r="D491" s="218"/>
      <c r="E491" s="178"/>
      <c r="F491" s="65"/>
      <c r="G491" s="65"/>
      <c r="H491" s="18"/>
      <c r="I491" s="11"/>
      <c r="J491" s="11"/>
      <c r="K491" s="57"/>
      <c r="L491" s="10"/>
    </row>
    <row r="492" spans="1:12" x14ac:dyDescent="0.25">
      <c r="A492" s="5"/>
      <c r="B492" s="94" t="s">
        <v>19</v>
      </c>
      <c r="C492" s="304" t="s">
        <v>695</v>
      </c>
      <c r="D492" s="312" t="s">
        <v>30</v>
      </c>
      <c r="E492" s="413">
        <v>4</v>
      </c>
      <c r="F492" s="281">
        <v>0</v>
      </c>
      <c r="G492" s="253">
        <f>E492*F492</f>
        <v>0</v>
      </c>
      <c r="H492" s="18"/>
      <c r="I492" s="11"/>
      <c r="J492" s="11"/>
      <c r="K492" s="57"/>
      <c r="L492" s="10"/>
    </row>
    <row r="493" spans="1:12" ht="25.5" x14ac:dyDescent="0.25">
      <c r="A493" s="5"/>
      <c r="B493" s="94" t="s">
        <v>20</v>
      </c>
      <c r="C493" s="304" t="s">
        <v>701</v>
      </c>
      <c r="D493" s="312" t="s">
        <v>30</v>
      </c>
      <c r="E493" s="413">
        <v>1</v>
      </c>
      <c r="F493" s="281">
        <v>0</v>
      </c>
      <c r="G493" s="253">
        <f>E493*F493</f>
        <v>0</v>
      </c>
      <c r="H493" s="18"/>
      <c r="I493" s="11"/>
      <c r="J493" s="11"/>
      <c r="K493" s="57"/>
      <c r="L493" s="10"/>
    </row>
    <row r="494" spans="1:12" ht="17.100000000000001" customHeight="1" x14ac:dyDescent="0.25">
      <c r="A494" s="5"/>
      <c r="B494" s="94"/>
      <c r="C494" s="127"/>
      <c r="D494" s="270"/>
      <c r="E494" s="413"/>
      <c r="F494" s="281"/>
      <c r="G494" s="253"/>
      <c r="H494" s="18"/>
      <c r="I494" s="11"/>
      <c r="J494" s="11"/>
      <c r="K494" s="57"/>
      <c r="L494" s="10"/>
    </row>
    <row r="495" spans="1:12" hidden="1" x14ac:dyDescent="0.25">
      <c r="A495" s="5"/>
      <c r="B495" s="88"/>
      <c r="C495" s="127"/>
      <c r="D495" s="312"/>
      <c r="E495" s="413"/>
      <c r="F495" s="281"/>
      <c r="G495" s="253"/>
      <c r="H495" s="18"/>
      <c r="I495" s="11"/>
      <c r="J495" s="11"/>
      <c r="K495" s="57"/>
      <c r="L495" s="10"/>
    </row>
    <row r="496" spans="1:12" hidden="1" x14ac:dyDescent="0.25">
      <c r="A496" s="5"/>
      <c r="B496" s="88"/>
      <c r="C496" s="127"/>
      <c r="D496" s="312"/>
      <c r="E496" s="413"/>
      <c r="F496" s="281"/>
      <c r="G496" s="253"/>
      <c r="H496" s="18"/>
      <c r="I496" s="11"/>
      <c r="J496" s="11"/>
      <c r="K496" s="57"/>
      <c r="L496" s="10"/>
    </row>
    <row r="497" spans="1:12" ht="0.95" hidden="1" customHeight="1" x14ac:dyDescent="0.25">
      <c r="A497" s="5"/>
      <c r="B497" s="88"/>
      <c r="C497" s="304"/>
      <c r="D497" s="312"/>
      <c r="E497" s="413"/>
      <c r="F497" s="281"/>
      <c r="G497" s="253"/>
      <c r="H497" s="18"/>
      <c r="I497" s="11"/>
      <c r="J497" s="11"/>
      <c r="K497" s="57"/>
      <c r="L497" s="10"/>
    </row>
    <row r="498" spans="1:12" ht="0.95" hidden="1" customHeight="1" x14ac:dyDescent="0.25">
      <c r="A498" s="5"/>
      <c r="B498" s="88"/>
      <c r="C498" s="217"/>
      <c r="D498" s="218"/>
      <c r="E498" s="288"/>
      <c r="F498" s="277"/>
      <c r="G498" s="254"/>
      <c r="H498" s="18"/>
      <c r="I498" s="11"/>
      <c r="J498" s="11"/>
      <c r="K498" s="57"/>
      <c r="L498" s="10"/>
    </row>
    <row r="499" spans="1:12" hidden="1" x14ac:dyDescent="0.25">
      <c r="A499" s="5"/>
      <c r="B499" s="88"/>
      <c r="C499" s="14"/>
      <c r="D499" s="18"/>
      <c r="E499" s="178"/>
      <c r="F499" s="65"/>
      <c r="G499" s="65"/>
      <c r="H499" s="18"/>
      <c r="I499" s="11"/>
      <c r="J499" s="11"/>
      <c r="K499" s="57"/>
      <c r="L499" s="10"/>
    </row>
    <row r="500" spans="1:12" hidden="1" x14ac:dyDescent="0.25">
      <c r="A500" s="5"/>
      <c r="B500" s="88"/>
      <c r="C500" s="217"/>
      <c r="D500" s="218"/>
      <c r="E500" s="288"/>
      <c r="F500" s="277"/>
      <c r="G500" s="254"/>
      <c r="H500" s="18"/>
      <c r="I500" s="11"/>
      <c r="J500" s="11"/>
      <c r="K500" s="57"/>
      <c r="L500" s="10"/>
    </row>
    <row r="501" spans="1:12" hidden="1" x14ac:dyDescent="0.25">
      <c r="A501" s="5"/>
      <c r="B501" s="88"/>
      <c r="C501" s="14"/>
      <c r="D501" s="18"/>
      <c r="E501" s="178"/>
      <c r="F501" s="65"/>
      <c r="G501" s="65"/>
      <c r="H501" s="18"/>
      <c r="I501" s="11"/>
      <c r="J501" s="11"/>
      <c r="K501" s="57"/>
      <c r="L501" s="10"/>
    </row>
    <row r="502" spans="1:12" hidden="1" x14ac:dyDescent="0.25">
      <c r="A502" s="5"/>
      <c r="B502" s="88"/>
      <c r="C502" s="304"/>
      <c r="D502" s="312"/>
      <c r="E502" s="413"/>
      <c r="F502" s="281"/>
      <c r="G502" s="253"/>
      <c r="H502" s="18"/>
      <c r="I502" s="11"/>
      <c r="J502" s="11"/>
      <c r="K502" s="57"/>
      <c r="L502" s="10"/>
    </row>
    <row r="503" spans="1:12" ht="0.95" hidden="1" customHeight="1" x14ac:dyDescent="0.25">
      <c r="A503" s="5"/>
      <c r="B503" s="88"/>
      <c r="C503" s="14"/>
      <c r="D503" s="18"/>
      <c r="E503" s="178"/>
      <c r="F503" s="65"/>
      <c r="G503" s="65"/>
      <c r="H503" s="18"/>
      <c r="I503" s="11"/>
      <c r="J503" s="11"/>
      <c r="K503" s="57"/>
      <c r="L503" s="10"/>
    </row>
    <row r="504" spans="1:12" hidden="1" x14ac:dyDescent="0.25">
      <c r="A504" s="5"/>
      <c r="B504" s="88"/>
      <c r="C504" s="217"/>
      <c r="D504" s="218"/>
      <c r="E504" s="288"/>
      <c r="F504" s="277"/>
      <c r="G504" s="254"/>
      <c r="H504" s="18"/>
      <c r="I504" s="11"/>
      <c r="J504" s="11"/>
      <c r="K504" s="57"/>
      <c r="L504" s="10"/>
    </row>
    <row r="505" spans="1:12" ht="0.95" customHeight="1" x14ac:dyDescent="0.25">
      <c r="A505" s="5"/>
      <c r="B505" s="88"/>
      <c r="C505" s="14"/>
      <c r="D505" s="18"/>
      <c r="E505" s="178"/>
      <c r="F505" s="65"/>
      <c r="G505" s="65"/>
      <c r="H505" s="18"/>
      <c r="I505" s="11"/>
      <c r="J505" s="11"/>
      <c r="K505" s="57"/>
      <c r="L505" s="10"/>
    </row>
    <row r="506" spans="1:12" hidden="1" x14ac:dyDescent="0.25">
      <c r="A506" s="5"/>
      <c r="B506" s="88"/>
      <c r="C506" s="304"/>
      <c r="D506" s="312"/>
      <c r="E506" s="413"/>
      <c r="F506" s="281"/>
      <c r="G506" s="253"/>
      <c r="H506" s="18"/>
      <c r="I506" s="11"/>
      <c r="J506" s="11"/>
      <c r="K506" s="57"/>
      <c r="L506" s="10"/>
    </row>
    <row r="507" spans="1:12" hidden="1" x14ac:dyDescent="0.25">
      <c r="A507" s="5"/>
      <c r="B507" s="88"/>
      <c r="C507" s="14"/>
      <c r="D507" s="18"/>
      <c r="E507" s="178"/>
      <c r="F507" s="65"/>
      <c r="G507" s="65"/>
      <c r="H507" s="18"/>
      <c r="I507" s="11"/>
      <c r="J507" s="11"/>
      <c r="K507" s="57"/>
      <c r="L507" s="10"/>
    </row>
    <row r="508" spans="1:12" ht="25.5" x14ac:dyDescent="0.25">
      <c r="A508" s="5"/>
      <c r="B508" s="88">
        <v>5</v>
      </c>
      <c r="C508" s="304" t="s">
        <v>693</v>
      </c>
      <c r="D508" s="312" t="s">
        <v>54</v>
      </c>
      <c r="E508" s="413">
        <v>1</v>
      </c>
      <c r="F508" s="281">
        <v>0</v>
      </c>
      <c r="G508" s="253">
        <f>E508*F508</f>
        <v>0</v>
      </c>
      <c r="H508" s="18"/>
      <c r="I508" s="11"/>
      <c r="J508" s="11"/>
      <c r="K508" s="57"/>
      <c r="L508" s="10"/>
    </row>
    <row r="509" spans="1:12" x14ac:dyDescent="0.25">
      <c r="A509" s="5"/>
      <c r="B509" s="88"/>
      <c r="C509" s="14"/>
      <c r="D509" s="18"/>
      <c r="E509" s="178"/>
      <c r="F509" s="65"/>
      <c r="G509" s="65"/>
      <c r="H509" s="18"/>
      <c r="I509" s="11"/>
      <c r="J509" s="11"/>
      <c r="K509" s="57"/>
      <c r="L509" s="10"/>
    </row>
    <row r="510" spans="1:12" x14ac:dyDescent="0.25">
      <c r="A510" s="5"/>
      <c r="B510" s="88"/>
      <c r="C510" s="14"/>
      <c r="D510" s="18"/>
      <c r="E510" s="178"/>
      <c r="F510" s="65"/>
      <c r="G510" s="65"/>
      <c r="H510" s="18"/>
      <c r="I510" s="11"/>
      <c r="J510" s="11"/>
      <c r="K510" s="57"/>
      <c r="L510" s="10"/>
    </row>
    <row r="511" spans="1:12" ht="25.5" x14ac:dyDescent="0.25">
      <c r="A511" s="5"/>
      <c r="B511" s="88">
        <v>6</v>
      </c>
      <c r="C511" s="304" t="s">
        <v>694</v>
      </c>
      <c r="D511" s="312" t="s">
        <v>25</v>
      </c>
      <c r="E511" s="413">
        <v>5</v>
      </c>
      <c r="F511" s="281">
        <v>0</v>
      </c>
      <c r="G511" s="253">
        <f>E511*F511</f>
        <v>0</v>
      </c>
      <c r="H511" s="18"/>
      <c r="I511" s="11"/>
      <c r="J511" s="11"/>
      <c r="K511" s="57"/>
      <c r="L511" s="10"/>
    </row>
    <row r="512" spans="1:12" x14ac:dyDescent="0.25">
      <c r="A512" s="5"/>
      <c r="B512" s="88"/>
      <c r="C512" s="14"/>
      <c r="D512" s="78"/>
      <c r="E512" s="10"/>
      <c r="F512" s="65"/>
      <c r="G512" s="65"/>
      <c r="H512" s="18"/>
      <c r="I512" s="11"/>
      <c r="J512" s="11"/>
      <c r="K512" s="57"/>
      <c r="L512" s="10"/>
    </row>
    <row r="513" spans="1:12" ht="15.75" thickBot="1" x14ac:dyDescent="0.3">
      <c r="A513" s="5"/>
      <c r="B513" s="88"/>
      <c r="C513" s="70" t="s">
        <v>176</v>
      </c>
      <c r="D513" s="82"/>
      <c r="E513" s="71"/>
      <c r="F513" s="72"/>
      <c r="G513" s="265">
        <f>SUM(G477:G511)</f>
        <v>0</v>
      </c>
      <c r="H513" s="136"/>
      <c r="I513" s="16"/>
      <c r="J513" s="16"/>
      <c r="K513" s="60"/>
      <c r="L513" s="6"/>
    </row>
    <row r="514" spans="1:12" ht="15" customHeight="1" thickTop="1" x14ac:dyDescent="0.25">
      <c r="A514" s="5"/>
      <c r="B514" s="88"/>
      <c r="C514" s="14"/>
      <c r="D514" s="78"/>
      <c r="E514" s="10"/>
      <c r="F514" s="65"/>
      <c r="G514" s="65"/>
      <c r="H514" s="18"/>
      <c r="I514" s="11"/>
      <c r="J514" s="11"/>
      <c r="K514" s="57"/>
      <c r="L514" s="10"/>
    </row>
    <row r="515" spans="1:12" hidden="1" x14ac:dyDescent="0.25">
      <c r="A515" s="5"/>
      <c r="B515" s="88"/>
      <c r="C515" s="14"/>
      <c r="D515" s="78"/>
      <c r="E515" s="10"/>
      <c r="F515" s="65"/>
      <c r="G515" s="65"/>
      <c r="H515" s="18"/>
      <c r="I515" s="11"/>
      <c r="J515" s="11"/>
      <c r="K515" s="57"/>
      <c r="L515" s="10"/>
    </row>
    <row r="516" spans="1:12" ht="0.95" hidden="1" customHeight="1" x14ac:dyDescent="0.25">
      <c r="A516" s="120"/>
      <c r="B516" s="88"/>
      <c r="C516" s="14"/>
      <c r="D516" s="78"/>
      <c r="E516" s="10"/>
      <c r="F516" s="65"/>
      <c r="G516" s="65"/>
      <c r="H516" s="18"/>
      <c r="I516" s="11"/>
      <c r="J516" s="11"/>
      <c r="K516" s="57"/>
      <c r="L516" s="10"/>
    </row>
    <row r="517" spans="1:12" hidden="1" x14ac:dyDescent="0.25">
      <c r="A517" s="120"/>
      <c r="B517" s="88"/>
      <c r="C517" s="14"/>
      <c r="D517" s="143"/>
      <c r="E517" s="144"/>
      <c r="F517" s="145"/>
      <c r="G517" s="145"/>
      <c r="H517" s="146"/>
      <c r="I517" s="147"/>
      <c r="J517" s="147"/>
      <c r="K517" s="148"/>
      <c r="L517" s="10"/>
    </row>
    <row r="518" spans="1:12" hidden="1" x14ac:dyDescent="0.25">
      <c r="A518" s="25"/>
      <c r="B518" s="91"/>
      <c r="C518" s="50"/>
      <c r="D518" s="79"/>
      <c r="E518" s="20"/>
      <c r="F518" s="66"/>
      <c r="G518" s="66"/>
      <c r="H518" s="54"/>
      <c r="I518" s="20"/>
      <c r="J518" s="20"/>
      <c r="K518" s="60"/>
      <c r="L518" s="25"/>
    </row>
    <row r="519" spans="1:12" x14ac:dyDescent="0.25">
      <c r="A519" s="120"/>
      <c r="B519" s="88"/>
      <c r="C519" s="14"/>
      <c r="D519" s="78"/>
      <c r="E519" s="10"/>
      <c r="F519" s="65"/>
      <c r="G519" s="65"/>
      <c r="H519" s="18"/>
      <c r="I519" s="11"/>
      <c r="J519" s="11"/>
      <c r="K519" s="57"/>
      <c r="L519" s="10"/>
    </row>
    <row r="520" spans="1:12" ht="14.1" customHeight="1" x14ac:dyDescent="0.25">
      <c r="A520" s="120"/>
      <c r="B520" s="88"/>
      <c r="C520" s="217"/>
      <c r="D520" s="213"/>
      <c r="E520" s="577"/>
      <c r="F520" s="415"/>
      <c r="G520" s="254"/>
      <c r="H520" s="15"/>
      <c r="I520" s="15"/>
      <c r="J520" s="15"/>
      <c r="K520" s="57"/>
      <c r="L520" s="10"/>
    </row>
    <row r="521" spans="1:12" hidden="1" x14ac:dyDescent="0.25">
      <c r="A521" s="120"/>
      <c r="B521" s="88"/>
      <c r="C521" s="14"/>
      <c r="D521" s="18"/>
      <c r="E521" s="11"/>
      <c r="F521" s="65"/>
      <c r="G521" s="65"/>
      <c r="H521" s="18"/>
      <c r="I521" s="11"/>
      <c r="J521" s="11"/>
      <c r="K521" s="57"/>
      <c r="L521" s="10"/>
    </row>
    <row r="522" spans="1:12" hidden="1" x14ac:dyDescent="0.25">
      <c r="A522" s="120"/>
      <c r="B522" s="93"/>
      <c r="C522" s="232"/>
      <c r="D522" s="213"/>
      <c r="E522" s="577"/>
      <c r="F522" s="415"/>
      <c r="G522" s="254"/>
      <c r="H522" s="15"/>
      <c r="I522" s="15"/>
      <c r="J522" s="15"/>
      <c r="K522" s="57"/>
      <c r="L522" s="10"/>
    </row>
    <row r="523" spans="1:12" hidden="1" x14ac:dyDescent="0.25">
      <c r="A523" s="120"/>
      <c r="B523" s="93"/>
      <c r="C523" s="21"/>
      <c r="D523" s="73"/>
      <c r="E523" s="13"/>
      <c r="F523" s="65"/>
      <c r="G523" s="65"/>
      <c r="H523" s="73"/>
      <c r="I523" s="13"/>
      <c r="J523" s="13"/>
      <c r="K523" s="57"/>
      <c r="L523" s="10"/>
    </row>
    <row r="524" spans="1:12" hidden="1" x14ac:dyDescent="0.25">
      <c r="A524" s="120"/>
      <c r="B524" s="93"/>
      <c r="C524" s="232"/>
      <c r="D524" s="213"/>
      <c r="E524" s="577"/>
      <c r="F524" s="415"/>
      <c r="G524" s="254"/>
      <c r="H524" s="15"/>
      <c r="I524" s="15"/>
      <c r="J524" s="15"/>
      <c r="K524" s="57"/>
      <c r="L524" s="10"/>
    </row>
    <row r="525" spans="1:12" hidden="1" x14ac:dyDescent="0.25">
      <c r="A525" s="120"/>
      <c r="B525" s="93"/>
      <c r="C525" s="36"/>
      <c r="D525" s="73"/>
      <c r="E525" s="13"/>
      <c r="F525" s="65"/>
      <c r="G525" s="65"/>
      <c r="H525" s="73"/>
      <c r="I525" s="13"/>
      <c r="J525" s="13"/>
      <c r="K525" s="57"/>
      <c r="L525" s="10"/>
    </row>
    <row r="526" spans="1:12" hidden="1" x14ac:dyDescent="0.25">
      <c r="A526" s="120"/>
      <c r="B526" s="93"/>
      <c r="C526" s="232"/>
      <c r="D526" s="213"/>
      <c r="E526" s="577"/>
      <c r="F526" s="415"/>
      <c r="G526" s="254"/>
      <c r="H526" s="15"/>
      <c r="I526" s="15"/>
      <c r="J526" s="15"/>
      <c r="K526" s="57"/>
      <c r="L526" s="10"/>
    </row>
    <row r="527" spans="1:12" hidden="1" x14ac:dyDescent="0.25">
      <c r="A527" s="120"/>
      <c r="B527" s="88"/>
      <c r="C527" s="14"/>
      <c r="D527" s="18"/>
      <c r="E527" s="11"/>
      <c r="F527" s="65"/>
      <c r="G527" s="65"/>
      <c r="H527" s="18"/>
      <c r="I527" s="11"/>
      <c r="J527" s="11"/>
      <c r="K527" s="57"/>
      <c r="L527" s="10"/>
    </row>
    <row r="528" spans="1:12" hidden="1" x14ac:dyDescent="0.25">
      <c r="A528" s="120"/>
      <c r="B528" s="88"/>
      <c r="C528" s="217"/>
      <c r="D528" s="213"/>
      <c r="E528" s="577"/>
      <c r="F528" s="415"/>
      <c r="G528" s="254"/>
      <c r="H528" s="18"/>
      <c r="I528" s="11"/>
      <c r="J528" s="11"/>
      <c r="K528" s="57"/>
      <c r="L528" s="10"/>
    </row>
    <row r="529" spans="1:12" hidden="1" x14ac:dyDescent="0.25">
      <c r="A529" s="120"/>
      <c r="B529" s="88"/>
      <c r="C529" s="14"/>
      <c r="D529" s="18"/>
      <c r="E529" s="11"/>
      <c r="F529" s="65"/>
      <c r="G529" s="65"/>
      <c r="H529" s="18"/>
      <c r="I529" s="11"/>
      <c r="J529" s="11"/>
      <c r="K529" s="57"/>
      <c r="L529" s="10"/>
    </row>
    <row r="530" spans="1:12" hidden="1" x14ac:dyDescent="0.25">
      <c r="A530" s="120"/>
      <c r="B530" s="93"/>
      <c r="C530" s="232"/>
      <c r="D530" s="18"/>
      <c r="E530" s="11"/>
      <c r="F530" s="65"/>
      <c r="G530" s="65"/>
      <c r="H530" s="18"/>
      <c r="I530" s="11"/>
      <c r="J530" s="11"/>
      <c r="K530" s="57"/>
      <c r="L530" s="10"/>
    </row>
    <row r="531" spans="1:12" hidden="1" x14ac:dyDescent="0.25">
      <c r="A531" s="120"/>
      <c r="B531" s="92"/>
      <c r="C531" s="232"/>
      <c r="D531" s="213"/>
      <c r="E531" s="577"/>
      <c r="F531" s="415"/>
      <c r="G531" s="254"/>
      <c r="H531" s="18"/>
      <c r="I531" s="11"/>
      <c r="J531" s="11"/>
      <c r="K531" s="57"/>
      <c r="L531" s="10"/>
    </row>
    <row r="532" spans="1:12" hidden="1" x14ac:dyDescent="0.25">
      <c r="A532" s="120"/>
      <c r="B532" s="92"/>
      <c r="C532" s="232"/>
      <c r="D532" s="221"/>
      <c r="E532" s="598"/>
      <c r="F532" s="415"/>
      <c r="G532" s="254"/>
      <c r="H532" s="18"/>
      <c r="I532" s="11"/>
      <c r="J532" s="11"/>
      <c r="K532" s="57"/>
      <c r="L532" s="10"/>
    </row>
    <row r="533" spans="1:12" hidden="1" x14ac:dyDescent="0.25">
      <c r="A533" s="120"/>
      <c r="B533" s="92"/>
      <c r="C533" s="232"/>
      <c r="D533" s="221"/>
      <c r="E533" s="598"/>
      <c r="F533" s="415"/>
      <c r="G533" s="254"/>
      <c r="H533" s="18"/>
      <c r="I533" s="11"/>
      <c r="J533" s="11"/>
      <c r="K533" s="57"/>
      <c r="L533" s="10"/>
    </row>
    <row r="534" spans="1:12" hidden="1" x14ac:dyDescent="0.25">
      <c r="A534" s="120"/>
      <c r="B534" s="93"/>
      <c r="C534" s="21"/>
      <c r="D534" s="18"/>
      <c r="E534" s="11"/>
      <c r="F534" s="65"/>
      <c r="G534" s="65"/>
      <c r="H534" s="18"/>
      <c r="I534" s="11"/>
      <c r="J534" s="11"/>
      <c r="K534" s="57"/>
      <c r="L534" s="10"/>
    </row>
    <row r="535" spans="1:12" hidden="1" x14ac:dyDescent="0.25">
      <c r="A535" s="120"/>
      <c r="B535" s="88"/>
      <c r="C535" s="284"/>
      <c r="D535" s="291"/>
      <c r="E535" s="598"/>
      <c r="F535" s="415"/>
      <c r="G535" s="254"/>
      <c r="H535" s="73"/>
      <c r="I535" s="13"/>
      <c r="J535" s="13"/>
      <c r="K535" s="57"/>
      <c r="L535" s="10"/>
    </row>
    <row r="536" spans="1:12" hidden="1" x14ac:dyDescent="0.25">
      <c r="A536" s="120"/>
      <c r="B536" s="88"/>
      <c r="C536" s="37"/>
      <c r="D536" s="18"/>
      <c r="E536" s="11"/>
      <c r="F536" s="65"/>
      <c r="G536" s="65"/>
      <c r="H536" s="18"/>
      <c r="I536" s="11"/>
      <c r="J536" s="11"/>
      <c r="K536" s="57"/>
      <c r="L536" s="10"/>
    </row>
    <row r="537" spans="1:12" hidden="1" x14ac:dyDescent="0.25">
      <c r="A537" s="120"/>
      <c r="B537" s="88"/>
      <c r="C537" s="284"/>
      <c r="D537" s="218"/>
      <c r="E537" s="598"/>
      <c r="F537" s="415"/>
      <c r="G537" s="254"/>
      <c r="H537" s="18"/>
      <c r="I537" s="11"/>
      <c r="J537" s="11"/>
      <c r="K537" s="57"/>
      <c r="L537" s="10"/>
    </row>
    <row r="538" spans="1:12" hidden="1" x14ac:dyDescent="0.25">
      <c r="A538" s="120"/>
      <c r="B538" s="88"/>
      <c r="C538" s="37"/>
      <c r="D538" s="78"/>
      <c r="E538" s="10"/>
      <c r="F538" s="65"/>
      <c r="G538" s="65"/>
      <c r="H538" s="18"/>
      <c r="I538" s="11"/>
      <c r="J538" s="11"/>
      <c r="K538" s="57"/>
      <c r="L538" s="10"/>
    </row>
    <row r="539" spans="1:12" hidden="1" x14ac:dyDescent="0.25">
      <c r="A539" s="120"/>
      <c r="B539" s="88"/>
      <c r="C539" s="8"/>
      <c r="D539" s="75"/>
      <c r="E539" s="6"/>
      <c r="F539" s="65"/>
      <c r="G539" s="253"/>
      <c r="H539" s="136"/>
      <c r="I539" s="16"/>
      <c r="J539" s="16"/>
      <c r="K539" s="60"/>
      <c r="L539" s="6"/>
    </row>
    <row r="540" spans="1:12" hidden="1" x14ac:dyDescent="0.25">
      <c r="A540" s="120"/>
      <c r="B540" s="88"/>
      <c r="C540" s="37"/>
      <c r="D540" s="78"/>
      <c r="E540" s="10"/>
      <c r="F540" s="65"/>
      <c r="G540" s="65"/>
      <c r="H540" s="18"/>
      <c r="I540" s="11"/>
      <c r="J540" s="11"/>
      <c r="K540" s="57"/>
      <c r="L540" s="10"/>
    </row>
    <row r="541" spans="1:12" hidden="1" x14ac:dyDescent="0.25">
      <c r="A541" s="120"/>
      <c r="B541" s="88"/>
      <c r="C541" s="37"/>
      <c r="D541" s="78"/>
      <c r="E541" s="10"/>
      <c r="F541" s="65"/>
      <c r="G541" s="65"/>
      <c r="H541" s="18"/>
      <c r="I541" s="11"/>
      <c r="J541" s="11"/>
      <c r="K541" s="57"/>
      <c r="L541" s="10"/>
    </row>
    <row r="542" spans="1:12" hidden="1" x14ac:dyDescent="0.25">
      <c r="A542" s="120"/>
      <c r="B542" s="88"/>
      <c r="C542" s="37"/>
      <c r="D542" s="78"/>
      <c r="E542" s="10"/>
      <c r="F542" s="65"/>
      <c r="G542" s="65"/>
      <c r="H542" s="18"/>
      <c r="I542" s="11"/>
      <c r="J542" s="11"/>
      <c r="K542" s="57"/>
      <c r="L542" s="10"/>
    </row>
    <row r="543" spans="1:12" hidden="1" x14ac:dyDescent="0.25">
      <c r="A543" s="120"/>
      <c r="B543" s="88"/>
      <c r="C543" s="37"/>
      <c r="D543" s="143"/>
      <c r="E543" s="144"/>
      <c r="F543" s="145"/>
      <c r="G543" s="145"/>
      <c r="H543" s="146"/>
      <c r="I543" s="147"/>
      <c r="J543" s="147"/>
      <c r="K543" s="148"/>
      <c r="L543" s="10"/>
    </row>
    <row r="544" spans="1:12" hidden="1" x14ac:dyDescent="0.25">
      <c r="A544" s="25"/>
      <c r="B544" s="91"/>
      <c r="C544" s="50"/>
      <c r="D544" s="79"/>
      <c r="E544" s="20"/>
      <c r="F544" s="66"/>
      <c r="G544" s="66"/>
      <c r="H544" s="54"/>
      <c r="I544" s="20"/>
      <c r="J544" s="20"/>
      <c r="K544" s="60"/>
      <c r="L544" s="25"/>
    </row>
    <row r="545" spans="1:12" hidden="1" x14ac:dyDescent="0.25">
      <c r="A545" s="120"/>
      <c r="B545" s="159"/>
      <c r="C545" s="21"/>
      <c r="D545" s="84"/>
      <c r="E545" s="10"/>
      <c r="F545" s="65"/>
      <c r="G545" s="65"/>
      <c r="H545" s="18"/>
      <c r="I545" s="11"/>
      <c r="J545" s="11"/>
      <c r="K545" s="57"/>
      <c r="L545" s="10"/>
    </row>
    <row r="546" spans="1:12" hidden="1" x14ac:dyDescent="0.25">
      <c r="A546" s="5"/>
      <c r="B546" s="159"/>
      <c r="C546" s="344"/>
      <c r="D546" s="292"/>
      <c r="E546" s="11"/>
      <c r="F546" s="65"/>
      <c r="G546" s="65"/>
      <c r="H546" s="18"/>
      <c r="I546" s="11"/>
      <c r="J546" s="11"/>
      <c r="K546" s="57"/>
      <c r="L546" s="10"/>
    </row>
    <row r="547" spans="1:12" hidden="1" x14ac:dyDescent="0.25">
      <c r="A547" s="5"/>
      <c r="B547" s="159"/>
      <c r="C547" s="232"/>
      <c r="D547" s="218"/>
      <c r="E547" s="598"/>
      <c r="F547" s="415"/>
      <c r="G547" s="415"/>
      <c r="H547" s="18"/>
      <c r="I547" s="11"/>
      <c r="J547" s="11"/>
      <c r="K547" s="130"/>
      <c r="L547" s="679"/>
    </row>
    <row r="548" spans="1:12" hidden="1" x14ac:dyDescent="0.25">
      <c r="A548" s="5"/>
      <c r="B548" s="159"/>
      <c r="C548" s="232"/>
      <c r="D548" s="218"/>
      <c r="E548" s="598"/>
      <c r="F548" s="415"/>
      <c r="G548" s="415"/>
      <c r="H548" s="18"/>
      <c r="I548" s="11"/>
      <c r="J548" s="11"/>
      <c r="K548" s="130"/>
      <c r="L548" s="680"/>
    </row>
    <row r="549" spans="1:12" hidden="1" x14ac:dyDescent="0.25">
      <c r="A549" s="5"/>
      <c r="B549" s="159"/>
      <c r="C549" s="232"/>
      <c r="D549" s="218"/>
      <c r="E549" s="598"/>
      <c r="F549" s="415"/>
      <c r="G549" s="415"/>
      <c r="H549" s="18"/>
      <c r="I549" s="11"/>
      <c r="J549" s="11"/>
      <c r="K549" s="130"/>
      <c r="L549" s="680"/>
    </row>
    <row r="550" spans="1:12" hidden="1" x14ac:dyDescent="0.25">
      <c r="A550" s="5"/>
      <c r="B550" s="93"/>
      <c r="C550" s="36"/>
      <c r="D550" s="18"/>
      <c r="E550" s="11"/>
      <c r="F550" s="65"/>
      <c r="G550" s="310"/>
      <c r="H550" s="18"/>
      <c r="I550" s="11"/>
      <c r="J550" s="11"/>
      <c r="K550" s="161"/>
      <c r="L550" s="680"/>
    </row>
    <row r="551" spans="1:12" hidden="1" x14ac:dyDescent="0.25">
      <c r="A551" s="5"/>
      <c r="B551" s="159"/>
      <c r="C551" s="232"/>
      <c r="D551" s="218"/>
      <c r="E551" s="598"/>
      <c r="F551" s="415"/>
      <c r="G551" s="415"/>
      <c r="H551" s="18"/>
      <c r="I551" s="11"/>
      <c r="J551" s="11"/>
      <c r="K551" s="130"/>
      <c r="L551" s="680"/>
    </row>
    <row r="552" spans="1:12" hidden="1" x14ac:dyDescent="0.25">
      <c r="A552" s="5"/>
      <c r="B552" s="562"/>
      <c r="C552" s="563"/>
      <c r="D552" s="218"/>
      <c r="E552" s="11"/>
      <c r="F552" s="65"/>
      <c r="G552" s="310"/>
      <c r="H552" s="18"/>
      <c r="I552" s="11"/>
      <c r="J552" s="11"/>
      <c r="K552" s="161"/>
      <c r="L552" s="680"/>
    </row>
    <row r="553" spans="1:12" hidden="1" x14ac:dyDescent="0.25">
      <c r="A553" s="5"/>
      <c r="B553" s="159"/>
      <c r="C553" s="232"/>
      <c r="D553" s="218"/>
      <c r="E553" s="11"/>
      <c r="F553" s="65"/>
      <c r="G553" s="257"/>
      <c r="H553" s="18"/>
      <c r="I553" s="11"/>
      <c r="J553" s="11"/>
      <c r="K553" s="128"/>
      <c r="L553" s="680"/>
    </row>
    <row r="554" spans="1:12" hidden="1" x14ac:dyDescent="0.25">
      <c r="A554" s="5"/>
      <c r="B554" s="159"/>
      <c r="C554" s="232"/>
      <c r="D554" s="218"/>
      <c r="E554" s="598"/>
      <c r="F554" s="415"/>
      <c r="G554" s="415"/>
      <c r="H554" s="18"/>
      <c r="I554" s="11"/>
      <c r="J554" s="11"/>
      <c r="K554" s="130"/>
      <c r="L554" s="680"/>
    </row>
    <row r="555" spans="1:12" hidden="1" x14ac:dyDescent="0.25">
      <c r="A555" s="5"/>
      <c r="B555" s="159"/>
      <c r="C555" s="232"/>
      <c r="D555" s="218"/>
      <c r="E555" s="598"/>
      <c r="F555" s="415"/>
      <c r="G555" s="415"/>
      <c r="H555" s="18"/>
      <c r="I555" s="11"/>
      <c r="J555" s="11"/>
      <c r="K555" s="130"/>
      <c r="L555" s="680"/>
    </row>
    <row r="556" spans="1:12" hidden="1" x14ac:dyDescent="0.25">
      <c r="A556" s="5"/>
      <c r="B556" s="93"/>
      <c r="C556" s="232"/>
      <c r="D556" s="218"/>
      <c r="E556" s="11"/>
      <c r="F556" s="65"/>
      <c r="G556" s="310"/>
      <c r="H556" s="18"/>
      <c r="I556" s="11"/>
      <c r="J556" s="11"/>
      <c r="K556" s="161"/>
      <c r="L556" s="680"/>
    </row>
    <row r="557" spans="1:12" hidden="1" x14ac:dyDescent="0.25">
      <c r="A557" s="5"/>
      <c r="B557" s="159"/>
      <c r="C557" s="232"/>
      <c r="D557" s="218"/>
      <c r="E557" s="11"/>
      <c r="F557" s="65"/>
      <c r="G557" s="310"/>
      <c r="H557" s="18"/>
      <c r="I557" s="11"/>
      <c r="J557" s="11"/>
      <c r="K557" s="161"/>
      <c r="L557" s="680"/>
    </row>
    <row r="558" spans="1:12" hidden="1" x14ac:dyDescent="0.25">
      <c r="A558" s="5"/>
      <c r="B558" s="159"/>
      <c r="C558" s="232"/>
      <c r="D558" s="218"/>
      <c r="E558" s="598"/>
      <c r="F558" s="415"/>
      <c r="G558" s="415"/>
      <c r="H558" s="18"/>
      <c r="I558" s="11"/>
      <c r="J558" s="11"/>
      <c r="K558" s="130"/>
      <c r="L558" s="680"/>
    </row>
    <row r="559" spans="1:12" hidden="1" x14ac:dyDescent="0.25">
      <c r="A559" s="5"/>
      <c r="B559" s="159"/>
      <c r="C559" s="232"/>
      <c r="D559" s="218"/>
      <c r="E559" s="598"/>
      <c r="F559" s="415"/>
      <c r="G559" s="415"/>
      <c r="H559" s="18"/>
      <c r="I559" s="11"/>
      <c r="J559" s="11"/>
      <c r="K559" s="130"/>
      <c r="L559" s="680"/>
    </row>
    <row r="560" spans="1:12" hidden="1" x14ac:dyDescent="0.25">
      <c r="A560" s="5"/>
      <c r="B560" s="159"/>
      <c r="C560" s="232"/>
      <c r="D560" s="218"/>
      <c r="E560" s="598"/>
      <c r="F560" s="415"/>
      <c r="G560" s="415"/>
      <c r="H560" s="18"/>
      <c r="I560" s="11"/>
      <c r="J560" s="11"/>
      <c r="K560" s="130"/>
      <c r="L560" s="680"/>
    </row>
    <row r="561" spans="1:12" hidden="1" x14ac:dyDescent="0.25">
      <c r="A561" s="5"/>
      <c r="B561" s="159"/>
      <c r="C561" s="232"/>
      <c r="D561" s="218"/>
      <c r="E561" s="598"/>
      <c r="F561" s="415"/>
      <c r="G561" s="415"/>
      <c r="H561" s="18"/>
      <c r="I561" s="11"/>
      <c r="J561" s="11"/>
      <c r="K561" s="130"/>
      <c r="L561" s="680"/>
    </row>
    <row r="562" spans="1:12" hidden="1" x14ac:dyDescent="0.25">
      <c r="A562" s="5"/>
      <c r="B562" s="159"/>
      <c r="C562" s="246"/>
      <c r="D562" s="204"/>
      <c r="E562" s="598"/>
      <c r="F562" s="415"/>
      <c r="G562" s="415"/>
      <c r="H562" s="18"/>
      <c r="I562" s="11"/>
      <c r="J562" s="11"/>
      <c r="K562" s="130"/>
      <c r="L562" s="680"/>
    </row>
    <row r="563" spans="1:12" hidden="1" x14ac:dyDescent="0.25">
      <c r="A563" s="5"/>
      <c r="B563" s="88"/>
      <c r="C563" s="14"/>
      <c r="D563" s="78"/>
      <c r="E563" s="10"/>
      <c r="F563" s="65"/>
      <c r="G563" s="65"/>
      <c r="H563" s="18"/>
      <c r="I563" s="11"/>
      <c r="J563" s="11"/>
      <c r="K563" s="60"/>
      <c r="L563" s="680"/>
    </row>
    <row r="564" spans="1:12" x14ac:dyDescent="0.25">
      <c r="A564" s="5"/>
      <c r="B564" s="88"/>
      <c r="C564" s="37"/>
      <c r="D564" s="75"/>
      <c r="E564" s="6"/>
      <c r="F564" s="65"/>
      <c r="G564" s="253"/>
      <c r="H564" s="136"/>
      <c r="I564" s="16"/>
      <c r="J564" s="16"/>
      <c r="K564" s="60"/>
      <c r="L564" s="6"/>
    </row>
    <row r="565" spans="1:12" x14ac:dyDescent="0.25">
      <c r="A565" s="5"/>
      <c r="B565" s="88"/>
      <c r="D565" s="78"/>
      <c r="E565" s="10"/>
      <c r="F565" s="65"/>
      <c r="G565" s="65"/>
      <c r="H565" s="18"/>
      <c r="I565" s="11"/>
      <c r="J565" s="11"/>
      <c r="K565" s="57"/>
      <c r="L565" s="10"/>
    </row>
    <row r="566" spans="1:12" hidden="1" x14ac:dyDescent="0.25">
      <c r="A566" s="5"/>
      <c r="B566" s="88"/>
      <c r="C566" s="37"/>
      <c r="D566" s="78"/>
      <c r="E566" s="10"/>
      <c r="F566" s="65"/>
      <c r="G566" s="65"/>
      <c r="H566" s="18"/>
      <c r="I566" s="11"/>
      <c r="J566" s="11"/>
      <c r="K566" s="57"/>
      <c r="L566" s="10"/>
    </row>
    <row r="567" spans="1:12" hidden="1" x14ac:dyDescent="0.25">
      <c r="A567" s="5"/>
      <c r="B567" s="88"/>
      <c r="C567" s="37"/>
      <c r="D567" s="78"/>
      <c r="E567" s="10"/>
      <c r="F567" s="65"/>
      <c r="G567" s="65"/>
      <c r="H567" s="18"/>
      <c r="I567" s="11"/>
      <c r="J567" s="11"/>
      <c r="K567" s="57"/>
      <c r="L567" s="10"/>
    </row>
    <row r="568" spans="1:12" x14ac:dyDescent="0.25">
      <c r="A568" s="5"/>
      <c r="B568" s="88"/>
      <c r="C568" s="37"/>
      <c r="D568" s="143" t="s">
        <v>154</v>
      </c>
      <c r="E568" s="144"/>
      <c r="F568" s="145"/>
      <c r="G568" s="145"/>
      <c r="H568" s="146"/>
      <c r="I568" s="147"/>
      <c r="J568" s="147"/>
      <c r="K568" s="148"/>
      <c r="L568" s="10"/>
    </row>
    <row r="569" spans="1:12" x14ac:dyDescent="0.25">
      <c r="A569" s="25"/>
      <c r="B569" s="91" t="s">
        <v>181</v>
      </c>
      <c r="C569" s="50" t="s">
        <v>13</v>
      </c>
      <c r="D569" s="79"/>
      <c r="E569" s="20"/>
      <c r="F569" s="66"/>
      <c r="G569" s="66"/>
      <c r="H569" s="54"/>
      <c r="I569" s="20"/>
      <c r="J569" s="20"/>
      <c r="K569" s="60"/>
      <c r="L569" s="25"/>
    </row>
    <row r="570" spans="1:12" x14ac:dyDescent="0.25">
      <c r="A570" s="5"/>
      <c r="B570" s="91"/>
      <c r="C570" s="14"/>
      <c r="D570" s="78"/>
      <c r="E570" s="10"/>
      <c r="F570" s="65"/>
      <c r="G570" s="65"/>
      <c r="H570" s="136"/>
      <c r="I570" s="16"/>
      <c r="J570" s="16"/>
      <c r="K570" s="57"/>
      <c r="L570" s="2"/>
    </row>
    <row r="571" spans="1:12" ht="51" x14ac:dyDescent="0.25">
      <c r="A571" s="5"/>
      <c r="B571" s="91">
        <v>1</v>
      </c>
      <c r="C571" s="14" t="s">
        <v>702</v>
      </c>
      <c r="D571" s="282" t="s">
        <v>25</v>
      </c>
      <c r="E571" s="306">
        <v>1</v>
      </c>
      <c r="F571" s="305">
        <v>0</v>
      </c>
      <c r="G571" s="305">
        <f>E571*F571</f>
        <v>0</v>
      </c>
      <c r="H571" s="136"/>
      <c r="I571" s="16"/>
      <c r="J571" s="16"/>
      <c r="K571" s="57"/>
      <c r="L571" s="10"/>
    </row>
    <row r="572" spans="1:12" x14ac:dyDescent="0.25">
      <c r="A572" s="5"/>
      <c r="B572" s="91"/>
      <c r="C572" s="14"/>
      <c r="D572" s="282"/>
      <c r="E572" s="261"/>
      <c r="F572" s="259"/>
      <c r="G572" s="259"/>
      <c r="H572" s="136"/>
      <c r="I572" s="16"/>
      <c r="J572" s="16"/>
      <c r="K572" s="57"/>
      <c r="L572" s="10"/>
    </row>
    <row r="573" spans="1:12" ht="25.5" x14ac:dyDescent="0.25">
      <c r="A573" s="5"/>
      <c r="B573" s="91">
        <v>2</v>
      </c>
      <c r="C573" s="14" t="s">
        <v>115</v>
      </c>
      <c r="D573" s="282" t="s">
        <v>116</v>
      </c>
      <c r="E573" s="260">
        <v>2</v>
      </c>
      <c r="F573" s="305">
        <v>0</v>
      </c>
      <c r="G573" s="305">
        <f>E573*F573</f>
        <v>0</v>
      </c>
      <c r="H573" s="18"/>
      <c r="I573" s="11"/>
      <c r="J573" s="11"/>
      <c r="K573" s="57"/>
      <c r="L573" s="10"/>
    </row>
    <row r="574" spans="1:12" x14ac:dyDescent="0.25">
      <c r="A574" s="5"/>
      <c r="B574" s="95"/>
      <c r="C574" s="14"/>
      <c r="D574" s="78"/>
      <c r="E574" s="10"/>
      <c r="F574" s="65"/>
      <c r="G574" s="65"/>
      <c r="H574" s="18"/>
      <c r="I574" s="11"/>
      <c r="J574" s="11"/>
      <c r="K574" s="57"/>
      <c r="L574" s="10"/>
    </row>
    <row r="575" spans="1:12" ht="15.75" thickBot="1" x14ac:dyDescent="0.3">
      <c r="A575" s="5"/>
      <c r="B575" s="95"/>
      <c r="C575" s="70" t="s">
        <v>183</v>
      </c>
      <c r="D575" s="82"/>
      <c r="E575" s="71"/>
      <c r="F575" s="72"/>
      <c r="G575" s="265">
        <f>SUM(G571:G573)</f>
        <v>0</v>
      </c>
      <c r="H575" s="136"/>
      <c r="I575" s="16"/>
      <c r="J575" s="16"/>
      <c r="K575" s="60"/>
      <c r="L575" s="10"/>
    </row>
    <row r="576" spans="1:12" ht="15.75" thickTop="1" x14ac:dyDescent="0.25">
      <c r="A576" s="5"/>
      <c r="B576" s="95"/>
      <c r="C576" s="37"/>
      <c r="D576" s="78"/>
      <c r="E576" s="10"/>
      <c r="F576" s="65"/>
      <c r="G576" s="65"/>
      <c r="H576" s="18"/>
      <c r="I576" s="11"/>
      <c r="J576" s="11"/>
      <c r="K576" s="57"/>
      <c r="L576" s="10"/>
    </row>
    <row r="577" spans="1:12" x14ac:dyDescent="0.25">
      <c r="A577" s="5"/>
      <c r="B577" s="95"/>
      <c r="C577" s="37"/>
      <c r="D577" s="78"/>
      <c r="E577" s="10"/>
      <c r="F577" s="65"/>
      <c r="G577" s="65"/>
      <c r="H577" s="18"/>
      <c r="I577" s="11"/>
      <c r="J577" s="11"/>
      <c r="K577" s="57"/>
      <c r="L577" s="10"/>
    </row>
    <row r="578" spans="1:12" x14ac:dyDescent="0.25">
      <c r="A578" s="120"/>
      <c r="B578" s="91"/>
      <c r="C578" s="14"/>
      <c r="D578" s="78"/>
      <c r="E578" s="10"/>
      <c r="F578" s="65"/>
      <c r="G578" s="65"/>
      <c r="H578" s="18"/>
      <c r="I578" s="11"/>
      <c r="J578" s="11"/>
      <c r="K578" s="57"/>
      <c r="L578" s="10"/>
    </row>
    <row r="579" spans="1:12" x14ac:dyDescent="0.25">
      <c r="A579" s="25"/>
      <c r="B579" s="92"/>
      <c r="C579" s="25"/>
      <c r="D579" s="143"/>
      <c r="E579" s="144"/>
      <c r="F579" s="145"/>
      <c r="G579" s="145"/>
      <c r="H579" s="146"/>
      <c r="I579" s="147"/>
      <c r="J579" s="147"/>
      <c r="K579" s="148"/>
      <c r="L579" s="25"/>
    </row>
    <row r="580" spans="1:12" ht="15.75" x14ac:dyDescent="0.25">
      <c r="A580" s="90"/>
      <c r="B580" s="678"/>
      <c r="C580" s="678"/>
      <c r="D580" s="678"/>
      <c r="E580" s="678"/>
      <c r="F580" s="678"/>
      <c r="G580" s="678"/>
      <c r="H580" s="678"/>
      <c r="I580" s="678"/>
      <c r="J580" s="678"/>
      <c r="K580" s="678"/>
      <c r="L580" s="25"/>
    </row>
    <row r="581" spans="1:12" x14ac:dyDescent="0.25">
      <c r="A581" s="120"/>
      <c r="B581" s="88"/>
      <c r="C581" s="14"/>
      <c r="D581" s="78"/>
      <c r="E581" s="10"/>
      <c r="F581" s="65"/>
      <c r="G581" s="65"/>
      <c r="H581" s="18"/>
      <c r="I581" s="11"/>
      <c r="J581" s="11"/>
      <c r="K581" s="57"/>
      <c r="L581" s="10"/>
    </row>
    <row r="582" spans="1:12" x14ac:dyDescent="0.25">
      <c r="A582" s="25"/>
      <c r="B582" s="91"/>
      <c r="C582" s="50"/>
      <c r="D582" s="79"/>
      <c r="E582" s="20"/>
      <c r="F582" s="66"/>
      <c r="G582" s="66"/>
      <c r="H582" s="54"/>
      <c r="I582" s="20"/>
      <c r="J582" s="20"/>
      <c r="K582" s="60"/>
      <c r="L582" s="25"/>
    </row>
    <row r="583" spans="1:12" ht="0.95" customHeight="1" x14ac:dyDescent="0.25">
      <c r="A583" s="120"/>
      <c r="B583" s="88"/>
      <c r="C583" s="14"/>
      <c r="D583" s="78"/>
      <c r="E583" s="10"/>
      <c r="F583" s="65"/>
      <c r="G583" s="65"/>
      <c r="H583" s="136"/>
      <c r="I583" s="16"/>
      <c r="J583" s="16"/>
      <c r="K583" s="57"/>
      <c r="L583" s="10"/>
    </row>
    <row r="584" spans="1:12" hidden="1" x14ac:dyDescent="0.25">
      <c r="A584" s="120"/>
      <c r="B584" s="88"/>
      <c r="C584" s="224"/>
      <c r="D584" s="303"/>
      <c r="E584" s="204"/>
      <c r="F584" s="415"/>
      <c r="G584" s="415"/>
      <c r="H584" s="18"/>
      <c r="I584" s="11"/>
      <c r="J584" s="11"/>
      <c r="K584" s="107"/>
      <c r="L584" s="38"/>
    </row>
    <row r="585" spans="1:12" hidden="1" x14ac:dyDescent="0.25">
      <c r="A585" s="120"/>
      <c r="B585" s="94"/>
      <c r="C585" s="224"/>
      <c r="D585" s="307"/>
      <c r="E585" s="326"/>
      <c r="F585" s="308"/>
      <c r="G585" s="308"/>
      <c r="H585" s="18"/>
      <c r="I585" s="11"/>
      <c r="J585" s="11"/>
      <c r="K585" s="107"/>
      <c r="L585" s="38"/>
    </row>
    <row r="586" spans="1:12" hidden="1" x14ac:dyDescent="0.25">
      <c r="A586" s="120"/>
      <c r="B586" s="94"/>
      <c r="C586" s="224"/>
      <c r="D586" s="263"/>
      <c r="E586" s="204"/>
      <c r="F586" s="415"/>
      <c r="G586" s="415"/>
      <c r="H586" s="18"/>
      <c r="I586" s="121"/>
      <c r="J586" s="121"/>
      <c r="K586" s="108"/>
      <c r="L586" s="10"/>
    </row>
    <row r="587" spans="1:12" hidden="1" x14ac:dyDescent="0.25">
      <c r="A587" s="120"/>
      <c r="B587" s="94"/>
      <c r="C587" s="224"/>
      <c r="D587" s="263"/>
      <c r="E587" s="204"/>
      <c r="F587" s="415"/>
      <c r="G587" s="415"/>
      <c r="H587" s="18"/>
      <c r="I587" s="11"/>
      <c r="J587" s="11"/>
      <c r="K587" s="57"/>
      <c r="L587" s="10"/>
    </row>
    <row r="588" spans="1:12" hidden="1" x14ac:dyDescent="0.25">
      <c r="A588" s="120"/>
      <c r="B588" s="94"/>
      <c r="C588" s="224"/>
      <c r="D588" s="263"/>
      <c r="E588" s="204"/>
      <c r="F588" s="415"/>
      <c r="G588" s="415"/>
      <c r="H588" s="18"/>
      <c r="I588" s="11"/>
      <c r="J588" s="11"/>
      <c r="K588" s="57"/>
      <c r="L588" s="10"/>
    </row>
    <row r="589" spans="1:12" hidden="1" x14ac:dyDescent="0.25">
      <c r="A589" s="120"/>
      <c r="B589" s="94"/>
      <c r="C589" s="224"/>
      <c r="D589" s="263"/>
      <c r="E589" s="204"/>
      <c r="F589" s="415"/>
      <c r="G589" s="415"/>
      <c r="H589" s="18"/>
      <c r="I589" s="11"/>
      <c r="J589" s="11"/>
      <c r="K589" s="57"/>
      <c r="L589" s="10"/>
    </row>
    <row r="590" spans="1:12" hidden="1" x14ac:dyDescent="0.25">
      <c r="A590" s="120"/>
      <c r="B590" s="94"/>
      <c r="C590" s="224"/>
      <c r="D590" s="303"/>
      <c r="E590" s="204"/>
      <c r="F590" s="415"/>
      <c r="G590" s="415"/>
      <c r="H590" s="18"/>
      <c r="I590" s="11"/>
      <c r="J590" s="11"/>
      <c r="K590" s="108"/>
      <c r="L590" s="10"/>
    </row>
    <row r="591" spans="1:12" hidden="1" x14ac:dyDescent="0.25">
      <c r="A591" s="120"/>
      <c r="B591" s="94"/>
      <c r="C591" s="224"/>
      <c r="D591" s="303"/>
      <c r="E591" s="204"/>
      <c r="F591" s="415"/>
      <c r="G591" s="415"/>
      <c r="H591" s="18"/>
      <c r="I591" s="11"/>
      <c r="J591" s="11"/>
      <c r="K591" s="57"/>
      <c r="L591" s="10"/>
    </row>
    <row r="592" spans="1:12" hidden="1" x14ac:dyDescent="0.25">
      <c r="A592" s="120"/>
      <c r="B592" s="94"/>
      <c r="C592" s="224"/>
      <c r="D592" s="303"/>
      <c r="E592" s="326"/>
      <c r="F592" s="308"/>
      <c r="G592" s="308"/>
      <c r="H592" s="18"/>
      <c r="I592" s="11"/>
      <c r="J592" s="11"/>
      <c r="K592" s="57"/>
      <c r="L592" s="10"/>
    </row>
    <row r="593" spans="1:12" hidden="1" x14ac:dyDescent="0.25">
      <c r="A593" s="120"/>
      <c r="B593" s="94"/>
      <c r="C593" s="224"/>
      <c r="D593" s="263"/>
      <c r="E593" s="204"/>
      <c r="F593" s="415"/>
      <c r="G593" s="415"/>
      <c r="H593" s="18"/>
      <c r="I593" s="11"/>
      <c r="J593" s="11"/>
      <c r="K593" s="108"/>
      <c r="L593" s="10"/>
    </row>
    <row r="594" spans="1:12" hidden="1" x14ac:dyDescent="0.25">
      <c r="A594" s="120"/>
      <c r="B594" s="94"/>
      <c r="C594" s="224"/>
      <c r="D594" s="263"/>
      <c r="E594" s="204"/>
      <c r="F594" s="415"/>
      <c r="G594" s="415"/>
      <c r="H594" s="18"/>
      <c r="I594" s="11"/>
      <c r="J594" s="11"/>
      <c r="K594" s="108"/>
      <c r="L594" s="10"/>
    </row>
    <row r="595" spans="1:12" hidden="1" x14ac:dyDescent="0.25">
      <c r="A595" s="120"/>
      <c r="B595" s="94"/>
      <c r="C595" s="224"/>
      <c r="D595" s="303"/>
      <c r="E595" s="204"/>
      <c r="F595" s="415"/>
      <c r="G595" s="415"/>
      <c r="H595" s="18"/>
      <c r="I595" s="11"/>
      <c r="J595" s="11"/>
      <c r="K595" s="108"/>
      <c r="L595" s="10"/>
    </row>
    <row r="596" spans="1:12" hidden="1" x14ac:dyDescent="0.25">
      <c r="A596" s="120"/>
      <c r="B596" s="94"/>
      <c r="C596" s="224"/>
      <c r="D596" s="303"/>
      <c r="E596" s="204"/>
      <c r="F596" s="415"/>
      <c r="G596" s="415"/>
      <c r="H596" s="18"/>
      <c r="I596" s="11"/>
      <c r="J596" s="11"/>
      <c r="K596" s="108"/>
      <c r="L596" s="10"/>
    </row>
    <row r="597" spans="1:12" hidden="1" x14ac:dyDescent="0.25">
      <c r="A597" s="120"/>
      <c r="B597" s="94"/>
      <c r="C597" s="224"/>
      <c r="D597" s="303"/>
      <c r="E597" s="204"/>
      <c r="F597" s="415"/>
      <c r="G597" s="415"/>
      <c r="H597" s="18"/>
      <c r="I597" s="11"/>
      <c r="J597" s="11"/>
      <c r="K597" s="108"/>
      <c r="L597" s="10"/>
    </row>
    <row r="598" spans="1:12" hidden="1" x14ac:dyDescent="0.25">
      <c r="A598" s="120"/>
      <c r="B598" s="94"/>
      <c r="C598" s="224"/>
      <c r="D598" s="303"/>
      <c r="E598" s="564"/>
      <c r="F598" s="415"/>
      <c r="G598" s="415"/>
      <c r="H598" s="18"/>
      <c r="I598" s="11"/>
      <c r="J598" s="11"/>
      <c r="K598" s="57"/>
      <c r="L598" s="10"/>
    </row>
    <row r="599" spans="1:12" hidden="1" x14ac:dyDescent="0.25">
      <c r="A599" s="120"/>
      <c r="B599" s="94"/>
      <c r="C599" s="224"/>
      <c r="D599" s="303"/>
      <c r="E599" s="10"/>
      <c r="F599" s="65"/>
      <c r="G599" s="65"/>
      <c r="H599" s="18"/>
      <c r="I599" s="11"/>
      <c r="J599" s="11"/>
      <c r="K599" s="57"/>
      <c r="L599" s="10"/>
    </row>
    <row r="600" spans="1:12" hidden="1" x14ac:dyDescent="0.25">
      <c r="A600" s="120"/>
      <c r="B600" s="88"/>
      <c r="C600" s="224"/>
      <c r="D600" s="263"/>
      <c r="E600" s="10"/>
      <c r="F600" s="65"/>
      <c r="G600" s="65"/>
      <c r="H600" s="18"/>
      <c r="I600" s="11"/>
      <c r="J600" s="11"/>
      <c r="K600" s="57"/>
      <c r="L600" s="10"/>
    </row>
    <row r="601" spans="1:12" hidden="1" x14ac:dyDescent="0.25">
      <c r="A601" s="120"/>
      <c r="B601" s="94"/>
      <c r="C601" s="224"/>
      <c r="D601" s="303"/>
      <c r="E601" s="564"/>
      <c r="F601" s="415"/>
      <c r="G601" s="415"/>
      <c r="H601" s="18"/>
      <c r="I601" s="11"/>
      <c r="J601" s="11"/>
      <c r="K601" s="108"/>
      <c r="L601" s="10"/>
    </row>
    <row r="602" spans="1:12" hidden="1" x14ac:dyDescent="0.25">
      <c r="A602" s="120"/>
      <c r="B602" s="94"/>
      <c r="C602" s="224"/>
      <c r="D602" s="303"/>
      <c r="E602" s="564"/>
      <c r="F602" s="415"/>
      <c r="G602" s="415"/>
      <c r="H602" s="18"/>
      <c r="I602" s="11"/>
      <c r="J602" s="11"/>
      <c r="K602" s="108"/>
      <c r="L602" s="10"/>
    </row>
    <row r="603" spans="1:12" hidden="1" x14ac:dyDescent="0.25">
      <c r="A603" s="120"/>
      <c r="B603" s="94"/>
      <c r="C603" s="224"/>
      <c r="D603" s="303"/>
      <c r="E603" s="564"/>
      <c r="F603" s="415"/>
      <c r="G603" s="415"/>
      <c r="H603" s="18"/>
      <c r="I603" s="11"/>
      <c r="J603" s="11"/>
      <c r="K603" s="108"/>
      <c r="L603" s="10"/>
    </row>
    <row r="604" spans="1:12" hidden="1" x14ac:dyDescent="0.25">
      <c r="A604" s="120"/>
      <c r="B604" s="94"/>
      <c r="C604" s="224"/>
      <c r="D604" s="303"/>
      <c r="E604" s="564"/>
      <c r="F604" s="415"/>
      <c r="G604" s="415"/>
      <c r="H604" s="18"/>
      <c r="I604" s="11"/>
      <c r="J604" s="11"/>
      <c r="K604" s="108"/>
      <c r="L604" s="10"/>
    </row>
    <row r="605" spans="1:12" hidden="1" x14ac:dyDescent="0.25">
      <c r="A605" s="120"/>
      <c r="B605" s="94"/>
      <c r="C605" s="224"/>
      <c r="D605" s="303"/>
      <c r="E605" s="564"/>
      <c r="F605" s="415"/>
      <c r="G605" s="415"/>
      <c r="H605" s="18"/>
      <c r="I605" s="11"/>
      <c r="J605" s="11"/>
      <c r="K605" s="108"/>
      <c r="L605" s="10"/>
    </row>
    <row r="606" spans="1:12" hidden="1" x14ac:dyDescent="0.25">
      <c r="A606" s="120"/>
      <c r="B606" s="94"/>
      <c r="C606" s="224"/>
      <c r="D606" s="303"/>
      <c r="E606" s="564"/>
      <c r="F606" s="415"/>
      <c r="G606" s="415"/>
      <c r="H606" s="18"/>
      <c r="I606" s="11"/>
      <c r="J606" s="11"/>
      <c r="K606" s="108"/>
      <c r="L606" s="10"/>
    </row>
    <row r="607" spans="1:12" hidden="1" x14ac:dyDescent="0.25">
      <c r="A607" s="120"/>
      <c r="B607" s="94"/>
      <c r="C607" s="224"/>
      <c r="D607" s="303"/>
      <c r="E607" s="564"/>
      <c r="F607" s="415"/>
      <c r="G607" s="415"/>
      <c r="H607" s="18"/>
      <c r="I607" s="11"/>
      <c r="J607" s="11"/>
      <c r="K607" s="57"/>
      <c r="L607" s="10"/>
    </row>
    <row r="608" spans="1:12" hidden="1" x14ac:dyDescent="0.25">
      <c r="A608" s="120"/>
      <c r="B608" s="94"/>
      <c r="C608" s="224"/>
      <c r="D608" s="303"/>
      <c r="E608" s="564"/>
      <c r="F608" s="415"/>
      <c r="G608" s="415"/>
      <c r="H608" s="18"/>
      <c r="I608" s="11"/>
      <c r="J608" s="11"/>
      <c r="K608" s="108"/>
      <c r="L608" s="10"/>
    </row>
    <row r="609" spans="1:12" hidden="1" x14ac:dyDescent="0.25">
      <c r="A609" s="120"/>
      <c r="B609" s="94"/>
      <c r="C609" s="224"/>
      <c r="D609" s="303"/>
      <c r="E609" s="564"/>
      <c r="F609" s="415"/>
      <c r="G609" s="415"/>
      <c r="H609" s="18"/>
      <c r="I609" s="11"/>
      <c r="J609" s="11"/>
      <c r="K609" s="108"/>
      <c r="L609" s="10"/>
    </row>
    <row r="610" spans="1:12" hidden="1" x14ac:dyDescent="0.25">
      <c r="A610" s="120"/>
      <c r="B610" s="94"/>
      <c r="C610" s="224"/>
      <c r="D610" s="303"/>
      <c r="E610" s="564"/>
      <c r="F610" s="415"/>
      <c r="G610" s="415"/>
      <c r="H610" s="18"/>
      <c r="I610" s="11"/>
      <c r="J610" s="11"/>
      <c r="K610" s="108"/>
      <c r="L610" s="10"/>
    </row>
    <row r="611" spans="1:12" hidden="1" x14ac:dyDescent="0.25">
      <c r="A611" s="120"/>
      <c r="B611" s="94"/>
      <c r="C611" s="224"/>
      <c r="D611" s="303"/>
      <c r="E611" s="10"/>
      <c r="F611" s="65"/>
      <c r="G611" s="65"/>
      <c r="H611" s="18"/>
      <c r="I611" s="11"/>
      <c r="J611" s="11"/>
      <c r="K611" s="57"/>
      <c r="L611" s="10"/>
    </row>
    <row r="612" spans="1:12" hidden="1" x14ac:dyDescent="0.25">
      <c r="A612" s="120"/>
      <c r="B612" s="91"/>
      <c r="C612" s="224"/>
      <c r="D612" s="303"/>
      <c r="E612" s="564"/>
      <c r="F612" s="415"/>
      <c r="G612" s="415"/>
      <c r="H612" s="19"/>
      <c r="I612" s="11"/>
      <c r="J612" s="11"/>
      <c r="K612" s="57"/>
      <c r="L612" s="10"/>
    </row>
    <row r="613" spans="1:12" hidden="1" x14ac:dyDescent="0.25">
      <c r="A613" s="120"/>
      <c r="B613" s="94"/>
      <c r="C613" s="14"/>
      <c r="D613" s="294"/>
      <c r="E613" s="15"/>
      <c r="F613" s="99"/>
      <c r="G613" s="99"/>
      <c r="H613" s="136"/>
      <c r="I613" s="16"/>
      <c r="J613" s="16"/>
      <c r="K613" s="57"/>
      <c r="L613" s="2"/>
    </row>
    <row r="614" spans="1:12" hidden="1" x14ac:dyDescent="0.25">
      <c r="A614" s="120"/>
      <c r="B614" s="88"/>
      <c r="C614" s="224"/>
      <c r="D614" s="303"/>
      <c r="E614" s="204"/>
      <c r="F614" s="415"/>
      <c r="G614" s="415"/>
      <c r="H614" s="104"/>
      <c r="I614" s="302"/>
      <c r="J614" s="105"/>
      <c r="K614" s="57"/>
      <c r="L614" s="200"/>
    </row>
    <row r="615" spans="1:12" hidden="1" x14ac:dyDescent="0.25">
      <c r="A615" s="120"/>
      <c r="B615" s="94"/>
      <c r="C615" s="224"/>
      <c r="D615" s="303"/>
      <c r="E615" s="467"/>
      <c r="F615" s="415"/>
      <c r="G615" s="415"/>
      <c r="H615" s="18"/>
      <c r="I615" s="171"/>
      <c r="J615" s="34"/>
      <c r="K615" s="57"/>
      <c r="L615" s="10"/>
    </row>
    <row r="616" spans="1:12" hidden="1" x14ac:dyDescent="0.25">
      <c r="A616" s="120"/>
      <c r="B616" s="94"/>
      <c r="C616" s="224"/>
      <c r="D616" s="204"/>
      <c r="E616" s="467"/>
      <c r="F616" s="415"/>
      <c r="G616" s="415"/>
      <c r="H616" s="18"/>
      <c r="I616" s="171"/>
      <c r="J616" s="34"/>
      <c r="K616" s="57"/>
      <c r="L616" s="10"/>
    </row>
    <row r="617" spans="1:12" hidden="1" x14ac:dyDescent="0.25">
      <c r="A617" s="120"/>
      <c r="B617" s="94"/>
      <c r="C617" s="224"/>
      <c r="D617" s="204"/>
      <c r="E617" s="467"/>
      <c r="F617" s="415"/>
      <c r="G617" s="415"/>
      <c r="H617" s="18"/>
      <c r="I617" s="171"/>
      <c r="J617" s="34"/>
      <c r="K617" s="57"/>
      <c r="L617" s="10"/>
    </row>
    <row r="618" spans="1:12" hidden="1" x14ac:dyDescent="0.25">
      <c r="A618" s="120"/>
      <c r="B618" s="94"/>
      <c r="C618" s="224"/>
      <c r="D618" s="204"/>
      <c r="E618" s="467"/>
      <c r="F618" s="415"/>
      <c r="G618" s="415"/>
      <c r="H618" s="18"/>
      <c r="I618" s="171"/>
      <c r="J618" s="34"/>
      <c r="K618" s="57"/>
      <c r="L618" s="10"/>
    </row>
    <row r="619" spans="1:12" hidden="1" x14ac:dyDescent="0.25">
      <c r="A619" s="120"/>
      <c r="B619" s="94"/>
      <c r="C619" s="224"/>
      <c r="D619" s="204"/>
      <c r="E619" s="467"/>
      <c r="F619" s="415"/>
      <c r="G619" s="415"/>
      <c r="H619" s="18"/>
      <c r="I619" s="171"/>
      <c r="J619" s="34"/>
      <c r="K619" s="57"/>
      <c r="L619" s="10"/>
    </row>
    <row r="620" spans="1:12" hidden="1" x14ac:dyDescent="0.25">
      <c r="A620" s="120"/>
      <c r="B620" s="94"/>
      <c r="C620" s="14"/>
      <c r="D620" s="294"/>
      <c r="E620" s="10"/>
      <c r="F620" s="65"/>
      <c r="G620" s="65"/>
      <c r="H620" s="18"/>
      <c r="I620" s="11"/>
      <c r="J620" s="11"/>
      <c r="K620" s="57"/>
      <c r="L620" s="10"/>
    </row>
    <row r="621" spans="1:12" hidden="1" x14ac:dyDescent="0.25">
      <c r="A621" s="120"/>
      <c r="B621" s="88"/>
      <c r="C621" s="217"/>
      <c r="D621" s="204"/>
      <c r="E621" s="467"/>
      <c r="F621" s="415"/>
      <c r="G621" s="415"/>
      <c r="H621" s="18"/>
      <c r="I621" s="11"/>
      <c r="J621" s="11"/>
      <c r="K621" s="57"/>
      <c r="L621" s="10"/>
    </row>
    <row r="622" spans="1:12" hidden="1" x14ac:dyDescent="0.25">
      <c r="A622" s="120"/>
      <c r="B622" s="94"/>
      <c r="C622" s="14"/>
      <c r="D622" s="294"/>
      <c r="E622" s="10"/>
      <c r="F622" s="65"/>
      <c r="G622" s="65"/>
      <c r="H622" s="18"/>
      <c r="I622" s="11"/>
      <c r="J622" s="11"/>
      <c r="K622" s="57"/>
      <c r="L622" s="10"/>
    </row>
    <row r="623" spans="1:12" hidden="1" x14ac:dyDescent="0.25">
      <c r="A623" s="120"/>
      <c r="B623" s="88"/>
      <c r="C623" s="224"/>
      <c r="D623" s="303"/>
      <c r="E623" s="204"/>
      <c r="F623" s="415"/>
      <c r="G623" s="415"/>
      <c r="H623" s="19"/>
      <c r="I623" s="11"/>
      <c r="J623" s="11"/>
      <c r="K623" s="57"/>
      <c r="L623" s="10"/>
    </row>
    <row r="624" spans="1:12" hidden="1" x14ac:dyDescent="0.25">
      <c r="A624" s="120"/>
      <c r="B624" s="94"/>
      <c r="C624" s="224"/>
      <c r="D624" s="303"/>
      <c r="E624" s="326"/>
      <c r="F624" s="308"/>
      <c r="G624" s="308"/>
      <c r="H624" s="18"/>
      <c r="I624" s="11"/>
      <c r="J624" s="11"/>
      <c r="K624" s="57"/>
      <c r="L624" s="10"/>
    </row>
    <row r="625" spans="1:12" hidden="1" x14ac:dyDescent="0.25">
      <c r="A625" s="120"/>
      <c r="B625" s="88"/>
      <c r="C625" s="224"/>
      <c r="D625" s="303"/>
      <c r="E625" s="204"/>
      <c r="F625" s="415"/>
      <c r="G625" s="415"/>
      <c r="H625" s="19"/>
      <c r="I625" s="11"/>
      <c r="J625" s="11"/>
      <c r="K625" s="57"/>
      <c r="L625" s="10"/>
    </row>
    <row r="626" spans="1:12" hidden="1" x14ac:dyDescent="0.25">
      <c r="A626" s="120"/>
      <c r="B626" s="94"/>
      <c r="C626" s="14"/>
      <c r="D626" s="294"/>
      <c r="E626" s="10"/>
      <c r="F626" s="65"/>
      <c r="G626" s="65"/>
      <c r="H626" s="18"/>
      <c r="I626" s="11"/>
      <c r="J626" s="11"/>
      <c r="K626" s="57"/>
      <c r="L626" s="10"/>
    </row>
    <row r="627" spans="1:12" hidden="1" x14ac:dyDescent="0.25">
      <c r="A627" s="120"/>
      <c r="B627" s="88"/>
      <c r="C627" s="224"/>
      <c r="D627" s="263"/>
      <c r="E627" s="326"/>
      <c r="F627" s="308"/>
      <c r="G627" s="308"/>
      <c r="H627" s="18"/>
      <c r="I627" s="11"/>
      <c r="J627" s="11"/>
      <c r="K627" s="57"/>
      <c r="L627" s="10"/>
    </row>
    <row r="628" spans="1:12" hidden="1" x14ac:dyDescent="0.25">
      <c r="A628" s="120"/>
      <c r="B628" s="94"/>
      <c r="C628" s="224"/>
      <c r="D628" s="303"/>
      <c r="E628" s="204"/>
      <c r="F628" s="415"/>
      <c r="G628" s="415"/>
      <c r="H628" s="19"/>
      <c r="I628" s="11"/>
      <c r="J628" s="11"/>
      <c r="K628" s="57"/>
      <c r="L628" s="10"/>
    </row>
    <row r="629" spans="1:12" hidden="1" x14ac:dyDescent="0.25">
      <c r="A629" s="120"/>
      <c r="B629" s="94"/>
      <c r="C629" s="224"/>
      <c r="D629" s="303"/>
      <c r="E629" s="204"/>
      <c r="F629" s="415"/>
      <c r="G629" s="415"/>
      <c r="H629" s="19"/>
      <c r="I629" s="11"/>
      <c r="J629" s="11"/>
      <c r="K629" s="57"/>
      <c r="L629" s="10"/>
    </row>
    <row r="630" spans="1:12" hidden="1" x14ac:dyDescent="0.25">
      <c r="A630" s="120"/>
      <c r="B630" s="94"/>
      <c r="C630" s="14"/>
      <c r="D630" s="294"/>
      <c r="E630" s="10"/>
      <c r="F630" s="65"/>
      <c r="G630" s="65"/>
      <c r="H630" s="18"/>
      <c r="I630" s="11"/>
      <c r="J630" s="11"/>
      <c r="K630" s="57"/>
      <c r="L630" s="10"/>
    </row>
    <row r="631" spans="1:12" hidden="1" x14ac:dyDescent="0.25">
      <c r="A631" s="120"/>
      <c r="B631" s="88"/>
      <c r="C631" s="14"/>
      <c r="D631" s="294"/>
      <c r="E631" s="10"/>
      <c r="F631" s="65"/>
      <c r="G631" s="65"/>
      <c r="H631" s="18"/>
      <c r="I631" s="11"/>
      <c r="J631" s="11"/>
      <c r="K631" s="57"/>
      <c r="L631" s="10"/>
    </row>
    <row r="632" spans="1:12" hidden="1" x14ac:dyDescent="0.25">
      <c r="A632" s="120"/>
      <c r="B632" s="94"/>
      <c r="C632" s="217"/>
      <c r="D632" s="303"/>
      <c r="E632" s="204"/>
      <c r="F632" s="415"/>
      <c r="G632" s="415"/>
      <c r="H632" s="19"/>
      <c r="I632" s="39"/>
      <c r="J632" s="39"/>
      <c r="K632" s="131"/>
      <c r="L632" s="10"/>
    </row>
    <row r="633" spans="1:12" hidden="1" x14ac:dyDescent="0.25">
      <c r="A633" s="120"/>
      <c r="B633" s="94"/>
      <c r="C633" s="224"/>
      <c r="D633" s="303"/>
      <c r="E633" s="204"/>
      <c r="F633" s="415"/>
      <c r="G633" s="415"/>
      <c r="H633" s="19"/>
      <c r="I633" s="11"/>
      <c r="J633" s="11"/>
      <c r="K633" s="131"/>
      <c r="L633" s="10"/>
    </row>
    <row r="634" spans="1:12" hidden="1" x14ac:dyDescent="0.25">
      <c r="A634" s="120"/>
      <c r="B634" s="94"/>
      <c r="C634" s="217"/>
      <c r="D634" s="303"/>
      <c r="E634" s="204"/>
      <c r="F634" s="415"/>
      <c r="G634" s="415"/>
      <c r="H634" s="19"/>
      <c r="I634" s="11"/>
      <c r="J634" s="11"/>
      <c r="K634" s="131"/>
      <c r="L634" s="10"/>
    </row>
    <row r="635" spans="1:12" hidden="1" x14ac:dyDescent="0.25">
      <c r="A635" s="120"/>
      <c r="B635" s="94"/>
      <c r="C635" s="14"/>
      <c r="D635" s="294"/>
      <c r="E635" s="10"/>
      <c r="F635" s="65"/>
      <c r="G635" s="65"/>
      <c r="H635" s="18"/>
      <c r="I635" s="11"/>
      <c r="J635" s="11"/>
      <c r="K635" s="57"/>
      <c r="L635" s="10"/>
    </row>
    <row r="636" spans="1:12" hidden="1" x14ac:dyDescent="0.25">
      <c r="A636" s="120"/>
      <c r="B636" s="88"/>
      <c r="C636" s="224"/>
      <c r="D636" s="303"/>
      <c r="E636" s="204"/>
      <c r="F636" s="415"/>
      <c r="G636" s="415"/>
      <c r="H636" s="18"/>
      <c r="I636" s="11"/>
      <c r="J636" s="11"/>
      <c r="K636" s="57"/>
      <c r="L636" s="10"/>
    </row>
    <row r="637" spans="1:12" hidden="1" x14ac:dyDescent="0.25">
      <c r="A637" s="120"/>
      <c r="B637" s="94"/>
      <c r="C637" s="224"/>
      <c r="D637" s="474"/>
      <c r="E637" s="326"/>
      <c r="F637" s="308"/>
      <c r="G637" s="308"/>
      <c r="H637" s="18"/>
      <c r="I637" s="11"/>
      <c r="J637" s="11"/>
      <c r="K637" s="57"/>
      <c r="L637" s="10"/>
    </row>
    <row r="638" spans="1:12" hidden="1" x14ac:dyDescent="0.25">
      <c r="A638" s="120"/>
      <c r="B638" s="88"/>
      <c r="C638" s="224"/>
      <c r="D638" s="303"/>
      <c r="E638" s="204"/>
      <c r="F638" s="415"/>
      <c r="G638" s="415"/>
      <c r="H638" s="19"/>
      <c r="I638" s="11"/>
      <c r="J638" s="11"/>
      <c r="K638" s="131"/>
      <c r="L638" s="10"/>
    </row>
    <row r="639" spans="1:12" hidden="1" x14ac:dyDescent="0.25">
      <c r="A639" s="120"/>
      <c r="B639" s="94"/>
      <c r="C639" s="14"/>
      <c r="D639" s="282"/>
      <c r="E639" s="10"/>
      <c r="F639" s="65"/>
      <c r="G639" s="65"/>
      <c r="H639" s="18"/>
      <c r="I639" s="11"/>
      <c r="J639" s="11"/>
      <c r="K639" s="57"/>
      <c r="L639" s="10"/>
    </row>
    <row r="640" spans="1:12" hidden="1" x14ac:dyDescent="0.25">
      <c r="A640" s="120"/>
      <c r="B640" s="88"/>
      <c r="C640" s="217"/>
      <c r="D640" s="303"/>
      <c r="E640" s="204"/>
      <c r="F640" s="415"/>
      <c r="G640" s="415"/>
      <c r="H640" s="18"/>
      <c r="I640" s="11"/>
      <c r="J640" s="385"/>
      <c r="K640" s="57"/>
      <c r="L640" s="10"/>
    </row>
    <row r="641" spans="1:12" hidden="1" x14ac:dyDescent="0.25">
      <c r="A641" s="120"/>
      <c r="B641" s="94"/>
      <c r="C641" s="14"/>
      <c r="D641" s="282"/>
      <c r="E641" s="10"/>
      <c r="F641" s="65"/>
      <c r="G641" s="65"/>
      <c r="H641" s="18"/>
      <c r="I641" s="11"/>
      <c r="J641" s="11"/>
      <c r="K641" s="57"/>
      <c r="L641" s="10"/>
    </row>
    <row r="642" spans="1:12" hidden="1" x14ac:dyDescent="0.25">
      <c r="A642" s="120"/>
      <c r="B642" s="88"/>
      <c r="C642" s="224"/>
      <c r="D642" s="263"/>
      <c r="E642" s="204"/>
      <c r="F642" s="415"/>
      <c r="G642" s="415"/>
      <c r="H642" s="18"/>
      <c r="I642" s="11"/>
      <c r="J642" s="11"/>
      <c r="K642" s="57"/>
      <c r="L642" s="10"/>
    </row>
    <row r="643" spans="1:12" hidden="1" x14ac:dyDescent="0.25">
      <c r="A643" s="120"/>
      <c r="B643" s="94"/>
      <c r="C643" s="224"/>
      <c r="D643" s="263"/>
      <c r="E643" s="204"/>
      <c r="F643" s="415"/>
      <c r="G643" s="415"/>
      <c r="H643" s="18"/>
      <c r="I643" s="11"/>
      <c r="J643" s="11"/>
      <c r="K643" s="57"/>
      <c r="L643" s="10"/>
    </row>
    <row r="644" spans="1:12" hidden="1" x14ac:dyDescent="0.25">
      <c r="A644" s="120"/>
      <c r="B644" s="94"/>
      <c r="C644" s="14"/>
      <c r="D644" s="282"/>
      <c r="E644" s="10"/>
      <c r="F644" s="65"/>
      <c r="G644" s="65"/>
      <c r="H644" s="18"/>
      <c r="I644" s="11"/>
      <c r="J644" s="11"/>
      <c r="K644" s="57"/>
      <c r="L644" s="10"/>
    </row>
    <row r="645" spans="1:12" hidden="1" x14ac:dyDescent="0.25">
      <c r="A645" s="120"/>
      <c r="B645" s="94"/>
      <c r="C645" s="127"/>
      <c r="D645" s="282"/>
      <c r="E645" s="10"/>
      <c r="F645" s="65"/>
      <c r="G645" s="65"/>
      <c r="H645" s="18"/>
      <c r="I645" s="11"/>
      <c r="J645" s="11"/>
      <c r="K645" s="57"/>
      <c r="L645" s="10"/>
    </row>
    <row r="646" spans="1:12" hidden="1" x14ac:dyDescent="0.25">
      <c r="A646" s="120"/>
      <c r="B646" s="88"/>
      <c r="C646" s="224"/>
      <c r="D646" s="303"/>
      <c r="E646" s="204"/>
      <c r="F646" s="415"/>
      <c r="G646" s="415"/>
      <c r="H646" s="18"/>
      <c r="I646" s="11"/>
      <c r="J646" s="11"/>
      <c r="K646" s="131"/>
      <c r="L646" s="10"/>
    </row>
    <row r="647" spans="1:12" hidden="1" x14ac:dyDescent="0.25">
      <c r="A647" s="120"/>
      <c r="B647" s="94"/>
      <c r="C647" s="224"/>
      <c r="D647" s="303"/>
      <c r="E647" s="204"/>
      <c r="F647" s="415"/>
      <c r="G647" s="415"/>
      <c r="H647" s="18"/>
      <c r="I647" s="11"/>
      <c r="J647" s="11"/>
      <c r="K647" s="131"/>
      <c r="L647" s="10"/>
    </row>
    <row r="648" spans="1:12" hidden="1" x14ac:dyDescent="0.25">
      <c r="A648" s="120"/>
      <c r="B648" s="94"/>
      <c r="C648" s="14"/>
      <c r="D648" s="282"/>
      <c r="E648" s="10"/>
      <c r="F648" s="65"/>
      <c r="G648" s="65"/>
      <c r="H648" s="18"/>
      <c r="I648" s="11"/>
      <c r="J648" s="11"/>
      <c r="K648" s="57"/>
      <c r="L648" s="10"/>
    </row>
    <row r="649" spans="1:12" hidden="1" x14ac:dyDescent="0.25">
      <c r="A649" s="120"/>
      <c r="B649" s="88"/>
      <c r="C649" s="127"/>
      <c r="D649" s="282"/>
      <c r="E649" s="10"/>
      <c r="F649" s="65"/>
      <c r="G649" s="65"/>
      <c r="H649" s="18"/>
      <c r="I649" s="11"/>
      <c r="J649" s="11"/>
      <c r="K649" s="57"/>
      <c r="L649" s="10"/>
    </row>
    <row r="650" spans="1:12" hidden="1" x14ac:dyDescent="0.25">
      <c r="A650" s="120"/>
      <c r="B650" s="94"/>
      <c r="C650" s="217"/>
      <c r="D650" s="263"/>
      <c r="E650" s="204"/>
      <c r="F650" s="415"/>
      <c r="G650" s="415"/>
      <c r="H650" s="18"/>
      <c r="I650" s="121"/>
      <c r="J650" s="121"/>
      <c r="K650" s="131"/>
      <c r="L650" s="10"/>
    </row>
    <row r="651" spans="1:12" hidden="1" x14ac:dyDescent="0.25">
      <c r="A651" s="120"/>
      <c r="B651" s="94"/>
      <c r="C651" s="224"/>
      <c r="D651" s="263"/>
      <c r="E651" s="204"/>
      <c r="F651" s="415"/>
      <c r="G651" s="415"/>
      <c r="H651" s="18"/>
      <c r="I651" s="121"/>
      <c r="J651" s="121"/>
      <c r="K651" s="131"/>
      <c r="L651" s="10"/>
    </row>
    <row r="652" spans="1:12" hidden="1" x14ac:dyDescent="0.25">
      <c r="A652" s="120"/>
      <c r="B652" s="94"/>
      <c r="C652" s="217"/>
      <c r="D652" s="263"/>
      <c r="E652" s="564"/>
      <c r="F652" s="415"/>
      <c r="G652" s="415"/>
      <c r="H652" s="18"/>
      <c r="I652" s="121"/>
      <c r="J652" s="121"/>
      <c r="K652" s="131"/>
      <c r="L652" s="10"/>
    </row>
    <row r="653" spans="1:12" hidden="1" x14ac:dyDescent="0.25">
      <c r="A653" s="120"/>
      <c r="B653" s="94"/>
      <c r="C653" s="14"/>
      <c r="D653" s="282"/>
      <c r="E653" s="10"/>
      <c r="F653" s="65"/>
      <c r="G653" s="65"/>
      <c r="H653" s="18"/>
      <c r="I653" s="121"/>
      <c r="J653" s="121"/>
      <c r="K653" s="107"/>
      <c r="L653" s="10"/>
    </row>
    <row r="654" spans="1:12" hidden="1" x14ac:dyDescent="0.25">
      <c r="A654" s="120"/>
      <c r="B654" s="88"/>
      <c r="C654" s="14"/>
      <c r="D654" s="282"/>
      <c r="E654" s="10"/>
      <c r="F654" s="65"/>
      <c r="G654" s="65"/>
      <c r="H654" s="18"/>
      <c r="I654" s="121"/>
      <c r="J654" s="121"/>
      <c r="K654" s="107"/>
      <c r="L654" s="10"/>
    </row>
    <row r="655" spans="1:12" hidden="1" x14ac:dyDescent="0.25">
      <c r="A655" s="120"/>
      <c r="B655" s="94"/>
      <c r="C655" s="224"/>
      <c r="D655" s="263"/>
      <c r="E655" s="564"/>
      <c r="F655" s="415"/>
      <c r="G655" s="415"/>
      <c r="H655" s="18"/>
      <c r="I655" s="121"/>
      <c r="J655" s="121"/>
      <c r="K655" s="107"/>
      <c r="L655" s="10"/>
    </row>
    <row r="656" spans="1:12" hidden="1" x14ac:dyDescent="0.25">
      <c r="A656" s="120"/>
      <c r="B656" s="94"/>
      <c r="C656" s="224"/>
      <c r="D656" s="263"/>
      <c r="E656" s="564"/>
      <c r="F656" s="415"/>
      <c r="G656" s="415"/>
      <c r="H656" s="18"/>
      <c r="I656" s="121"/>
      <c r="J656" s="121"/>
      <c r="K656" s="107"/>
      <c r="L656" s="10"/>
    </row>
    <row r="657" spans="1:12" hidden="1" x14ac:dyDescent="0.25">
      <c r="A657" s="120"/>
      <c r="B657" s="94"/>
      <c r="C657" s="14"/>
      <c r="D657" s="282"/>
      <c r="E657" s="10"/>
      <c r="F657" s="65"/>
      <c r="G657" s="65"/>
      <c r="H657" s="18"/>
      <c r="I657" s="121"/>
      <c r="J657" s="121"/>
      <c r="K657" s="107"/>
      <c r="L657" s="10"/>
    </row>
    <row r="658" spans="1:12" hidden="1" x14ac:dyDescent="0.25">
      <c r="A658" s="120"/>
      <c r="B658" s="88"/>
      <c r="C658" s="224"/>
      <c r="D658" s="263"/>
      <c r="E658" s="564"/>
      <c r="F658" s="415"/>
      <c r="G658" s="415"/>
      <c r="H658" s="18"/>
      <c r="I658" s="121"/>
      <c r="J658" s="121"/>
      <c r="K658" s="107"/>
      <c r="L658" s="10"/>
    </row>
    <row r="659" spans="1:12" hidden="1" x14ac:dyDescent="0.25">
      <c r="A659" s="120"/>
      <c r="B659" s="94"/>
      <c r="C659" s="14"/>
      <c r="D659" s="282"/>
      <c r="E659" s="10"/>
      <c r="F659" s="65"/>
      <c r="G659" s="65"/>
      <c r="H659" s="18"/>
      <c r="I659" s="11"/>
      <c r="J659" s="11"/>
      <c r="K659" s="57"/>
      <c r="L659" s="10"/>
    </row>
    <row r="660" spans="1:12" hidden="1" x14ac:dyDescent="0.25">
      <c r="A660" s="120"/>
      <c r="B660" s="88"/>
      <c r="C660" s="224"/>
      <c r="D660" s="303"/>
      <c r="E660" s="564"/>
      <c r="F660" s="415"/>
      <c r="G660" s="415"/>
      <c r="H660" s="18"/>
      <c r="I660" s="11"/>
      <c r="J660" s="11"/>
      <c r="K660" s="57"/>
      <c r="L660" s="10"/>
    </row>
    <row r="661" spans="1:12" hidden="1" x14ac:dyDescent="0.25">
      <c r="A661" s="120"/>
      <c r="B661" s="94"/>
      <c r="C661" s="14"/>
      <c r="D661" s="294"/>
      <c r="E661" s="10"/>
      <c r="F661" s="65"/>
      <c r="G661" s="65"/>
      <c r="H661" s="18"/>
      <c r="I661" s="11"/>
      <c r="J661" s="11"/>
      <c r="K661" s="57"/>
      <c r="L661" s="10"/>
    </row>
    <row r="662" spans="1:12" hidden="1" x14ac:dyDescent="0.25">
      <c r="A662" s="120"/>
      <c r="B662" s="88"/>
      <c r="C662" s="217"/>
      <c r="D662" s="303"/>
      <c r="E662" s="32"/>
      <c r="F662" s="565"/>
      <c r="G662" s="415"/>
      <c r="H662" s="18"/>
      <c r="I662" s="11"/>
      <c r="J662" s="11"/>
      <c r="K662" s="57"/>
      <c r="L662" s="10"/>
    </row>
    <row r="663" spans="1:12" hidden="1" x14ac:dyDescent="0.25">
      <c r="A663" s="120"/>
      <c r="B663" s="88"/>
      <c r="C663" s="14"/>
      <c r="D663" s="294"/>
      <c r="E663" s="10"/>
      <c r="F663" s="579"/>
      <c r="G663" s="386"/>
      <c r="H663" s="18"/>
      <c r="I663" s="11"/>
      <c r="J663" s="11"/>
      <c r="K663" s="57"/>
      <c r="L663" s="10"/>
    </row>
    <row r="664" spans="1:12" hidden="1" x14ac:dyDescent="0.25">
      <c r="A664" s="120"/>
      <c r="B664" s="88"/>
      <c r="C664" s="224"/>
      <c r="D664" s="303"/>
      <c r="E664" s="564"/>
      <c r="F664" s="415"/>
      <c r="G664" s="415"/>
      <c r="H664" s="18"/>
      <c r="I664" s="11"/>
      <c r="J664" s="11"/>
      <c r="K664" s="57"/>
      <c r="L664" s="10"/>
    </row>
    <row r="665" spans="1:12" hidden="1" x14ac:dyDescent="0.25">
      <c r="A665" s="120"/>
      <c r="B665" s="88"/>
      <c r="C665" s="224"/>
      <c r="D665" s="303"/>
      <c r="E665" s="564"/>
      <c r="F665" s="415"/>
      <c r="G665" s="415"/>
      <c r="H665" s="18"/>
      <c r="I665" s="11"/>
      <c r="J665" s="11"/>
      <c r="K665" s="57"/>
      <c r="L665" s="10"/>
    </row>
    <row r="666" spans="1:12" x14ac:dyDescent="0.25">
      <c r="A666" s="120"/>
      <c r="B666" s="94"/>
      <c r="C666" s="14"/>
      <c r="D666" s="78"/>
      <c r="E666" s="10"/>
      <c r="F666" s="65"/>
      <c r="G666" s="65"/>
      <c r="H666" s="18"/>
      <c r="I666" s="11"/>
      <c r="J666" s="11"/>
      <c r="K666" s="57"/>
      <c r="L666" s="10"/>
    </row>
    <row r="667" spans="1:12" x14ac:dyDescent="0.25">
      <c r="A667" s="120"/>
      <c r="B667" s="91"/>
      <c r="C667" s="8"/>
      <c r="D667" s="75"/>
      <c r="E667" s="6"/>
      <c r="F667" s="65"/>
      <c r="G667" s="253"/>
      <c r="H667" s="136"/>
      <c r="I667" s="16"/>
      <c r="J667" s="16"/>
      <c r="K667" s="60"/>
      <c r="L667" s="10"/>
    </row>
    <row r="668" spans="1:12" x14ac:dyDescent="0.25">
      <c r="A668" s="120"/>
      <c r="B668" s="91"/>
      <c r="C668" s="37"/>
      <c r="D668" s="78"/>
      <c r="E668" s="10"/>
      <c r="F668" s="65"/>
      <c r="G668" s="65"/>
      <c r="H668" s="18"/>
      <c r="I668" s="11"/>
      <c r="J668" s="11"/>
      <c r="K668" s="57"/>
      <c r="L668" s="10"/>
    </row>
    <row r="669" spans="1:12" x14ac:dyDescent="0.25">
      <c r="A669" s="120"/>
      <c r="B669" s="91"/>
      <c r="C669" s="37"/>
      <c r="D669" s="78"/>
      <c r="E669" s="10"/>
      <c r="F669" s="65"/>
      <c r="G669" s="65"/>
      <c r="H669" s="18"/>
      <c r="I669" s="11"/>
      <c r="J669" s="11"/>
      <c r="K669" s="57"/>
      <c r="L669" s="10"/>
    </row>
    <row r="670" spans="1:12" x14ac:dyDescent="0.25">
      <c r="A670" s="120"/>
      <c r="B670" s="91"/>
      <c r="C670" s="37"/>
      <c r="D670" s="78"/>
      <c r="E670" s="10"/>
      <c r="F670" s="65"/>
      <c r="G670" s="65"/>
      <c r="H670" s="18"/>
      <c r="I670" s="11"/>
      <c r="J670" s="11"/>
      <c r="K670" s="57"/>
      <c r="L670" s="10"/>
    </row>
    <row r="671" spans="1:12" x14ac:dyDescent="0.25">
      <c r="A671" s="25"/>
      <c r="B671" s="92"/>
      <c r="C671" s="25"/>
      <c r="D671" s="143"/>
      <c r="E671" s="144"/>
      <c r="F671" s="145"/>
      <c r="G671" s="145"/>
      <c r="H671" s="146"/>
      <c r="I671" s="147"/>
      <c r="J671" s="147"/>
      <c r="K671" s="148"/>
      <c r="L671" s="25"/>
    </row>
    <row r="672" spans="1:12" x14ac:dyDescent="0.25">
      <c r="A672" s="25"/>
      <c r="B672" s="91"/>
      <c r="C672" s="50"/>
      <c r="D672" s="79"/>
      <c r="E672" s="20"/>
      <c r="F672" s="66"/>
      <c r="G672" s="66"/>
      <c r="H672" s="54"/>
      <c r="I672" s="20"/>
      <c r="J672" s="20"/>
      <c r="K672" s="60"/>
      <c r="L672" s="25"/>
    </row>
    <row r="673" spans="1:12" ht="0.95" customHeight="1" x14ac:dyDescent="0.25">
      <c r="A673" s="120"/>
      <c r="B673" s="94"/>
      <c r="C673" s="22"/>
      <c r="D673" s="85"/>
      <c r="E673" s="40"/>
      <c r="F673" s="106"/>
      <c r="G673" s="106"/>
      <c r="H673" s="136"/>
      <c r="I673" s="16"/>
      <c r="J673" s="16"/>
      <c r="K673" s="60"/>
      <c r="L673" s="6"/>
    </row>
    <row r="674" spans="1:12" hidden="1" x14ac:dyDescent="0.25">
      <c r="A674" s="120"/>
      <c r="B674" s="88"/>
      <c r="C674" s="246"/>
      <c r="D674" s="314"/>
      <c r="E674" s="564"/>
      <c r="F674" s="415"/>
      <c r="G674" s="415"/>
      <c r="H674" s="18"/>
      <c r="I674" s="11"/>
      <c r="J674" s="11"/>
      <c r="K674" s="57"/>
      <c r="L674" s="10"/>
    </row>
    <row r="675" spans="1:12" ht="0.95" hidden="1" customHeight="1" x14ac:dyDescent="0.25">
      <c r="A675" s="120"/>
      <c r="B675" s="94"/>
      <c r="C675" s="246"/>
      <c r="D675" s="314"/>
      <c r="E675" s="28"/>
      <c r="F675" s="87"/>
      <c r="G675" s="87"/>
      <c r="H675" s="18"/>
      <c r="I675" s="11"/>
      <c r="J675" s="11"/>
      <c r="K675" s="57"/>
      <c r="L675" s="10"/>
    </row>
    <row r="676" spans="1:12" hidden="1" x14ac:dyDescent="0.25">
      <c r="A676" s="120"/>
      <c r="B676" s="93"/>
      <c r="C676" s="246"/>
      <c r="D676" s="314"/>
      <c r="E676" s="28"/>
      <c r="F676" s="87"/>
      <c r="G676" s="87"/>
      <c r="H676" s="18"/>
      <c r="I676" s="11"/>
      <c r="J676" s="11"/>
      <c r="K676" s="57"/>
      <c r="L676" s="10"/>
    </row>
    <row r="677" spans="1:12" hidden="1" x14ac:dyDescent="0.25">
      <c r="A677" s="120"/>
      <c r="B677" s="92"/>
      <c r="C677" s="246"/>
      <c r="D677" s="279"/>
      <c r="E677" s="564"/>
      <c r="F677" s="415"/>
      <c r="G677" s="415"/>
      <c r="H677" s="18"/>
      <c r="I677" s="11"/>
      <c r="J677" s="11"/>
      <c r="K677" s="57"/>
      <c r="L677" s="10"/>
    </row>
    <row r="678" spans="1:12" hidden="1" x14ac:dyDescent="0.25">
      <c r="A678" s="120"/>
      <c r="B678" s="92"/>
      <c r="C678" s="246"/>
      <c r="D678" s="279"/>
      <c r="E678" s="564"/>
      <c r="F678" s="415"/>
      <c r="G678" s="415"/>
      <c r="H678" s="18"/>
      <c r="I678" s="11"/>
      <c r="J678" s="11"/>
      <c r="K678" s="57"/>
      <c r="L678" s="10"/>
    </row>
    <row r="679" spans="1:12" hidden="1" x14ac:dyDescent="0.25">
      <c r="A679" s="120"/>
      <c r="B679" s="92"/>
      <c r="C679" s="246"/>
      <c r="D679" s="279"/>
      <c r="E679" s="28"/>
      <c r="F679" s="87"/>
      <c r="G679" s="87"/>
      <c r="H679" s="18"/>
      <c r="I679" s="11"/>
      <c r="J679" s="11"/>
      <c r="K679" s="57"/>
      <c r="L679" s="10"/>
    </row>
    <row r="680" spans="1:12" hidden="1" x14ac:dyDescent="0.25">
      <c r="A680" s="120"/>
      <c r="B680" s="93"/>
      <c r="C680" s="246"/>
      <c r="D680" s="279"/>
      <c r="E680" s="564"/>
      <c r="F680" s="415"/>
      <c r="G680" s="415"/>
      <c r="H680" s="18"/>
      <c r="I680" s="121"/>
      <c r="J680" s="121"/>
      <c r="K680" s="107"/>
      <c r="L680" s="10"/>
    </row>
    <row r="681" spans="1:12" hidden="1" x14ac:dyDescent="0.25">
      <c r="A681" s="120"/>
      <c r="B681" s="92"/>
      <c r="C681" s="246"/>
      <c r="D681" s="279"/>
      <c r="E681" s="28"/>
      <c r="F681" s="87"/>
      <c r="G681" s="87"/>
      <c r="H681" s="18"/>
      <c r="I681" s="11"/>
      <c r="J681" s="11"/>
      <c r="K681" s="57"/>
      <c r="L681" s="10"/>
    </row>
    <row r="682" spans="1:12" hidden="1" x14ac:dyDescent="0.25">
      <c r="A682" s="120"/>
      <c r="B682" s="93"/>
      <c r="C682" s="246"/>
      <c r="D682" s="279"/>
      <c r="E682" s="564"/>
      <c r="F682" s="415"/>
      <c r="G682" s="415"/>
      <c r="H682" s="18"/>
      <c r="I682" s="11"/>
      <c r="J682" s="11"/>
      <c r="K682" s="57"/>
      <c r="L682" s="10"/>
    </row>
    <row r="683" spans="1:12" hidden="1" x14ac:dyDescent="0.25">
      <c r="A683" s="120"/>
      <c r="B683" s="92"/>
      <c r="C683" s="21"/>
      <c r="D683" s="295"/>
      <c r="E683" s="28"/>
      <c r="F683" s="87"/>
      <c r="G683" s="87"/>
      <c r="H683" s="18"/>
      <c r="I683" s="11"/>
      <c r="J683" s="11"/>
      <c r="K683" s="57"/>
      <c r="L683" s="10"/>
    </row>
    <row r="684" spans="1:12" hidden="1" x14ac:dyDescent="0.25">
      <c r="A684" s="120"/>
      <c r="B684" s="93"/>
      <c r="C684" s="246"/>
      <c r="D684" s="314"/>
      <c r="E684" s="28"/>
      <c r="F684" s="87"/>
      <c r="G684" s="87"/>
      <c r="H684" s="18"/>
      <c r="I684" s="11"/>
      <c r="J684" s="11"/>
      <c r="K684" s="57"/>
      <c r="L684" s="10"/>
    </row>
    <row r="685" spans="1:12" hidden="1" x14ac:dyDescent="0.25">
      <c r="A685" s="120"/>
      <c r="B685" s="92"/>
      <c r="C685" s="246"/>
      <c r="D685" s="314"/>
      <c r="E685" s="564"/>
      <c r="F685" s="415"/>
      <c r="G685" s="415"/>
      <c r="H685" s="18"/>
      <c r="I685" s="121"/>
      <c r="J685" s="121"/>
      <c r="K685" s="132"/>
      <c r="L685" s="10"/>
    </row>
    <row r="686" spans="1:12" hidden="1" x14ac:dyDescent="0.25">
      <c r="A686" s="120"/>
      <c r="B686" s="92"/>
      <c r="C686" s="246"/>
      <c r="D686" s="314"/>
      <c r="E686" s="564"/>
      <c r="F686" s="415"/>
      <c r="G686" s="415"/>
      <c r="H686" s="18"/>
      <c r="I686" s="121"/>
      <c r="J686" s="121"/>
      <c r="K686" s="132"/>
      <c r="L686" s="10"/>
    </row>
    <row r="687" spans="1:12" hidden="1" x14ac:dyDescent="0.25">
      <c r="A687" s="120"/>
      <c r="B687" s="92"/>
      <c r="C687" s="246"/>
      <c r="D687" s="314"/>
      <c r="E687" s="564"/>
      <c r="F687" s="415"/>
      <c r="G687" s="415"/>
      <c r="H687" s="18"/>
      <c r="I687" s="121"/>
      <c r="J687" s="121"/>
      <c r="K687" s="130"/>
      <c r="L687" s="10"/>
    </row>
    <row r="688" spans="1:12" hidden="1" x14ac:dyDescent="0.25">
      <c r="A688" s="120"/>
      <c r="B688" s="92"/>
      <c r="C688" s="246"/>
      <c r="D688" s="314"/>
      <c r="E688" s="564"/>
      <c r="F688" s="415"/>
      <c r="G688" s="415"/>
      <c r="H688" s="18"/>
      <c r="I688" s="11"/>
      <c r="J688" s="11"/>
      <c r="K688" s="132"/>
      <c r="L688" s="10"/>
    </row>
    <row r="689" spans="1:12" hidden="1" x14ac:dyDescent="0.25">
      <c r="A689" s="120"/>
      <c r="B689" s="92"/>
      <c r="C689" s="21"/>
      <c r="D689" s="295"/>
      <c r="E689" s="28"/>
      <c r="F689" s="87"/>
      <c r="G689" s="87"/>
      <c r="H689" s="18"/>
      <c r="I689" s="11"/>
      <c r="J689" s="11"/>
      <c r="K689" s="57"/>
      <c r="L689" s="10"/>
    </row>
    <row r="690" spans="1:12" hidden="1" x14ac:dyDescent="0.25">
      <c r="A690" s="120"/>
      <c r="B690" s="93"/>
      <c r="C690" s="246"/>
      <c r="D690" s="279"/>
      <c r="E690" s="28"/>
      <c r="F690" s="87"/>
      <c r="G690" s="87"/>
      <c r="H690" s="136"/>
      <c r="I690" s="16"/>
      <c r="J690" s="16"/>
      <c r="K690" s="57"/>
      <c r="L690" s="2"/>
    </row>
    <row r="691" spans="1:12" hidden="1" x14ac:dyDescent="0.25">
      <c r="A691" s="120"/>
      <c r="B691" s="92"/>
      <c r="C691" s="246"/>
      <c r="D691" s="279"/>
      <c r="E691" s="564"/>
      <c r="F691" s="415"/>
      <c r="G691" s="415"/>
      <c r="H691" s="18"/>
      <c r="I691" s="16"/>
      <c r="J691" s="16"/>
      <c r="K691" s="57"/>
      <c r="L691" s="2"/>
    </row>
    <row r="692" spans="1:12" hidden="1" x14ac:dyDescent="0.25">
      <c r="A692" s="120"/>
      <c r="B692" s="92"/>
      <c r="C692" s="246"/>
      <c r="D692" s="279"/>
      <c r="E692" s="564"/>
      <c r="F692" s="415"/>
      <c r="G692" s="415"/>
      <c r="H692" s="18"/>
      <c r="I692" s="16"/>
      <c r="J692" s="16"/>
      <c r="K692" s="57"/>
      <c r="L692" s="2"/>
    </row>
    <row r="693" spans="1:12" hidden="1" x14ac:dyDescent="0.25">
      <c r="A693" s="120"/>
      <c r="B693" s="92"/>
      <c r="C693" s="246"/>
      <c r="D693" s="279"/>
      <c r="E693" s="564"/>
      <c r="F693" s="415"/>
      <c r="G693" s="415"/>
      <c r="H693" s="18"/>
      <c r="I693" s="11"/>
      <c r="J693" s="11"/>
      <c r="K693" s="57"/>
      <c r="L693" s="2"/>
    </row>
    <row r="694" spans="1:12" hidden="1" x14ac:dyDescent="0.25">
      <c r="A694" s="120"/>
      <c r="B694" s="92"/>
      <c r="C694" s="246"/>
      <c r="D694" s="314"/>
      <c r="E694" s="28"/>
      <c r="F694" s="87"/>
      <c r="G694" s="87"/>
      <c r="H694" s="18"/>
      <c r="I694" s="11"/>
      <c r="J694" s="11"/>
      <c r="K694" s="57"/>
      <c r="L694" s="2"/>
    </row>
    <row r="695" spans="1:12" hidden="1" x14ac:dyDescent="0.25">
      <c r="A695" s="120"/>
      <c r="B695" s="93"/>
      <c r="C695" s="246"/>
      <c r="D695" s="314"/>
      <c r="E695" s="564"/>
      <c r="F695" s="415"/>
      <c r="G695" s="415"/>
      <c r="H695" s="18"/>
      <c r="I695" s="11"/>
      <c r="J695" s="11"/>
      <c r="K695" s="57"/>
      <c r="L695" s="2"/>
    </row>
    <row r="696" spans="1:12" hidden="1" x14ac:dyDescent="0.25">
      <c r="A696" s="120"/>
      <c r="B696" s="92"/>
      <c r="C696" s="21"/>
      <c r="D696" s="295"/>
      <c r="E696" s="28"/>
      <c r="F696" s="87"/>
      <c r="G696" s="87"/>
      <c r="H696" s="18"/>
      <c r="I696" s="11"/>
      <c r="J696" s="11"/>
      <c r="K696" s="57"/>
      <c r="L696" s="2"/>
    </row>
    <row r="697" spans="1:12" hidden="1" x14ac:dyDescent="0.25">
      <c r="A697" s="120"/>
      <c r="B697" s="93"/>
      <c r="C697" s="232"/>
      <c r="D697" s="314"/>
      <c r="E697" s="564"/>
      <c r="F697" s="415"/>
      <c r="G697" s="415"/>
      <c r="H697" s="18"/>
      <c r="I697" s="11"/>
      <c r="J697" s="11"/>
      <c r="K697" s="57"/>
      <c r="L697" s="2"/>
    </row>
    <row r="698" spans="1:12" hidden="1" x14ac:dyDescent="0.25">
      <c r="A698" s="120"/>
      <c r="B698" s="92"/>
      <c r="C698" s="232"/>
      <c r="D698" s="314"/>
      <c r="E698" s="28"/>
      <c r="F698" s="87"/>
      <c r="G698" s="87"/>
      <c r="H698" s="18"/>
      <c r="I698" s="11"/>
      <c r="J698" s="11"/>
      <c r="K698" s="57"/>
      <c r="L698" s="2"/>
    </row>
    <row r="699" spans="1:12" hidden="1" x14ac:dyDescent="0.25">
      <c r="A699" s="120"/>
      <c r="B699" s="93"/>
      <c r="C699" s="232"/>
      <c r="D699" s="279"/>
      <c r="E699" s="564"/>
      <c r="F699" s="415"/>
      <c r="G699" s="415"/>
      <c r="H699" s="30"/>
      <c r="I699" s="11"/>
      <c r="J699" s="11"/>
      <c r="K699" s="57"/>
      <c r="L699" s="2"/>
    </row>
    <row r="700" spans="1:12" hidden="1" x14ac:dyDescent="0.25">
      <c r="A700" s="120"/>
      <c r="B700" s="92"/>
      <c r="C700" s="232"/>
      <c r="D700" s="279"/>
      <c r="E700" s="28"/>
      <c r="F700" s="87"/>
      <c r="G700" s="87"/>
      <c r="H700" s="18"/>
      <c r="I700" s="11"/>
      <c r="J700" s="11"/>
      <c r="K700" s="57"/>
      <c r="L700" s="10"/>
    </row>
    <row r="701" spans="1:12" hidden="1" x14ac:dyDescent="0.25">
      <c r="A701" s="120"/>
      <c r="B701" s="93"/>
      <c r="C701" s="232"/>
      <c r="D701" s="279"/>
      <c r="E701" s="564"/>
      <c r="F701" s="415"/>
      <c r="G701" s="415"/>
      <c r="H701" s="30"/>
      <c r="I701" s="11"/>
      <c r="J701" s="11"/>
      <c r="K701" s="57"/>
      <c r="L701" s="10"/>
    </row>
    <row r="702" spans="1:12" hidden="1" x14ac:dyDescent="0.25">
      <c r="A702" s="120"/>
      <c r="B702" s="92"/>
      <c r="C702" s="232"/>
      <c r="D702" s="279"/>
      <c r="E702" s="28"/>
      <c r="F702" s="87"/>
      <c r="G702" s="87"/>
      <c r="H702" s="18"/>
      <c r="I702" s="11"/>
      <c r="J702" s="11"/>
      <c r="K702" s="57"/>
      <c r="L702" s="10"/>
    </row>
    <row r="703" spans="1:12" hidden="1" x14ac:dyDescent="0.25">
      <c r="A703" s="120"/>
      <c r="B703" s="93"/>
      <c r="C703" s="232"/>
      <c r="D703" s="279"/>
      <c r="E703" s="564"/>
      <c r="F703" s="415"/>
      <c r="G703" s="415"/>
      <c r="H703" s="30"/>
      <c r="I703" s="11"/>
      <c r="J703" s="11"/>
      <c r="K703" s="57"/>
      <c r="L703" s="10"/>
    </row>
    <row r="704" spans="1:12" hidden="1" x14ac:dyDescent="0.25">
      <c r="A704" s="120"/>
      <c r="B704" s="92"/>
      <c r="C704" s="232"/>
      <c r="D704" s="279"/>
      <c r="E704" s="28"/>
      <c r="F704" s="87"/>
      <c r="G704" s="87"/>
      <c r="H704" s="18"/>
      <c r="I704" s="11"/>
      <c r="J704" s="11"/>
      <c r="K704" s="57"/>
      <c r="L704" s="10"/>
    </row>
    <row r="705" spans="1:12" hidden="1" x14ac:dyDescent="0.25">
      <c r="A705" s="120"/>
      <c r="B705" s="88"/>
      <c r="C705" s="217"/>
      <c r="D705" s="263"/>
      <c r="E705" s="564"/>
      <c r="F705" s="415"/>
      <c r="G705" s="415"/>
      <c r="H705" s="15"/>
      <c r="I705" s="11"/>
      <c r="J705" s="11"/>
      <c r="K705" s="57"/>
      <c r="L705" s="10"/>
    </row>
    <row r="706" spans="1:12" hidden="1" x14ac:dyDescent="0.25">
      <c r="A706" s="120"/>
      <c r="B706" s="92"/>
      <c r="C706" s="232"/>
      <c r="D706" s="318"/>
      <c r="E706" s="28"/>
      <c r="F706" s="87"/>
      <c r="G706" s="87"/>
      <c r="H706" s="18"/>
      <c r="I706" s="11"/>
      <c r="J706" s="11"/>
      <c r="K706" s="57"/>
      <c r="L706" s="10"/>
    </row>
    <row r="707" spans="1:12" hidden="1" x14ac:dyDescent="0.25">
      <c r="A707" s="120"/>
      <c r="B707" s="88"/>
      <c r="C707" s="217"/>
      <c r="D707" s="263"/>
      <c r="E707" s="564"/>
      <c r="F707" s="415"/>
      <c r="G707" s="415"/>
      <c r="H707" s="15"/>
      <c r="I707" s="11"/>
      <c r="J707" s="11"/>
      <c r="K707" s="131"/>
      <c r="L707" s="10"/>
    </row>
    <row r="708" spans="1:12" hidden="1" x14ac:dyDescent="0.25">
      <c r="A708" s="120"/>
      <c r="B708" s="92"/>
      <c r="C708" s="232"/>
      <c r="D708" s="279"/>
      <c r="E708" s="28"/>
      <c r="F708" s="87"/>
      <c r="G708" s="87"/>
      <c r="H708" s="18"/>
      <c r="I708" s="11"/>
      <c r="J708" s="11"/>
      <c r="K708" s="57"/>
      <c r="L708" s="10"/>
    </row>
    <row r="709" spans="1:12" hidden="1" x14ac:dyDescent="0.25">
      <c r="A709" s="120"/>
      <c r="B709" s="88"/>
      <c r="C709" s="217"/>
      <c r="D709" s="263"/>
      <c r="E709" s="564"/>
      <c r="F709" s="415"/>
      <c r="G709" s="415"/>
      <c r="H709" s="18"/>
      <c r="I709" s="11"/>
      <c r="J709" s="11"/>
      <c r="K709" s="57"/>
      <c r="L709" s="10"/>
    </row>
    <row r="710" spans="1:12" hidden="1" x14ac:dyDescent="0.25">
      <c r="A710" s="120"/>
      <c r="B710" s="92"/>
      <c r="C710" s="232"/>
      <c r="D710" s="279"/>
      <c r="E710" s="28"/>
      <c r="F710" s="87"/>
      <c r="G710" s="87"/>
      <c r="H710" s="18"/>
      <c r="I710" s="11"/>
      <c r="J710" s="11"/>
      <c r="K710" s="57"/>
      <c r="L710" s="10"/>
    </row>
    <row r="711" spans="1:12" hidden="1" x14ac:dyDescent="0.25">
      <c r="A711" s="120"/>
      <c r="B711" s="93"/>
      <c r="C711" s="232"/>
      <c r="D711" s="279"/>
      <c r="E711" s="564"/>
      <c r="F711" s="415"/>
      <c r="G711" s="415"/>
      <c r="H711" s="18"/>
      <c r="I711" s="11"/>
      <c r="J711" s="11"/>
      <c r="K711" s="61"/>
      <c r="L711" s="9"/>
    </row>
    <row r="712" spans="1:12" hidden="1" x14ac:dyDescent="0.25">
      <c r="A712" s="120"/>
      <c r="B712" s="92"/>
      <c r="C712" s="232"/>
      <c r="D712" s="296"/>
      <c r="E712" s="28"/>
      <c r="F712" s="87"/>
      <c r="G712" s="87"/>
      <c r="H712" s="104"/>
      <c r="I712" s="39"/>
      <c r="J712" s="39"/>
      <c r="K712" s="57"/>
      <c r="L712" s="9"/>
    </row>
    <row r="713" spans="1:12" hidden="1" x14ac:dyDescent="0.25">
      <c r="A713" s="120"/>
      <c r="B713" s="93"/>
      <c r="C713" s="246"/>
      <c r="D713" s="296"/>
      <c r="E713" s="28"/>
      <c r="F713" s="87"/>
      <c r="G713" s="87"/>
      <c r="H713" s="104"/>
      <c r="I713" s="39"/>
      <c r="J713" s="39"/>
      <c r="K713" s="57"/>
      <c r="L713" s="9"/>
    </row>
    <row r="714" spans="1:12" hidden="1" x14ac:dyDescent="0.25">
      <c r="A714" s="120"/>
      <c r="B714" s="92"/>
      <c r="C714" s="246"/>
      <c r="D714" s="279"/>
      <c r="E714" s="564"/>
      <c r="F714" s="415"/>
      <c r="G714" s="415"/>
      <c r="H714" s="104"/>
      <c r="I714" s="39"/>
      <c r="J714" s="39"/>
      <c r="K714" s="57"/>
      <c r="L714" s="9"/>
    </row>
    <row r="715" spans="1:12" hidden="1" x14ac:dyDescent="0.25">
      <c r="A715" s="120"/>
      <c r="B715" s="92"/>
      <c r="C715" s="246"/>
      <c r="D715" s="279"/>
      <c r="E715" s="564"/>
      <c r="F715" s="415"/>
      <c r="G715" s="415"/>
      <c r="H715" s="104"/>
      <c r="I715" s="39"/>
      <c r="J715" s="39"/>
      <c r="K715" s="57"/>
      <c r="L715" s="9"/>
    </row>
    <row r="716" spans="1:12" hidden="1" x14ac:dyDescent="0.25">
      <c r="A716" s="120"/>
      <c r="B716" s="92"/>
      <c r="C716" s="246"/>
      <c r="D716" s="279"/>
      <c r="E716" s="28"/>
      <c r="F716" s="87"/>
      <c r="G716" s="87"/>
      <c r="H716" s="104"/>
      <c r="I716" s="39"/>
      <c r="J716" s="39"/>
      <c r="K716" s="57"/>
      <c r="L716" s="9"/>
    </row>
    <row r="717" spans="1:12" hidden="1" x14ac:dyDescent="0.25">
      <c r="A717" s="120"/>
      <c r="B717" s="93"/>
      <c r="C717" s="246"/>
      <c r="D717" s="279"/>
      <c r="E717" s="564"/>
      <c r="F717" s="415"/>
      <c r="G717" s="415"/>
      <c r="H717" s="104"/>
      <c r="I717" s="39"/>
      <c r="J717" s="39"/>
      <c r="K717" s="57"/>
      <c r="L717" s="9"/>
    </row>
    <row r="718" spans="1:12" hidden="1" x14ac:dyDescent="0.25">
      <c r="A718" s="120"/>
      <c r="B718" s="92"/>
      <c r="C718" s="246"/>
      <c r="D718" s="279"/>
      <c r="E718" s="28"/>
      <c r="F718" s="87"/>
      <c r="G718" s="87"/>
      <c r="H718" s="104"/>
      <c r="I718" s="39"/>
      <c r="J718" s="39"/>
      <c r="K718" s="57"/>
      <c r="L718" s="9"/>
    </row>
    <row r="719" spans="1:12" hidden="1" x14ac:dyDescent="0.25">
      <c r="A719" s="120"/>
      <c r="B719" s="93"/>
      <c r="C719" s="246"/>
      <c r="D719" s="279"/>
      <c r="E719" s="564"/>
      <c r="F719" s="565"/>
      <c r="G719" s="415"/>
      <c r="H719" s="104"/>
      <c r="I719" s="39"/>
      <c r="J719" s="39"/>
      <c r="K719" s="57"/>
      <c r="L719" s="9"/>
    </row>
    <row r="720" spans="1:12" hidden="1" x14ac:dyDescent="0.25">
      <c r="A720" s="120"/>
      <c r="B720" s="92"/>
      <c r="C720" s="246"/>
      <c r="D720" s="279"/>
      <c r="E720" s="28"/>
      <c r="F720" s="87"/>
      <c r="G720" s="87"/>
      <c r="H720" s="104"/>
      <c r="I720" s="39"/>
      <c r="J720" s="39"/>
      <c r="K720" s="57"/>
      <c r="L720" s="9"/>
    </row>
    <row r="721" spans="1:12" hidden="1" x14ac:dyDescent="0.25">
      <c r="A721" s="120"/>
      <c r="B721" s="93"/>
      <c r="C721" s="566"/>
      <c r="D721" s="279"/>
      <c r="E721" s="564"/>
      <c r="F721" s="415"/>
      <c r="G721" s="415"/>
      <c r="H721" s="30"/>
      <c r="I721" s="11"/>
      <c r="J721" s="11"/>
      <c r="K721" s="57"/>
      <c r="L721" s="9"/>
    </row>
    <row r="722" spans="1:12" x14ac:dyDescent="0.25">
      <c r="A722" s="120"/>
      <c r="B722" s="93"/>
      <c r="C722" s="115"/>
      <c r="D722" s="83"/>
      <c r="E722" s="28"/>
      <c r="F722" s="87"/>
      <c r="G722" s="87"/>
      <c r="H722" s="18"/>
      <c r="I722" s="11"/>
      <c r="J722" s="11"/>
      <c r="K722" s="57"/>
      <c r="L722" s="9"/>
    </row>
    <row r="723" spans="1:12" x14ac:dyDescent="0.25">
      <c r="A723" s="120"/>
      <c r="B723" s="91"/>
      <c r="C723" s="8"/>
      <c r="D723" s="75"/>
      <c r="E723" s="6"/>
      <c r="F723" s="65"/>
      <c r="G723" s="253"/>
      <c r="H723" s="136"/>
      <c r="I723" s="16"/>
      <c r="J723" s="16"/>
      <c r="K723" s="60"/>
      <c r="L723" s="10"/>
    </row>
    <row r="724" spans="1:12" x14ac:dyDescent="0.25">
      <c r="A724" s="120"/>
      <c r="B724" s="91"/>
      <c r="C724" s="37"/>
      <c r="D724" s="78"/>
      <c r="E724" s="10"/>
      <c r="F724" s="65"/>
      <c r="G724" s="65"/>
      <c r="H724" s="18"/>
      <c r="I724" s="11"/>
      <c r="J724" s="11"/>
      <c r="K724" s="57"/>
      <c r="L724" s="10"/>
    </row>
    <row r="725" spans="1:12" x14ac:dyDescent="0.25">
      <c r="A725" s="120"/>
      <c r="B725" s="91"/>
      <c r="C725" s="37"/>
      <c r="D725" s="78"/>
      <c r="E725" s="10"/>
      <c r="F725" s="65"/>
      <c r="G725" s="65"/>
      <c r="H725" s="18"/>
      <c r="I725" s="11"/>
      <c r="J725" s="11"/>
      <c r="K725" s="57"/>
      <c r="L725" s="10"/>
    </row>
    <row r="726" spans="1:12" x14ac:dyDescent="0.25">
      <c r="A726" s="120"/>
      <c r="B726" s="91"/>
      <c r="C726" s="37"/>
      <c r="D726" s="78"/>
      <c r="E726" s="10"/>
      <c r="F726" s="65"/>
      <c r="G726" s="65"/>
      <c r="H726" s="18"/>
      <c r="I726" s="11"/>
      <c r="J726" s="11"/>
      <c r="K726" s="57"/>
      <c r="L726" s="10"/>
    </row>
    <row r="727" spans="1:12" x14ac:dyDescent="0.25">
      <c r="A727" s="25"/>
      <c r="B727" s="92"/>
      <c r="C727" s="25"/>
      <c r="D727" s="143"/>
      <c r="E727" s="144"/>
      <c r="F727" s="145"/>
      <c r="G727" s="145"/>
      <c r="H727" s="146"/>
      <c r="I727" s="147"/>
      <c r="J727" s="147"/>
      <c r="K727" s="148"/>
      <c r="L727" s="25"/>
    </row>
    <row r="728" spans="1:12" x14ac:dyDescent="0.25">
      <c r="A728" s="25"/>
      <c r="B728" s="91"/>
      <c r="C728" s="50"/>
      <c r="D728" s="79"/>
      <c r="E728" s="20"/>
      <c r="F728" s="66"/>
      <c r="G728" s="66"/>
      <c r="H728" s="54"/>
      <c r="I728" s="20"/>
      <c r="J728" s="20"/>
      <c r="K728" s="60"/>
      <c r="L728" s="25"/>
    </row>
    <row r="729" spans="1:12" hidden="1" x14ac:dyDescent="0.25">
      <c r="A729" s="25"/>
      <c r="B729" s="91"/>
      <c r="C729" s="50"/>
      <c r="D729" s="79"/>
      <c r="E729" s="20"/>
      <c r="F729" s="66"/>
      <c r="G729" s="66"/>
      <c r="H729" s="54"/>
      <c r="I729" s="20"/>
      <c r="J729" s="20"/>
      <c r="K729" s="60"/>
      <c r="L729" s="25"/>
    </row>
    <row r="730" spans="1:12" ht="12.95" customHeight="1" x14ac:dyDescent="0.25">
      <c r="A730" s="120"/>
      <c r="B730" s="93"/>
      <c r="C730" s="246"/>
      <c r="D730" s="279"/>
      <c r="E730" s="564"/>
      <c r="F730" s="319"/>
      <c r="G730" s="415"/>
      <c r="H730" s="18"/>
      <c r="I730" s="11"/>
      <c r="J730" s="11"/>
      <c r="K730" s="132"/>
      <c r="L730" s="9"/>
    </row>
    <row r="731" spans="1:12" ht="0.95" hidden="1" customHeight="1" x14ac:dyDescent="0.25">
      <c r="A731" s="120"/>
      <c r="B731" s="93"/>
      <c r="C731" s="246"/>
      <c r="D731" s="279"/>
      <c r="E731" s="28"/>
      <c r="F731" s="87"/>
      <c r="G731" s="87"/>
      <c r="H731" s="18"/>
      <c r="I731" s="11"/>
      <c r="J731" s="11"/>
      <c r="K731" s="132"/>
      <c r="L731" s="9"/>
    </row>
    <row r="732" spans="1:12" hidden="1" x14ac:dyDescent="0.25">
      <c r="A732" s="120"/>
      <c r="B732" s="93"/>
      <c r="C732" s="246"/>
      <c r="D732" s="279"/>
      <c r="E732" s="564"/>
      <c r="F732" s="415"/>
      <c r="G732" s="415"/>
      <c r="H732" s="18"/>
      <c r="I732" s="11"/>
      <c r="J732" s="11"/>
      <c r="K732" s="132"/>
      <c r="L732" s="9"/>
    </row>
    <row r="733" spans="1:12" hidden="1" x14ac:dyDescent="0.25">
      <c r="A733" s="120"/>
      <c r="B733" s="93"/>
      <c r="C733" s="21"/>
      <c r="D733" s="296"/>
      <c r="E733" s="28"/>
      <c r="F733" s="87"/>
      <c r="G733" s="87"/>
      <c r="H733" s="18"/>
      <c r="I733" s="11"/>
      <c r="J733" s="11"/>
      <c r="K733" s="132"/>
      <c r="L733" s="9"/>
    </row>
    <row r="734" spans="1:12" hidden="1" x14ac:dyDescent="0.25">
      <c r="A734" s="120"/>
      <c r="B734" s="93"/>
      <c r="C734" s="246"/>
      <c r="D734" s="279"/>
      <c r="E734" s="564"/>
      <c r="F734" s="319"/>
      <c r="G734" s="415"/>
      <c r="H734" s="18"/>
      <c r="I734" s="11"/>
      <c r="J734" s="11"/>
      <c r="K734" s="132"/>
      <c r="L734" s="9"/>
    </row>
    <row r="735" spans="1:12" hidden="1" x14ac:dyDescent="0.25">
      <c r="A735" s="120"/>
      <c r="B735" s="93"/>
      <c r="C735" s="246"/>
      <c r="D735" s="279"/>
      <c r="E735" s="28"/>
      <c r="F735" s="87"/>
      <c r="G735" s="87"/>
      <c r="H735" s="18"/>
      <c r="I735" s="11"/>
      <c r="J735" s="11"/>
      <c r="K735" s="132"/>
      <c r="L735" s="9"/>
    </row>
    <row r="736" spans="1:12" hidden="1" x14ac:dyDescent="0.25">
      <c r="A736" s="120"/>
      <c r="B736" s="93"/>
      <c r="C736" s="246"/>
      <c r="D736" s="279"/>
      <c r="E736" s="564"/>
      <c r="F736" s="319"/>
      <c r="G736" s="415"/>
      <c r="H736" s="18"/>
      <c r="I736" s="11"/>
      <c r="J736" s="11"/>
      <c r="K736" s="132"/>
      <c r="L736" s="9"/>
    </row>
    <row r="737" spans="1:12" hidden="1" x14ac:dyDescent="0.25">
      <c r="A737" s="120"/>
      <c r="B737" s="93"/>
      <c r="C737" s="246"/>
      <c r="D737" s="279"/>
      <c r="E737" s="564"/>
      <c r="F737" s="319"/>
      <c r="G737" s="415"/>
      <c r="H737" s="18"/>
      <c r="I737" s="11"/>
      <c r="J737" s="11"/>
      <c r="K737" s="57"/>
      <c r="L737" s="9"/>
    </row>
    <row r="738" spans="1:12" hidden="1" x14ac:dyDescent="0.25">
      <c r="A738" s="120"/>
      <c r="B738" s="93"/>
      <c r="C738" s="21"/>
      <c r="D738" s="296"/>
      <c r="E738" s="28"/>
      <c r="F738" s="87"/>
      <c r="G738" s="87"/>
      <c r="H738" s="18"/>
      <c r="I738" s="11"/>
      <c r="J738" s="11"/>
      <c r="K738" s="57"/>
      <c r="L738" s="9"/>
    </row>
    <row r="739" spans="1:12" hidden="1" x14ac:dyDescent="0.25">
      <c r="A739" s="120"/>
      <c r="B739" s="93"/>
      <c r="C739" s="246"/>
      <c r="D739" s="314"/>
      <c r="E739" s="564"/>
      <c r="F739" s="415"/>
      <c r="G739" s="415"/>
      <c r="H739" s="25"/>
      <c r="I739" s="25"/>
      <c r="J739" s="25"/>
      <c r="K739" s="57"/>
      <c r="L739" s="9"/>
    </row>
    <row r="740" spans="1:12" hidden="1" x14ac:dyDescent="0.25">
      <c r="A740" s="120"/>
      <c r="B740" s="92"/>
      <c r="C740" s="246"/>
      <c r="D740" s="279"/>
      <c r="E740" s="564"/>
      <c r="F740" s="415"/>
      <c r="G740" s="415"/>
      <c r="H740" s="18"/>
      <c r="I740" s="11"/>
      <c r="J740" s="11"/>
      <c r="K740" s="57"/>
      <c r="L740" s="9"/>
    </row>
    <row r="741" spans="1:12" hidden="1" x14ac:dyDescent="0.25">
      <c r="A741" s="120"/>
      <c r="B741" s="92"/>
      <c r="C741" s="246"/>
      <c r="D741" s="279"/>
      <c r="E741" s="564"/>
      <c r="F741" s="319"/>
      <c r="G741" s="415"/>
      <c r="H741" s="18"/>
      <c r="I741" s="11"/>
      <c r="J741" s="11"/>
      <c r="K741" s="57"/>
      <c r="L741" s="9"/>
    </row>
    <row r="742" spans="1:12" hidden="1" x14ac:dyDescent="0.25">
      <c r="A742" s="120"/>
      <c r="B742" s="93"/>
      <c r="C742" s="21"/>
      <c r="D742" s="296"/>
      <c r="E742" s="28"/>
      <c r="F742" s="87"/>
      <c r="G742" s="87"/>
      <c r="H742" s="18"/>
      <c r="I742" s="11"/>
      <c r="J742" s="11"/>
      <c r="K742" s="57"/>
      <c r="L742" s="9"/>
    </row>
    <row r="743" spans="1:12" hidden="1" x14ac:dyDescent="0.25">
      <c r="A743" s="120"/>
      <c r="B743" s="93"/>
      <c r="C743" s="246"/>
      <c r="D743" s="279"/>
      <c r="E743" s="564"/>
      <c r="F743" s="415"/>
      <c r="G743" s="415"/>
      <c r="H743" s="18"/>
      <c r="I743" s="11"/>
      <c r="J743" s="11"/>
      <c r="K743" s="57"/>
      <c r="L743" s="9"/>
    </row>
    <row r="744" spans="1:12" hidden="1" x14ac:dyDescent="0.25">
      <c r="A744" s="120"/>
      <c r="B744" s="93"/>
      <c r="C744" s="21"/>
      <c r="D744" s="296"/>
      <c r="E744" s="28"/>
      <c r="F744" s="87"/>
      <c r="G744" s="87"/>
      <c r="H744" s="18"/>
      <c r="I744" s="11"/>
      <c r="J744" s="11"/>
      <c r="K744" s="57"/>
      <c r="L744" s="9"/>
    </row>
    <row r="745" spans="1:12" hidden="1" x14ac:dyDescent="0.25">
      <c r="A745" s="120"/>
      <c r="B745" s="93"/>
      <c r="C745" s="246"/>
      <c r="D745" s="279"/>
      <c r="E745" s="564"/>
      <c r="F745" s="319"/>
      <c r="G745" s="415"/>
      <c r="H745" s="18"/>
      <c r="I745" s="11"/>
      <c r="J745" s="11"/>
      <c r="K745" s="57"/>
      <c r="L745" s="9"/>
    </row>
    <row r="746" spans="1:12" hidden="1" x14ac:dyDescent="0.25">
      <c r="A746" s="120"/>
      <c r="B746" s="92"/>
      <c r="C746" s="224"/>
      <c r="D746" s="303"/>
      <c r="E746" s="564"/>
      <c r="F746" s="319"/>
      <c r="G746" s="415"/>
      <c r="H746" s="18"/>
      <c r="I746" s="11"/>
      <c r="J746" s="11"/>
      <c r="K746" s="131"/>
      <c r="L746" s="2"/>
    </row>
    <row r="747" spans="1:12" hidden="1" x14ac:dyDescent="0.25">
      <c r="A747" s="120"/>
      <c r="B747" s="92"/>
      <c r="C747" s="224"/>
      <c r="D747" s="303"/>
      <c r="E747" s="564"/>
      <c r="F747" s="319"/>
      <c r="G747" s="415"/>
      <c r="H747" s="18"/>
      <c r="I747" s="11"/>
      <c r="J747" s="11"/>
      <c r="K747" s="131"/>
      <c r="L747" s="2"/>
    </row>
    <row r="748" spans="1:12" hidden="1" x14ac:dyDescent="0.25">
      <c r="A748" s="120"/>
      <c r="B748" s="92"/>
      <c r="C748" s="224"/>
      <c r="D748" s="303"/>
      <c r="E748" s="564"/>
      <c r="F748" s="319"/>
      <c r="G748" s="415"/>
      <c r="H748" s="18"/>
      <c r="I748" s="11"/>
      <c r="J748" s="11"/>
      <c r="K748" s="131"/>
      <c r="L748" s="2"/>
    </row>
    <row r="749" spans="1:12" hidden="1" x14ac:dyDescent="0.25">
      <c r="A749" s="120"/>
      <c r="B749" s="92"/>
      <c r="C749" s="224"/>
      <c r="D749" s="303"/>
      <c r="E749" s="564"/>
      <c r="F749" s="319"/>
      <c r="G749" s="415"/>
      <c r="H749" s="18"/>
      <c r="I749" s="11"/>
      <c r="J749" s="11"/>
      <c r="K749" s="131"/>
      <c r="L749" s="2"/>
    </row>
    <row r="750" spans="1:12" hidden="1" x14ac:dyDescent="0.25">
      <c r="A750" s="120"/>
      <c r="B750" s="92"/>
      <c r="C750" s="224"/>
      <c r="D750" s="303"/>
      <c r="E750" s="564"/>
      <c r="F750" s="319"/>
      <c r="G750" s="415"/>
      <c r="H750" s="18"/>
      <c r="I750" s="11"/>
      <c r="J750" s="11"/>
      <c r="K750" s="131"/>
      <c r="L750" s="5"/>
    </row>
    <row r="751" spans="1:12" hidden="1" x14ac:dyDescent="0.25">
      <c r="A751" s="120"/>
      <c r="B751" s="92"/>
      <c r="C751" s="224"/>
      <c r="D751" s="303"/>
      <c r="E751" s="564"/>
      <c r="F751" s="319"/>
      <c r="G751" s="415"/>
      <c r="H751" s="18"/>
      <c r="I751" s="11"/>
      <c r="J751" s="11"/>
      <c r="K751" s="131"/>
      <c r="L751" s="5"/>
    </row>
    <row r="752" spans="1:12" ht="0.95" hidden="1" customHeight="1" x14ac:dyDescent="0.25">
      <c r="A752" s="120"/>
      <c r="B752" s="88"/>
      <c r="C752" s="31"/>
      <c r="D752" s="294"/>
      <c r="E752" s="15"/>
      <c r="F752" s="99"/>
      <c r="G752" s="99"/>
      <c r="H752" s="18"/>
      <c r="I752" s="11"/>
      <c r="J752" s="11"/>
      <c r="K752" s="140"/>
      <c r="L752" s="5"/>
    </row>
    <row r="753" spans="1:12" hidden="1" x14ac:dyDescent="0.25">
      <c r="A753" s="120"/>
      <c r="B753" s="88"/>
      <c r="C753" s="224"/>
      <c r="D753" s="263"/>
      <c r="E753" s="15"/>
      <c r="F753" s="99"/>
      <c r="G753" s="99"/>
      <c r="H753" s="104"/>
      <c r="I753" s="39"/>
      <c r="J753" s="39"/>
      <c r="K753" s="133"/>
      <c r="L753" s="5"/>
    </row>
    <row r="754" spans="1:12" hidden="1" x14ac:dyDescent="0.25">
      <c r="A754" s="120"/>
      <c r="B754" s="88"/>
      <c r="C754" s="224"/>
      <c r="D754" s="303"/>
      <c r="E754" s="564"/>
      <c r="F754" s="319"/>
      <c r="G754" s="415"/>
      <c r="H754" s="15"/>
      <c r="I754" s="46"/>
      <c r="J754" s="46"/>
      <c r="K754" s="140"/>
      <c r="L754" s="5"/>
    </row>
    <row r="755" spans="1:12" hidden="1" x14ac:dyDescent="0.25">
      <c r="A755" s="120"/>
      <c r="B755" s="93"/>
      <c r="C755" s="585"/>
      <c r="D755" s="314"/>
      <c r="E755" s="120"/>
      <c r="F755" s="125"/>
      <c r="G755" s="125"/>
      <c r="H755" s="25"/>
      <c r="I755" s="121"/>
      <c r="J755" s="121"/>
      <c r="K755" s="140"/>
      <c r="L755" s="5"/>
    </row>
    <row r="756" spans="1:12" hidden="1" x14ac:dyDescent="0.25">
      <c r="A756" s="120"/>
      <c r="B756" s="88"/>
      <c r="C756" s="224"/>
      <c r="D756" s="263"/>
      <c r="E756" s="15"/>
      <c r="F756" s="99"/>
      <c r="G756" s="99"/>
      <c r="H756" s="15"/>
      <c r="I756" s="46"/>
      <c r="J756" s="46"/>
      <c r="K756" s="133"/>
      <c r="L756" s="5"/>
    </row>
    <row r="757" spans="1:12" hidden="1" x14ac:dyDescent="0.25">
      <c r="A757" s="120"/>
      <c r="B757" s="88"/>
      <c r="C757" s="224"/>
      <c r="D757" s="303"/>
      <c r="E757" s="564"/>
      <c r="F757" s="319"/>
      <c r="G757" s="415"/>
      <c r="H757" s="15"/>
      <c r="I757" s="46"/>
      <c r="J757" s="46"/>
      <c r="K757" s="140"/>
      <c r="L757" s="5"/>
    </row>
    <row r="758" spans="1:12" hidden="1" x14ac:dyDescent="0.25">
      <c r="A758" s="120"/>
      <c r="B758" s="93"/>
      <c r="C758" s="585"/>
      <c r="D758" s="314"/>
      <c r="E758" s="120"/>
      <c r="F758" s="125"/>
      <c r="G758" s="125"/>
      <c r="H758" s="25"/>
      <c r="I758" s="121"/>
      <c r="J758" s="121"/>
      <c r="K758" s="140"/>
      <c r="L758" s="5"/>
    </row>
    <row r="759" spans="1:12" hidden="1" x14ac:dyDescent="0.25">
      <c r="A759" s="120"/>
      <c r="B759" s="88"/>
      <c r="C759" s="224"/>
      <c r="D759" s="303"/>
      <c r="E759" s="15"/>
      <c r="F759" s="99"/>
      <c r="G759" s="99"/>
      <c r="H759" s="15"/>
      <c r="I759" s="46"/>
      <c r="J759" s="46"/>
      <c r="K759" s="133"/>
      <c r="L759" s="511"/>
    </row>
    <row r="760" spans="1:12" hidden="1" x14ac:dyDescent="0.25">
      <c r="A760" s="120"/>
      <c r="B760" s="94"/>
      <c r="C760" s="224"/>
      <c r="D760" s="303"/>
      <c r="E760" s="564"/>
      <c r="F760" s="319"/>
      <c r="G760" s="415"/>
      <c r="H760" s="104"/>
      <c r="I760" s="39"/>
      <c r="J760" s="39"/>
      <c r="K760" s="133"/>
      <c r="L760" s="511"/>
    </row>
    <row r="761" spans="1:12" hidden="1" x14ac:dyDescent="0.25">
      <c r="A761" s="120"/>
      <c r="B761" s="94"/>
      <c r="C761" s="224"/>
      <c r="D761" s="303"/>
      <c r="E761" s="564"/>
      <c r="F761" s="319"/>
      <c r="G761" s="415"/>
      <c r="H761" s="18"/>
      <c r="I761" s="11"/>
      <c r="J761" s="11"/>
      <c r="K761" s="131"/>
      <c r="L761" s="511"/>
    </row>
    <row r="762" spans="1:12" hidden="1" x14ac:dyDescent="0.25">
      <c r="A762" s="120"/>
      <c r="B762" s="94"/>
      <c r="C762" s="224"/>
      <c r="D762" s="303"/>
      <c r="E762" s="564"/>
      <c r="F762" s="415"/>
      <c r="G762" s="415"/>
      <c r="H762" s="18"/>
      <c r="I762" s="11"/>
      <c r="J762" s="11"/>
      <c r="K762" s="131"/>
      <c r="L762" s="511"/>
    </row>
    <row r="763" spans="1:12" hidden="1" x14ac:dyDescent="0.25">
      <c r="A763" s="120"/>
      <c r="B763" s="94"/>
      <c r="C763" s="224"/>
      <c r="D763" s="303"/>
      <c r="E763" s="564"/>
      <c r="F763" s="319"/>
      <c r="G763" s="415"/>
      <c r="H763" s="18"/>
      <c r="I763" s="11"/>
      <c r="J763" s="11"/>
      <c r="K763" s="133"/>
      <c r="L763" s="511"/>
    </row>
    <row r="764" spans="1:12" hidden="1" x14ac:dyDescent="0.25">
      <c r="A764" s="120"/>
      <c r="B764" s="94"/>
      <c r="C764" s="224"/>
      <c r="D764" s="303"/>
      <c r="E764" s="564"/>
      <c r="F764" s="319"/>
      <c r="G764" s="415"/>
      <c r="H764" s="18"/>
      <c r="I764" s="11"/>
      <c r="J764" s="11"/>
      <c r="K764" s="133"/>
      <c r="L764" s="511"/>
    </row>
    <row r="765" spans="1:12" hidden="1" x14ac:dyDescent="0.25">
      <c r="A765" s="120"/>
      <c r="B765" s="94"/>
      <c r="C765" s="224"/>
      <c r="D765" s="303"/>
      <c r="E765" s="564"/>
      <c r="F765" s="319"/>
      <c r="G765" s="415"/>
      <c r="H765" s="18"/>
      <c r="I765" s="11"/>
      <c r="J765" s="11"/>
      <c r="K765" s="133"/>
      <c r="L765" s="511"/>
    </row>
    <row r="766" spans="1:12" hidden="1" x14ac:dyDescent="0.25">
      <c r="A766" s="120"/>
      <c r="B766" s="94"/>
      <c r="C766" s="224"/>
      <c r="D766" s="303"/>
      <c r="E766" s="564"/>
      <c r="F766" s="319"/>
      <c r="G766" s="415"/>
      <c r="H766" s="18"/>
      <c r="I766" s="11"/>
      <c r="J766" s="11"/>
      <c r="K766" s="133"/>
      <c r="L766" s="511"/>
    </row>
    <row r="767" spans="1:12" hidden="1" x14ac:dyDescent="0.25">
      <c r="A767" s="120"/>
      <c r="B767" s="94"/>
      <c r="C767" s="224"/>
      <c r="D767" s="303"/>
      <c r="E767" s="564"/>
      <c r="F767" s="319"/>
      <c r="G767" s="415"/>
      <c r="H767" s="18"/>
      <c r="I767" s="11"/>
      <c r="J767" s="11"/>
      <c r="K767" s="133"/>
      <c r="L767" s="511"/>
    </row>
    <row r="768" spans="1:12" hidden="1" x14ac:dyDescent="0.25">
      <c r="A768" s="120"/>
      <c r="B768" s="94"/>
      <c r="C768" s="224"/>
      <c r="D768" s="303"/>
      <c r="E768" s="564"/>
      <c r="F768" s="319"/>
      <c r="G768" s="415"/>
      <c r="H768" s="18"/>
      <c r="I768" s="11"/>
      <c r="J768" s="11"/>
      <c r="K768" s="133"/>
      <c r="L768" s="511"/>
    </row>
    <row r="769" spans="1:12" hidden="1" x14ac:dyDescent="0.25">
      <c r="A769" s="120"/>
      <c r="B769" s="94"/>
      <c r="C769" s="224"/>
      <c r="D769" s="303"/>
      <c r="E769" s="564"/>
      <c r="F769" s="319"/>
      <c r="G769" s="415"/>
      <c r="H769" s="18"/>
      <c r="I769" s="11"/>
      <c r="J769" s="11"/>
      <c r="K769" s="133"/>
      <c r="L769" s="511"/>
    </row>
    <row r="770" spans="1:12" hidden="1" x14ac:dyDescent="0.25">
      <c r="A770" s="120"/>
      <c r="B770" s="94"/>
      <c r="C770" s="586"/>
      <c r="D770" s="263"/>
      <c r="E770" s="15"/>
      <c r="F770" s="99"/>
      <c r="G770" s="99"/>
      <c r="H770" s="18"/>
      <c r="I770" s="11"/>
      <c r="J770" s="11"/>
      <c r="K770" s="133"/>
      <c r="L770" s="511"/>
    </row>
    <row r="771" spans="1:12" hidden="1" x14ac:dyDescent="0.25">
      <c r="A771" s="120"/>
      <c r="B771" s="94"/>
      <c r="C771" s="586"/>
      <c r="D771" s="263"/>
      <c r="E771" s="564"/>
      <c r="F771" s="319"/>
      <c r="G771" s="415"/>
      <c r="H771" s="18"/>
      <c r="I771" s="11"/>
      <c r="J771" s="11"/>
      <c r="K771" s="133"/>
      <c r="L771" s="511"/>
    </row>
    <row r="772" spans="1:12" hidden="1" x14ac:dyDescent="0.25">
      <c r="A772" s="120"/>
      <c r="B772" s="94"/>
      <c r="C772" s="586"/>
      <c r="D772" s="263"/>
      <c r="E772" s="564"/>
      <c r="F772" s="319"/>
      <c r="G772" s="415"/>
      <c r="H772" s="18"/>
      <c r="I772" s="11"/>
      <c r="J772" s="11"/>
      <c r="K772" s="133"/>
      <c r="L772" s="511"/>
    </row>
    <row r="773" spans="1:12" hidden="1" x14ac:dyDescent="0.25">
      <c r="A773" s="120"/>
      <c r="B773" s="94"/>
      <c r="C773" s="586"/>
      <c r="D773" s="263"/>
      <c r="E773" s="564"/>
      <c r="F773" s="319"/>
      <c r="G773" s="415"/>
      <c r="H773" s="18"/>
      <c r="I773" s="11"/>
      <c r="J773" s="11"/>
      <c r="K773" s="134"/>
      <c r="L773" s="511"/>
    </row>
    <row r="774" spans="1:12" hidden="1" x14ac:dyDescent="0.25">
      <c r="A774" s="120"/>
      <c r="B774" s="94"/>
      <c r="C774" s="586"/>
      <c r="D774" s="263"/>
      <c r="E774" s="564"/>
      <c r="F774" s="319"/>
      <c r="G774" s="415"/>
      <c r="H774" s="18"/>
      <c r="I774" s="11"/>
      <c r="J774" s="11"/>
      <c r="K774" s="134"/>
      <c r="L774" s="511"/>
    </row>
    <row r="775" spans="1:12" hidden="1" x14ac:dyDescent="0.25">
      <c r="A775" s="120"/>
      <c r="B775" s="94"/>
      <c r="C775" s="224"/>
      <c r="D775" s="303"/>
      <c r="E775" s="564"/>
      <c r="F775" s="319"/>
      <c r="G775" s="415"/>
      <c r="H775" s="15"/>
      <c r="I775" s="46"/>
      <c r="J775" s="46"/>
      <c r="K775" s="134"/>
      <c r="L775" s="511"/>
    </row>
    <row r="776" spans="1:12" hidden="1" x14ac:dyDescent="0.25">
      <c r="A776" s="120"/>
      <c r="B776" s="94"/>
      <c r="C776" s="224"/>
      <c r="D776" s="303"/>
      <c r="E776" s="564"/>
      <c r="F776" s="319"/>
      <c r="G776" s="415"/>
      <c r="H776" s="18"/>
      <c r="I776" s="11"/>
      <c r="J776" s="11"/>
      <c r="K776" s="133"/>
      <c r="L776" s="511"/>
    </row>
    <row r="777" spans="1:12" hidden="1" x14ac:dyDescent="0.25">
      <c r="A777" s="120"/>
      <c r="B777" s="94"/>
      <c r="C777" s="224"/>
      <c r="D777" s="303"/>
      <c r="E777" s="564"/>
      <c r="F777" s="319"/>
      <c r="G777" s="415"/>
      <c r="H777" s="18"/>
      <c r="I777" s="11"/>
      <c r="J777" s="11"/>
      <c r="K777" s="133"/>
      <c r="L777" s="511"/>
    </row>
    <row r="778" spans="1:12" hidden="1" x14ac:dyDescent="0.25">
      <c r="A778" s="120"/>
      <c r="B778" s="94"/>
      <c r="C778" s="224"/>
      <c r="D778" s="303"/>
      <c r="E778" s="564"/>
      <c r="F778" s="319"/>
      <c r="G778" s="415"/>
      <c r="H778" s="18"/>
      <c r="I778" s="11"/>
      <c r="J778" s="11"/>
      <c r="K778" s="133"/>
      <c r="L778" s="511"/>
    </row>
    <row r="779" spans="1:12" hidden="1" x14ac:dyDescent="0.25">
      <c r="A779" s="120"/>
      <c r="B779" s="94"/>
      <c r="C779" s="224"/>
      <c r="D779" s="303"/>
      <c r="E779" s="564"/>
      <c r="F779" s="319"/>
      <c r="G779" s="415"/>
      <c r="H779" s="18"/>
      <c r="I779" s="11"/>
      <c r="J779" s="11"/>
      <c r="K779" s="133"/>
      <c r="L779" s="511"/>
    </row>
    <row r="780" spans="1:12" hidden="1" x14ac:dyDescent="0.25">
      <c r="A780" s="120"/>
      <c r="B780" s="94"/>
      <c r="C780" s="224"/>
      <c r="D780" s="303"/>
      <c r="E780" s="564"/>
      <c r="F780" s="319"/>
      <c r="G780" s="415"/>
      <c r="H780" s="18"/>
      <c r="I780" s="11"/>
      <c r="J780" s="11"/>
      <c r="K780" s="133"/>
      <c r="L780" s="511"/>
    </row>
    <row r="781" spans="1:12" hidden="1" x14ac:dyDescent="0.25">
      <c r="A781" s="120"/>
      <c r="B781" s="94"/>
      <c r="C781" s="224"/>
      <c r="D781" s="303"/>
      <c r="E781" s="564"/>
      <c r="F781" s="319"/>
      <c r="G781" s="415"/>
      <c r="H781" s="15"/>
      <c r="I781" s="46"/>
      <c r="J781" s="46"/>
      <c r="K781" s="133"/>
      <c r="L781" s="511"/>
    </row>
    <row r="782" spans="1:12" hidden="1" x14ac:dyDescent="0.25">
      <c r="A782" s="120"/>
      <c r="B782" s="94"/>
      <c r="C782" s="14"/>
      <c r="D782" s="294"/>
      <c r="E782" s="15"/>
      <c r="F782" s="99"/>
      <c r="G782" s="99"/>
      <c r="H782" s="15"/>
      <c r="I782" s="46"/>
      <c r="J782" s="46"/>
      <c r="K782" s="133"/>
      <c r="L782" s="511"/>
    </row>
    <row r="783" spans="1:12" hidden="1" x14ac:dyDescent="0.25">
      <c r="A783" s="120"/>
      <c r="B783" s="88"/>
      <c r="C783" s="224"/>
      <c r="D783" s="303"/>
      <c r="E783" s="263"/>
      <c r="F783" s="356"/>
      <c r="G783" s="356"/>
      <c r="H783" s="18"/>
      <c r="I783" s="11"/>
      <c r="J783" s="11"/>
      <c r="K783" s="155"/>
      <c r="L783" s="511"/>
    </row>
    <row r="784" spans="1:12" hidden="1" x14ac:dyDescent="0.25">
      <c r="A784" s="120"/>
      <c r="B784" s="94"/>
      <c r="C784" s="224"/>
      <c r="D784" s="303"/>
      <c r="E784" s="564"/>
      <c r="F784" s="415"/>
      <c r="G784" s="415"/>
      <c r="H784" s="104"/>
      <c r="I784" s="39"/>
      <c r="J784" s="39"/>
      <c r="K784" s="131"/>
      <c r="L784" s="511"/>
    </row>
    <row r="785" spans="1:12" hidden="1" x14ac:dyDescent="0.25">
      <c r="A785" s="120"/>
      <c r="B785" s="94"/>
      <c r="C785" s="14"/>
      <c r="D785" s="80"/>
      <c r="E785" s="10"/>
      <c r="F785" s="65"/>
      <c r="G785" s="65"/>
      <c r="H785" s="104"/>
      <c r="I785" s="39"/>
      <c r="J785" s="39"/>
      <c r="K785" s="131"/>
      <c r="L785" s="5"/>
    </row>
    <row r="786" spans="1:12" hidden="1" x14ac:dyDescent="0.25">
      <c r="A786" s="120"/>
      <c r="B786" s="94"/>
      <c r="C786" s="224"/>
      <c r="D786" s="303"/>
      <c r="E786" s="564"/>
      <c r="F786" s="319"/>
      <c r="G786" s="415"/>
      <c r="H786" s="18"/>
      <c r="I786" s="11"/>
      <c r="J786" s="11"/>
      <c r="K786" s="131"/>
      <c r="L786" s="5"/>
    </row>
    <row r="787" spans="1:12" hidden="1" x14ac:dyDescent="0.25">
      <c r="A787" s="120"/>
      <c r="B787" s="94"/>
      <c r="C787" s="224"/>
      <c r="D787" s="303"/>
      <c r="E787" s="564"/>
      <c r="F787" s="319"/>
      <c r="G787" s="415"/>
      <c r="H787" s="18"/>
      <c r="I787" s="11"/>
      <c r="J787" s="11"/>
      <c r="K787" s="131"/>
      <c r="L787" s="5"/>
    </row>
    <row r="788" spans="1:12" hidden="1" x14ac:dyDescent="0.25">
      <c r="A788" s="120"/>
      <c r="B788" s="94"/>
      <c r="C788" s="224"/>
      <c r="D788" s="303"/>
      <c r="E788" s="564"/>
      <c r="F788" s="319"/>
      <c r="G788" s="415"/>
      <c r="H788" s="18"/>
      <c r="I788" s="11"/>
      <c r="J788" s="11"/>
      <c r="K788" s="131"/>
      <c r="L788" s="5"/>
    </row>
    <row r="789" spans="1:12" hidden="1" x14ac:dyDescent="0.25">
      <c r="A789" s="120"/>
      <c r="B789" s="94"/>
      <c r="C789" s="224"/>
      <c r="D789" s="303"/>
      <c r="E789" s="564"/>
      <c r="F789" s="319"/>
      <c r="G789" s="415"/>
      <c r="H789" s="18"/>
      <c r="I789" s="11"/>
      <c r="J789" s="11"/>
      <c r="K789" s="131"/>
      <c r="L789" s="5"/>
    </row>
    <row r="790" spans="1:12" hidden="1" x14ac:dyDescent="0.25">
      <c r="A790" s="120"/>
      <c r="B790" s="94"/>
      <c r="C790" s="224"/>
      <c r="D790" s="303"/>
      <c r="E790" s="564"/>
      <c r="F790" s="319"/>
      <c r="G790" s="415"/>
      <c r="H790" s="18"/>
      <c r="I790" s="11"/>
      <c r="J790" s="11"/>
      <c r="K790" s="131"/>
      <c r="L790" s="5"/>
    </row>
    <row r="791" spans="1:12" hidden="1" x14ac:dyDescent="0.25">
      <c r="A791" s="120"/>
      <c r="B791" s="94"/>
      <c r="C791" s="224"/>
      <c r="D791" s="303"/>
      <c r="E791" s="564"/>
      <c r="F791" s="319"/>
      <c r="G791" s="415"/>
      <c r="H791" s="18"/>
      <c r="I791" s="11"/>
      <c r="J791" s="11"/>
      <c r="K791" s="133"/>
      <c r="L791" s="5"/>
    </row>
    <row r="792" spans="1:12" hidden="1" x14ac:dyDescent="0.25">
      <c r="A792" s="120"/>
      <c r="B792" s="94"/>
      <c r="C792" s="224"/>
      <c r="D792" s="303"/>
      <c r="E792" s="564"/>
      <c r="F792" s="319"/>
      <c r="G792" s="415"/>
      <c r="H792" s="18"/>
      <c r="I792" s="11"/>
      <c r="J792" s="11"/>
      <c r="K792" s="133"/>
      <c r="L792" s="5"/>
    </row>
    <row r="793" spans="1:12" hidden="1" x14ac:dyDescent="0.25">
      <c r="A793" s="120"/>
      <c r="B793" s="94"/>
      <c r="C793" s="224"/>
      <c r="D793" s="303"/>
      <c r="E793" s="564"/>
      <c r="F793" s="319"/>
      <c r="G793" s="415"/>
      <c r="H793" s="18"/>
      <c r="I793" s="11"/>
      <c r="J793" s="11"/>
      <c r="K793" s="131"/>
      <c r="L793" s="5"/>
    </row>
    <row r="794" spans="1:12" hidden="1" x14ac:dyDescent="0.25">
      <c r="A794" s="120"/>
      <c r="B794" s="94"/>
      <c r="C794" s="224"/>
      <c r="D794" s="303"/>
      <c r="E794" s="10"/>
      <c r="F794" s="65"/>
      <c r="G794" s="65"/>
      <c r="H794" s="18"/>
      <c r="I794" s="11"/>
      <c r="J794" s="11"/>
      <c r="K794" s="131"/>
      <c r="L794" s="5"/>
    </row>
    <row r="795" spans="1:12" hidden="1" x14ac:dyDescent="0.25">
      <c r="A795" s="120"/>
      <c r="B795" s="94"/>
      <c r="C795" s="224"/>
      <c r="D795" s="303"/>
      <c r="E795" s="564"/>
      <c r="F795" s="415"/>
      <c r="G795" s="415"/>
      <c r="H795" s="18"/>
      <c r="I795" s="11"/>
      <c r="J795" s="11"/>
      <c r="K795" s="133"/>
      <c r="L795" s="5"/>
    </row>
    <row r="796" spans="1:12" hidden="1" x14ac:dyDescent="0.25">
      <c r="A796" s="120"/>
      <c r="B796" s="94"/>
      <c r="C796" s="224"/>
      <c r="D796" s="303"/>
      <c r="E796" s="564"/>
      <c r="F796" s="415"/>
      <c r="G796" s="415"/>
      <c r="H796" s="18"/>
      <c r="I796" s="11"/>
      <c r="J796" s="11"/>
      <c r="K796" s="131"/>
      <c r="L796" s="5"/>
    </row>
    <row r="797" spans="1:12" hidden="1" x14ac:dyDescent="0.25">
      <c r="A797" s="120"/>
      <c r="B797" s="94"/>
      <c r="C797" s="224"/>
      <c r="D797" s="303"/>
      <c r="E797" s="564"/>
      <c r="F797" s="415"/>
      <c r="G797" s="415"/>
      <c r="H797" s="18"/>
      <c r="I797" s="11"/>
      <c r="J797" s="11"/>
      <c r="K797" s="131"/>
      <c r="L797" s="5"/>
    </row>
    <row r="798" spans="1:12" hidden="1" x14ac:dyDescent="0.25">
      <c r="A798" s="120"/>
      <c r="B798" s="94"/>
      <c r="C798" s="224"/>
      <c r="D798" s="263"/>
      <c r="E798" s="564"/>
      <c r="F798" s="415"/>
      <c r="G798" s="415"/>
      <c r="H798" s="18"/>
      <c r="I798" s="11"/>
      <c r="J798" s="11"/>
      <c r="K798" s="108"/>
      <c r="L798" s="5"/>
    </row>
    <row r="799" spans="1:12" hidden="1" x14ac:dyDescent="0.25">
      <c r="A799" s="120"/>
      <c r="B799" s="94"/>
      <c r="C799" s="224"/>
      <c r="D799" s="263"/>
      <c r="E799" s="564"/>
      <c r="F799" s="319"/>
      <c r="G799" s="415"/>
      <c r="H799" s="18"/>
      <c r="I799" s="11"/>
      <c r="J799" s="11"/>
      <c r="K799" s="108"/>
      <c r="L799" s="5"/>
    </row>
    <row r="800" spans="1:12" hidden="1" x14ac:dyDescent="0.25">
      <c r="A800" s="120"/>
      <c r="B800" s="94"/>
      <c r="C800" s="224"/>
      <c r="D800" s="263"/>
      <c r="E800" s="564"/>
      <c r="F800" s="319"/>
      <c r="G800" s="415"/>
      <c r="H800" s="18"/>
      <c r="I800" s="11"/>
      <c r="J800" s="11"/>
      <c r="K800" s="108"/>
      <c r="L800" s="5"/>
    </row>
    <row r="801" spans="1:12" hidden="1" x14ac:dyDescent="0.25">
      <c r="A801" s="120"/>
      <c r="B801" s="94"/>
      <c r="C801" s="224"/>
      <c r="D801" s="263"/>
      <c r="E801" s="564"/>
      <c r="F801" s="319"/>
      <c r="G801" s="415"/>
      <c r="H801" s="18"/>
      <c r="I801" s="11"/>
      <c r="J801" s="11"/>
      <c r="K801" s="108"/>
      <c r="L801" s="5"/>
    </row>
    <row r="802" spans="1:12" hidden="1" x14ac:dyDescent="0.25">
      <c r="A802" s="120"/>
      <c r="B802" s="94"/>
      <c r="C802" s="224"/>
      <c r="D802" s="263"/>
      <c r="E802" s="564"/>
      <c r="F802" s="319"/>
      <c r="G802" s="415"/>
      <c r="H802" s="18"/>
      <c r="I802" s="11"/>
      <c r="J802" s="11"/>
      <c r="K802" s="108"/>
      <c r="L802" s="5"/>
    </row>
    <row r="803" spans="1:12" hidden="1" x14ac:dyDescent="0.25">
      <c r="A803" s="120"/>
      <c r="B803" s="94"/>
      <c r="C803" s="224"/>
      <c r="D803" s="263"/>
      <c r="E803" s="564"/>
      <c r="F803" s="319"/>
      <c r="G803" s="415"/>
      <c r="H803" s="18"/>
      <c r="I803" s="11"/>
      <c r="J803" s="11"/>
      <c r="K803" s="108"/>
      <c r="L803" s="5"/>
    </row>
    <row r="804" spans="1:12" hidden="1" x14ac:dyDescent="0.25">
      <c r="A804" s="120"/>
      <c r="B804" s="94"/>
      <c r="C804" s="224"/>
      <c r="D804" s="263"/>
      <c r="E804" s="564"/>
      <c r="F804" s="319"/>
      <c r="G804" s="415"/>
      <c r="H804" s="18"/>
      <c r="I804" s="11"/>
      <c r="J804" s="11"/>
      <c r="K804" s="108"/>
      <c r="L804" s="5"/>
    </row>
    <row r="805" spans="1:12" hidden="1" x14ac:dyDescent="0.25">
      <c r="A805" s="120"/>
      <c r="B805" s="88"/>
      <c r="C805" s="14"/>
      <c r="D805" s="282"/>
      <c r="E805" s="15"/>
      <c r="F805" s="99"/>
      <c r="G805" s="109"/>
      <c r="H805" s="18"/>
      <c r="I805" s="11"/>
      <c r="J805" s="11"/>
      <c r="K805" s="140"/>
      <c r="L805" s="5"/>
    </row>
    <row r="806" spans="1:12" hidden="1" x14ac:dyDescent="0.25">
      <c r="A806" s="120"/>
      <c r="B806" s="88"/>
      <c r="C806" s="14"/>
      <c r="D806" s="282"/>
      <c r="E806" s="10"/>
      <c r="F806" s="65"/>
      <c r="G806" s="109"/>
      <c r="H806" s="18"/>
      <c r="I806" s="11"/>
      <c r="J806" s="11"/>
      <c r="K806" s="140"/>
      <c r="L806" s="5"/>
    </row>
    <row r="807" spans="1:12" hidden="1" x14ac:dyDescent="0.25">
      <c r="A807" s="120"/>
      <c r="B807" s="94"/>
      <c r="C807" s="224"/>
      <c r="D807" s="263"/>
      <c r="E807" s="564"/>
      <c r="F807" s="319"/>
      <c r="G807" s="415"/>
      <c r="H807" s="18"/>
      <c r="I807" s="11"/>
      <c r="J807" s="11"/>
      <c r="K807" s="108"/>
      <c r="L807" s="9"/>
    </row>
    <row r="808" spans="1:12" hidden="1" x14ac:dyDescent="0.25">
      <c r="A808" s="120"/>
      <c r="B808" s="94"/>
      <c r="C808" s="224"/>
      <c r="D808" s="263"/>
      <c r="E808" s="564"/>
      <c r="F808" s="319"/>
      <c r="G808" s="415"/>
      <c r="H808" s="18"/>
      <c r="I808" s="11"/>
      <c r="J808" s="11"/>
      <c r="K808" s="108"/>
      <c r="L808" s="9"/>
    </row>
    <row r="809" spans="1:12" hidden="1" x14ac:dyDescent="0.25">
      <c r="A809" s="120"/>
      <c r="B809" s="94"/>
      <c r="C809" s="224"/>
      <c r="D809" s="263"/>
      <c r="E809" s="564"/>
      <c r="F809" s="319"/>
      <c r="G809" s="415"/>
      <c r="H809" s="18"/>
      <c r="I809" s="11"/>
      <c r="J809" s="11"/>
      <c r="K809" s="108"/>
      <c r="L809" s="9"/>
    </row>
    <row r="810" spans="1:12" hidden="1" x14ac:dyDescent="0.25">
      <c r="A810" s="120"/>
      <c r="B810" s="94"/>
      <c r="C810" s="224"/>
      <c r="D810" s="263"/>
      <c r="E810" s="564"/>
      <c r="F810" s="319"/>
      <c r="G810" s="415"/>
      <c r="H810" s="18"/>
      <c r="I810" s="11"/>
      <c r="J810" s="11"/>
      <c r="K810" s="131"/>
      <c r="L810" s="9"/>
    </row>
    <row r="811" spans="1:12" hidden="1" x14ac:dyDescent="0.25">
      <c r="A811" s="120"/>
      <c r="B811" s="94"/>
      <c r="C811" s="224"/>
      <c r="D811" s="263"/>
      <c r="E811" s="564"/>
      <c r="F811" s="319"/>
      <c r="G811" s="415"/>
      <c r="H811" s="18"/>
      <c r="I811" s="11"/>
      <c r="J811" s="11"/>
      <c r="K811" s="131"/>
      <c r="L811" s="9"/>
    </row>
    <row r="812" spans="1:12" hidden="1" x14ac:dyDescent="0.25">
      <c r="A812" s="120"/>
      <c r="B812" s="94"/>
      <c r="C812" s="224"/>
      <c r="D812" s="263"/>
      <c r="E812" s="564"/>
      <c r="F812" s="319"/>
      <c r="G812" s="415"/>
      <c r="H812" s="18"/>
      <c r="I812" s="11"/>
      <c r="J812" s="11"/>
      <c r="K812" s="131"/>
      <c r="L812" s="9"/>
    </row>
    <row r="813" spans="1:12" hidden="1" x14ac:dyDescent="0.25">
      <c r="A813" s="120"/>
      <c r="B813" s="94"/>
      <c r="C813" s="224"/>
      <c r="D813" s="263"/>
      <c r="E813" s="564"/>
      <c r="F813" s="319"/>
      <c r="G813" s="415"/>
      <c r="H813" s="18"/>
      <c r="I813" s="11"/>
      <c r="J813" s="11"/>
      <c r="K813" s="57"/>
      <c r="L813" s="9"/>
    </row>
    <row r="814" spans="1:12" hidden="1" x14ac:dyDescent="0.25">
      <c r="A814" s="120"/>
      <c r="B814" s="94"/>
      <c r="C814" s="224"/>
      <c r="D814" s="263"/>
      <c r="E814" s="564"/>
      <c r="F814" s="319"/>
      <c r="G814" s="415"/>
      <c r="H814" s="18"/>
      <c r="I814" s="11"/>
      <c r="J814" s="11"/>
      <c r="K814" s="57"/>
      <c r="L814" s="9"/>
    </row>
    <row r="815" spans="1:12" hidden="1" x14ac:dyDescent="0.25">
      <c r="A815" s="120"/>
      <c r="B815" s="94"/>
      <c r="C815" s="224"/>
      <c r="D815" s="263"/>
      <c r="E815" s="564"/>
      <c r="F815" s="319"/>
      <c r="G815" s="415"/>
      <c r="H815" s="18"/>
      <c r="I815" s="11"/>
      <c r="J815" s="11"/>
      <c r="K815" s="57"/>
      <c r="L815" s="9"/>
    </row>
    <row r="816" spans="1:12" hidden="1" x14ac:dyDescent="0.25">
      <c r="A816" s="120"/>
      <c r="B816" s="88"/>
      <c r="C816" s="8"/>
      <c r="D816" s="282"/>
      <c r="E816" s="10"/>
      <c r="F816" s="65"/>
      <c r="G816" s="109"/>
      <c r="H816" s="18"/>
      <c r="I816" s="11"/>
      <c r="J816" s="11"/>
      <c r="K816" s="57"/>
      <c r="L816" s="9"/>
    </row>
    <row r="817" spans="1:12" hidden="1" x14ac:dyDescent="0.25">
      <c r="A817" s="120"/>
      <c r="B817" s="88"/>
      <c r="C817" s="217"/>
      <c r="D817" s="263"/>
      <c r="E817" s="32"/>
      <c r="F817" s="565"/>
      <c r="G817" s="415"/>
      <c r="H817" s="18"/>
      <c r="I817" s="11"/>
      <c r="J817" s="11"/>
      <c r="K817" s="135"/>
      <c r="L817" s="9"/>
    </row>
    <row r="818" spans="1:12" hidden="1" x14ac:dyDescent="0.25">
      <c r="A818" s="120"/>
      <c r="B818" s="88"/>
      <c r="C818" s="217"/>
      <c r="D818" s="263"/>
      <c r="E818" s="32"/>
      <c r="F818" s="502"/>
      <c r="G818" s="503"/>
      <c r="H818" s="18"/>
      <c r="I818" s="11"/>
      <c r="J818" s="11"/>
      <c r="K818" s="57"/>
      <c r="L818" s="9"/>
    </row>
    <row r="819" spans="1:12" hidden="1" x14ac:dyDescent="0.25">
      <c r="A819" s="120"/>
      <c r="B819" s="88"/>
      <c r="C819" s="217"/>
      <c r="D819" s="263"/>
      <c r="E819" s="564"/>
      <c r="F819" s="415"/>
      <c r="G819" s="415"/>
      <c r="H819" s="18"/>
      <c r="I819" s="11"/>
      <c r="J819" s="11"/>
      <c r="K819" s="57"/>
      <c r="L819" s="9"/>
    </row>
    <row r="820" spans="1:12" hidden="1" x14ac:dyDescent="0.25">
      <c r="A820" s="120"/>
      <c r="B820" s="88"/>
      <c r="C820" s="217"/>
      <c r="D820" s="263"/>
      <c r="E820" s="32"/>
      <c r="F820" s="502"/>
      <c r="G820" s="503"/>
      <c r="H820" s="18"/>
      <c r="I820" s="11"/>
      <c r="J820" s="11"/>
      <c r="K820" s="57"/>
      <c r="L820" s="10"/>
    </row>
    <row r="821" spans="1:12" hidden="1" x14ac:dyDescent="0.25">
      <c r="A821" s="120"/>
      <c r="B821" s="88"/>
      <c r="C821" s="217"/>
      <c r="D821" s="263"/>
      <c r="E821" s="564"/>
      <c r="F821" s="415"/>
      <c r="G821" s="415"/>
      <c r="H821" s="18"/>
      <c r="I821" s="11"/>
      <c r="J821" s="11"/>
      <c r="K821" s="57"/>
      <c r="L821" s="9"/>
    </row>
    <row r="822" spans="1:12" hidden="1" x14ac:dyDescent="0.25">
      <c r="A822" s="120"/>
      <c r="B822" s="88"/>
      <c r="C822" s="217"/>
      <c r="D822" s="263"/>
      <c r="E822" s="564"/>
      <c r="F822" s="415"/>
      <c r="G822" s="415"/>
      <c r="H822" s="18"/>
      <c r="I822" s="11"/>
      <c r="J822" s="11"/>
      <c r="K822" s="57"/>
      <c r="L822" s="9"/>
    </row>
    <row r="823" spans="1:12" hidden="1" x14ac:dyDescent="0.25">
      <c r="A823" s="120"/>
      <c r="B823" s="88"/>
      <c r="C823" s="217"/>
      <c r="D823" s="263"/>
      <c r="E823" s="564"/>
      <c r="F823" s="415"/>
      <c r="G823" s="415"/>
      <c r="H823" s="18"/>
      <c r="I823" s="11"/>
      <c r="J823" s="11"/>
      <c r="K823" s="57"/>
      <c r="L823" s="9"/>
    </row>
    <row r="824" spans="1:12" x14ac:dyDescent="0.25">
      <c r="A824" s="120"/>
      <c r="B824" s="88"/>
      <c r="C824" s="14"/>
      <c r="D824" s="78"/>
      <c r="E824" s="15"/>
      <c r="F824" s="99"/>
      <c r="G824" s="99"/>
      <c r="H824" s="18"/>
      <c r="I824" s="11"/>
      <c r="J824" s="11"/>
      <c r="K824" s="57"/>
      <c r="L824" s="2"/>
    </row>
    <row r="825" spans="1:12" x14ac:dyDescent="0.25">
      <c r="A825" s="120"/>
      <c r="B825" s="91"/>
      <c r="C825" s="8"/>
      <c r="D825" s="75"/>
      <c r="E825" s="6"/>
      <c r="F825" s="65"/>
      <c r="G825" s="253"/>
      <c r="H825" s="136"/>
      <c r="I825" s="16"/>
      <c r="J825" s="16"/>
      <c r="K825" s="60"/>
      <c r="L825" s="10"/>
    </row>
    <row r="826" spans="1:12" x14ac:dyDescent="0.25">
      <c r="A826" s="120"/>
      <c r="B826" s="88"/>
      <c r="C826" s="14"/>
      <c r="D826" s="78"/>
      <c r="E826" s="15"/>
      <c r="F826" s="99"/>
      <c r="G826" s="99"/>
      <c r="H826" s="18"/>
      <c r="I826" s="11"/>
      <c r="J826" s="11"/>
      <c r="K826" s="57"/>
      <c r="L826" s="2"/>
    </row>
    <row r="827" spans="1:12" x14ac:dyDescent="0.25">
      <c r="A827" s="120"/>
      <c r="B827" s="88"/>
      <c r="C827" s="14"/>
      <c r="D827" s="78"/>
      <c r="E827" s="15"/>
      <c r="F827" s="99"/>
      <c r="G827" s="99"/>
      <c r="H827" s="18"/>
      <c r="I827" s="11"/>
      <c r="J827" s="11"/>
      <c r="K827" s="57"/>
      <c r="L827" s="2"/>
    </row>
    <row r="828" spans="1:12" x14ac:dyDescent="0.25">
      <c r="A828" s="120"/>
      <c r="B828" s="88"/>
      <c r="C828" s="14"/>
      <c r="D828" s="78"/>
      <c r="E828" s="15"/>
      <c r="F828" s="99"/>
      <c r="G828" s="99"/>
      <c r="H828" s="18"/>
      <c r="I828" s="11"/>
      <c r="J828" s="11"/>
      <c r="K828" s="57"/>
      <c r="L828" s="2"/>
    </row>
    <row r="829" spans="1:12" x14ac:dyDescent="0.25">
      <c r="A829" s="25"/>
      <c r="B829" s="92"/>
      <c r="C829" s="25"/>
      <c r="D829" s="143"/>
      <c r="E829" s="144"/>
      <c r="F829" s="145"/>
      <c r="G829" s="145"/>
      <c r="H829" s="146"/>
      <c r="I829" s="147"/>
      <c r="J829" s="147"/>
      <c r="K829" s="148"/>
      <c r="L829" s="25"/>
    </row>
    <row r="830" spans="1:12" x14ac:dyDescent="0.25">
      <c r="A830" s="120"/>
      <c r="B830" s="93"/>
      <c r="C830" s="124"/>
      <c r="D830" s="84"/>
      <c r="E830" s="120"/>
      <c r="F830" s="125"/>
      <c r="G830" s="125"/>
      <c r="H830" s="30"/>
      <c r="I830" s="122"/>
      <c r="J830" s="122"/>
      <c r="K830" s="128"/>
      <c r="L830" s="5"/>
    </row>
    <row r="831" spans="1:12" x14ac:dyDescent="0.25">
      <c r="A831" s="120"/>
      <c r="B831" s="93"/>
      <c r="C831" s="123"/>
      <c r="D831" s="84"/>
      <c r="E831" s="120"/>
      <c r="F831" s="125"/>
      <c r="G831" s="125"/>
      <c r="H831" s="25"/>
      <c r="I831" s="120"/>
      <c r="J831" s="120"/>
      <c r="K831" s="128"/>
      <c r="L831" s="5"/>
    </row>
    <row r="832" spans="1:12" ht="6.95" customHeight="1" x14ac:dyDescent="0.25">
      <c r="A832" s="120"/>
      <c r="B832" s="93"/>
      <c r="C832" s="373"/>
      <c r="D832" s="292"/>
      <c r="E832" s="120"/>
      <c r="F832" s="125"/>
      <c r="G832" s="125"/>
      <c r="H832" s="25"/>
      <c r="I832" s="120"/>
      <c r="J832" s="120"/>
      <c r="K832" s="128"/>
      <c r="L832" s="5"/>
    </row>
    <row r="833" spans="1:12" hidden="1" x14ac:dyDescent="0.25">
      <c r="A833" s="120"/>
      <c r="B833" s="92"/>
      <c r="C833" s="374"/>
      <c r="D833" s="221"/>
      <c r="E833" s="564"/>
      <c r="F833" s="564"/>
      <c r="G833" s="415"/>
      <c r="H833" s="25"/>
      <c r="I833" s="120"/>
      <c r="J833" s="120"/>
      <c r="K833" s="128"/>
      <c r="L833" s="5"/>
    </row>
    <row r="834" spans="1:12" hidden="1" x14ac:dyDescent="0.25">
      <c r="A834" s="120"/>
      <c r="B834" s="92"/>
      <c r="C834" s="374"/>
      <c r="D834" s="221"/>
      <c r="E834" s="564"/>
      <c r="F834" s="564"/>
      <c r="G834" s="415"/>
      <c r="H834" s="25"/>
      <c r="I834" s="120"/>
      <c r="J834" s="120"/>
      <c r="K834" s="128"/>
      <c r="L834" s="5"/>
    </row>
    <row r="835" spans="1:12" hidden="1" x14ac:dyDescent="0.25">
      <c r="A835" s="120"/>
      <c r="B835" s="93"/>
      <c r="C835" s="373"/>
      <c r="D835" s="221"/>
      <c r="E835" s="120"/>
      <c r="F835" s="125"/>
      <c r="G835" s="125"/>
      <c r="H835" s="25"/>
      <c r="I835" s="120"/>
      <c r="J835" s="120"/>
      <c r="K835" s="128"/>
      <c r="L835" s="5"/>
    </row>
    <row r="836" spans="1:12" hidden="1" x14ac:dyDescent="0.25">
      <c r="A836" s="120"/>
      <c r="B836" s="93"/>
      <c r="C836" s="232"/>
      <c r="D836" s="221"/>
      <c r="E836" s="564"/>
      <c r="F836" s="564"/>
      <c r="G836" s="415"/>
      <c r="H836" s="25"/>
      <c r="I836" s="121"/>
      <c r="J836" s="121"/>
      <c r="K836" s="164"/>
      <c r="L836" s="5"/>
    </row>
    <row r="837" spans="1:12" hidden="1" x14ac:dyDescent="0.25">
      <c r="A837" s="120"/>
      <c r="B837" s="93"/>
      <c r="C837" s="232"/>
      <c r="D837" s="221"/>
      <c r="E837" s="121"/>
      <c r="F837" s="125"/>
      <c r="G837" s="125"/>
      <c r="H837" s="25"/>
      <c r="I837" s="121"/>
      <c r="J837" s="121"/>
      <c r="K837" s="164"/>
      <c r="L837" s="5"/>
    </row>
    <row r="838" spans="1:12" hidden="1" x14ac:dyDescent="0.25">
      <c r="A838" s="120"/>
      <c r="B838" s="93"/>
      <c r="C838" s="232"/>
      <c r="D838" s="221"/>
      <c r="E838" s="564"/>
      <c r="F838" s="564"/>
      <c r="G838" s="415"/>
      <c r="H838" s="25"/>
      <c r="I838" s="121"/>
      <c r="J838" s="121"/>
      <c r="K838" s="164"/>
      <c r="L838" s="5"/>
    </row>
    <row r="839" spans="1:12" hidden="1" x14ac:dyDescent="0.25">
      <c r="A839" s="120"/>
      <c r="B839" s="93"/>
      <c r="C839" s="232"/>
      <c r="D839" s="221"/>
      <c r="E839" s="121"/>
      <c r="F839" s="125"/>
      <c r="G839" s="125"/>
      <c r="H839" s="25"/>
      <c r="I839" s="121"/>
      <c r="J839" s="121"/>
      <c r="K839" s="164"/>
      <c r="L839" s="5"/>
    </row>
    <row r="840" spans="1:12" hidden="1" x14ac:dyDescent="0.25">
      <c r="A840" s="120"/>
      <c r="B840" s="93"/>
      <c r="C840" s="232"/>
      <c r="D840" s="221"/>
      <c r="E840" s="564"/>
      <c r="F840" s="564"/>
      <c r="G840" s="415"/>
      <c r="H840" s="25"/>
      <c r="I840" s="121"/>
      <c r="J840" s="121"/>
      <c r="K840" s="164"/>
      <c r="L840" s="5"/>
    </row>
    <row r="841" spans="1:12" hidden="1" x14ac:dyDescent="0.25">
      <c r="A841" s="120"/>
      <c r="B841" s="93"/>
      <c r="C841" s="232"/>
      <c r="D841" s="221"/>
      <c r="E841" s="121"/>
      <c r="F841" s="125"/>
      <c r="G841" s="125"/>
      <c r="H841" s="25"/>
      <c r="I841" s="121"/>
      <c r="J841" s="121"/>
      <c r="K841" s="164"/>
      <c r="L841" s="5"/>
    </row>
    <row r="842" spans="1:12" hidden="1" x14ac:dyDescent="0.25">
      <c r="A842" s="120"/>
      <c r="B842" s="93"/>
      <c r="C842" s="232"/>
      <c r="D842" s="221"/>
      <c r="E842" s="564"/>
      <c r="F842" s="564"/>
      <c r="G842" s="415"/>
      <c r="H842" s="25"/>
      <c r="I842" s="121"/>
      <c r="J842" s="121"/>
      <c r="K842" s="164"/>
      <c r="L842" s="5"/>
    </row>
    <row r="843" spans="1:12" hidden="1" x14ac:dyDescent="0.25">
      <c r="A843" s="120"/>
      <c r="B843" s="93"/>
      <c r="C843" s="232"/>
      <c r="D843" s="221"/>
      <c r="E843" s="121"/>
      <c r="F843" s="125"/>
      <c r="G843" s="125"/>
      <c r="H843" s="25"/>
      <c r="I843" s="121"/>
      <c r="J843" s="121"/>
      <c r="K843" s="164"/>
      <c r="L843" s="5"/>
    </row>
    <row r="844" spans="1:12" hidden="1" x14ac:dyDescent="0.25">
      <c r="A844" s="120"/>
      <c r="B844" s="93"/>
      <c r="C844" s="217"/>
      <c r="D844" s="221"/>
      <c r="E844" s="564"/>
      <c r="F844" s="564"/>
      <c r="G844" s="415"/>
      <c r="H844" s="25"/>
      <c r="I844" s="121"/>
      <c r="J844" s="121"/>
      <c r="K844" s="164"/>
      <c r="L844" s="5"/>
    </row>
    <row r="845" spans="1:12" hidden="1" x14ac:dyDescent="0.25">
      <c r="A845" s="120"/>
      <c r="B845" s="93"/>
      <c r="C845" s="217"/>
      <c r="D845" s="221"/>
      <c r="E845" s="121"/>
      <c r="F845" s="125"/>
      <c r="G845" s="125"/>
      <c r="H845" s="25"/>
      <c r="I845" s="121"/>
      <c r="J845" s="121"/>
      <c r="K845" s="164"/>
      <c r="L845" s="5"/>
    </row>
    <row r="846" spans="1:12" hidden="1" x14ac:dyDescent="0.25">
      <c r="A846" s="120"/>
      <c r="B846" s="93"/>
      <c r="C846" s="217"/>
      <c r="D846" s="221"/>
      <c r="E846" s="564"/>
      <c r="F846" s="564"/>
      <c r="G846" s="415"/>
      <c r="H846" s="25"/>
      <c r="I846" s="121"/>
      <c r="J846" s="121"/>
      <c r="K846" s="164"/>
      <c r="L846" s="5"/>
    </row>
    <row r="847" spans="1:12" x14ac:dyDescent="0.25">
      <c r="A847" s="120"/>
      <c r="B847" s="93"/>
      <c r="C847" s="123"/>
      <c r="D847" s="84"/>
      <c r="E847" s="120"/>
      <c r="F847" s="125"/>
      <c r="G847" s="125"/>
      <c r="H847" s="25"/>
      <c r="I847" s="121"/>
      <c r="J847" s="121"/>
      <c r="K847" s="164"/>
      <c r="L847" s="5"/>
    </row>
    <row r="848" spans="1:12" x14ac:dyDescent="0.25">
      <c r="A848" s="120"/>
      <c r="B848" s="93"/>
      <c r="C848" s="8"/>
      <c r="D848" s="75"/>
      <c r="E848" s="6"/>
      <c r="F848" s="65"/>
      <c r="G848" s="253"/>
      <c r="H848" s="136"/>
      <c r="I848" s="16"/>
      <c r="J848" s="16"/>
      <c r="K848" s="60"/>
      <c r="L848" s="5"/>
    </row>
    <row r="849" spans="1:12" x14ac:dyDescent="0.25">
      <c r="A849" s="120"/>
      <c r="B849" s="93"/>
      <c r="C849" s="123"/>
      <c r="D849" s="84"/>
      <c r="E849" s="120"/>
      <c r="F849" s="125"/>
      <c r="G849" s="125"/>
      <c r="H849" s="25"/>
      <c r="I849" s="121"/>
      <c r="J849" s="121"/>
      <c r="K849" s="140"/>
      <c r="L849" s="5"/>
    </row>
    <row r="850" spans="1:12" x14ac:dyDescent="0.25">
      <c r="A850" s="591"/>
      <c r="B850" s="591"/>
      <c r="C850" s="591"/>
      <c r="D850" s="591"/>
      <c r="E850" s="591"/>
      <c r="F850" s="591"/>
      <c r="G850" s="591"/>
      <c r="H850" s="591"/>
      <c r="I850" s="591"/>
      <c r="J850" s="591"/>
      <c r="K850" s="591"/>
    </row>
  </sheetData>
  <mergeCells count="16">
    <mergeCell ref="C17:L17"/>
    <mergeCell ref="C2:K2"/>
    <mergeCell ref="C3:K3"/>
    <mergeCell ref="C5:K5"/>
    <mergeCell ref="C12:K12"/>
    <mergeCell ref="C16:L16"/>
    <mergeCell ref="B68:K68"/>
    <mergeCell ref="B235:K235"/>
    <mergeCell ref="L547:L563"/>
    <mergeCell ref="B580:K580"/>
    <mergeCell ref="C18:L18"/>
    <mergeCell ref="C19:L19"/>
    <mergeCell ref="C20:L20"/>
    <mergeCell ref="H31:K31"/>
    <mergeCell ref="E66:G66"/>
    <mergeCell ref="H66:K66"/>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47"/>
  <sheetViews>
    <sheetView topLeftCell="A12" zoomScaleNormal="100" workbookViewId="0">
      <selection activeCell="C243" sqref="C243"/>
    </sheetView>
  </sheetViews>
  <sheetFormatPr defaultRowHeight="15" x14ac:dyDescent="0.25"/>
  <cols>
    <col min="1" max="2" width="3.42578125" customWidth="1"/>
    <col min="3" max="3" width="51" customWidth="1"/>
    <col min="4" max="4" width="7.28515625" customWidth="1"/>
    <col min="5" max="7" width="8.85546875" customWidth="1"/>
    <col min="8"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359</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360</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422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x14ac:dyDescent="0.25">
      <c r="A16" s="5"/>
      <c r="B16" s="117" t="s">
        <v>0</v>
      </c>
      <c r="C16" s="686" t="s">
        <v>361</v>
      </c>
      <c r="D16" s="686"/>
      <c r="E16" s="686"/>
      <c r="F16" s="686"/>
      <c r="G16" s="686"/>
      <c r="H16" s="686"/>
      <c r="I16" s="686"/>
      <c r="J16" s="686"/>
      <c r="K16" s="686"/>
      <c r="L16" s="686"/>
    </row>
    <row r="17" spans="1:12" ht="18.95" customHeight="1" x14ac:dyDescent="0.25">
      <c r="A17" s="5"/>
      <c r="B17" s="117" t="s">
        <v>0</v>
      </c>
      <c r="C17" s="681" t="s">
        <v>362</v>
      </c>
      <c r="D17" s="681"/>
      <c r="E17" s="681"/>
      <c r="F17" s="681"/>
      <c r="G17" s="681"/>
      <c r="H17" s="681"/>
      <c r="I17" s="681"/>
      <c r="J17" s="681"/>
      <c r="K17" s="681"/>
      <c r="L17" s="681"/>
    </row>
    <row r="18" spans="1:12" x14ac:dyDescent="0.25">
      <c r="A18" s="5"/>
      <c r="B18" s="117" t="s">
        <v>0</v>
      </c>
      <c r="C18" s="681"/>
      <c r="D18" s="681"/>
      <c r="E18" s="681"/>
      <c r="F18" s="681"/>
      <c r="G18" s="681"/>
      <c r="H18" s="681"/>
      <c r="I18" s="681"/>
      <c r="J18" s="681"/>
      <c r="K18" s="681"/>
      <c r="L18" s="681"/>
    </row>
    <row r="19" spans="1:12" x14ac:dyDescent="0.25">
      <c r="A19" s="5"/>
      <c r="B19" s="117" t="s">
        <v>0</v>
      </c>
      <c r="C19" s="681"/>
      <c r="D19" s="681"/>
      <c r="E19" s="681"/>
      <c r="F19" s="681"/>
      <c r="G19" s="681"/>
      <c r="H19" s="681"/>
      <c r="I19" s="681"/>
      <c r="J19" s="681"/>
      <c r="K19" s="681"/>
      <c r="L19" s="681"/>
    </row>
    <row r="20" spans="1:12" x14ac:dyDescent="0.25">
      <c r="A20" s="5"/>
      <c r="B20" s="117" t="s">
        <v>0</v>
      </c>
      <c r="C20" s="682"/>
      <c r="D20" s="682"/>
      <c r="E20" s="682"/>
      <c r="F20" s="682"/>
      <c r="G20" s="682"/>
      <c r="H20" s="682"/>
      <c r="I20" s="682"/>
      <c r="J20" s="682"/>
      <c r="K20" s="682"/>
      <c r="L20" s="682"/>
    </row>
    <row r="21" spans="1:12" x14ac:dyDescent="0.25">
      <c r="A21" s="5"/>
      <c r="B21" s="117"/>
      <c r="C21" s="8"/>
      <c r="D21" s="75"/>
      <c r="E21" s="6"/>
      <c r="F21" s="63"/>
      <c r="G21" s="64"/>
      <c r="H21" s="129"/>
      <c r="I21" s="3"/>
      <c r="J21" s="3"/>
      <c r="K21" s="119"/>
      <c r="L21" s="5"/>
    </row>
    <row r="22" spans="1:12" ht="25.5" x14ac:dyDescent="0.25">
      <c r="A22" s="5"/>
      <c r="B22" s="117"/>
      <c r="C22" s="487" t="s">
        <v>418</v>
      </c>
      <c r="D22" s="75"/>
      <c r="E22" s="6"/>
      <c r="F22" s="63"/>
      <c r="G22" s="64"/>
      <c r="H22" s="129"/>
      <c r="I22" s="3"/>
      <c r="J22" s="3"/>
      <c r="K22" s="119"/>
      <c r="L22" s="5"/>
    </row>
    <row r="23" spans="1:12" x14ac:dyDescent="0.25">
      <c r="A23" s="5"/>
      <c r="B23" s="117"/>
      <c r="C23" s="490"/>
      <c r="D23" s="75"/>
      <c r="E23" s="6"/>
      <c r="F23" s="63"/>
      <c r="G23" s="64"/>
      <c r="H23" s="129"/>
      <c r="I23" s="3"/>
      <c r="J23" s="3"/>
      <c r="K23" s="119"/>
      <c r="L23" s="5"/>
    </row>
    <row r="24" spans="1:12" x14ac:dyDescent="0.25">
      <c r="A24" s="5"/>
      <c r="B24" s="117"/>
      <c r="C24" s="23"/>
      <c r="D24" s="75"/>
      <c r="E24" s="6"/>
      <c r="F24" s="63"/>
      <c r="G24" s="64"/>
      <c r="H24" s="129"/>
      <c r="I24" s="3"/>
      <c r="J24" s="3"/>
      <c r="K24" s="119"/>
      <c r="L24" s="5"/>
    </row>
    <row r="25" spans="1:12" ht="25.5" x14ac:dyDescent="0.25">
      <c r="A25" s="5"/>
      <c r="B25" s="113"/>
      <c r="C25" s="659" t="s">
        <v>651</v>
      </c>
      <c r="D25" s="75"/>
      <c r="E25" s="6"/>
      <c r="F25" s="63"/>
      <c r="G25" s="64"/>
      <c r="H25" s="129"/>
      <c r="I25" s="3"/>
      <c r="J25" s="3"/>
      <c r="K25" s="119"/>
      <c r="L25" s="5"/>
    </row>
    <row r="26" spans="1:12" x14ac:dyDescent="0.25">
      <c r="A26" s="5"/>
      <c r="B26" s="88"/>
      <c r="C26" s="8"/>
      <c r="D26" s="75"/>
      <c r="E26" s="6"/>
      <c r="F26" s="63"/>
      <c r="G26" s="64"/>
      <c r="H26" s="129"/>
      <c r="I26" s="3"/>
      <c r="J26" s="3"/>
      <c r="K26" s="119"/>
      <c r="L26" s="5"/>
    </row>
    <row r="27" spans="1:12" x14ac:dyDescent="0.25">
      <c r="A27" s="5"/>
      <c r="B27" s="88"/>
      <c r="C27" s="8"/>
      <c r="D27" s="75"/>
      <c r="E27" s="6"/>
      <c r="F27" s="63"/>
      <c r="G27" s="64"/>
      <c r="H27" s="129"/>
      <c r="I27" s="103"/>
      <c r="J27" s="103"/>
      <c r="K27" s="119"/>
      <c r="L27" s="5"/>
    </row>
    <row r="28" spans="1:12" x14ac:dyDescent="0.25">
      <c r="A28" s="5"/>
      <c r="B28" s="88"/>
      <c r="C28" s="8"/>
      <c r="D28" s="75"/>
      <c r="E28" s="6"/>
      <c r="F28" s="63"/>
      <c r="G28" s="64"/>
      <c r="H28" s="129"/>
      <c r="I28" s="103"/>
      <c r="J28" s="103"/>
      <c r="K28" s="119"/>
      <c r="L28" s="5"/>
    </row>
    <row r="29" spans="1:12" x14ac:dyDescent="0.25">
      <c r="A29" s="5"/>
      <c r="B29" s="110"/>
      <c r="C29" s="23"/>
      <c r="D29" s="75"/>
      <c r="E29" s="6"/>
      <c r="F29" s="63"/>
      <c r="G29" s="64"/>
      <c r="H29" s="129"/>
      <c r="I29" s="3"/>
      <c r="J29" s="3"/>
      <c r="K29" s="119"/>
      <c r="L29" s="5"/>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6">
        <f>$G151</f>
        <v>0</v>
      </c>
      <c r="H38" s="18"/>
      <c r="I38" s="11"/>
      <c r="J38" s="11"/>
      <c r="K38" s="57"/>
      <c r="L38" s="13"/>
    </row>
    <row r="39" spans="1:12" x14ac:dyDescent="0.25">
      <c r="A39" s="5"/>
      <c r="B39" s="94" t="s">
        <v>3</v>
      </c>
      <c r="C39" s="112" t="s">
        <v>186</v>
      </c>
      <c r="D39" s="76"/>
      <c r="E39" s="10"/>
      <c r="F39" s="65"/>
      <c r="G39" s="447">
        <f>$G221</f>
        <v>0</v>
      </c>
      <c r="H39" s="18"/>
      <c r="I39" s="11"/>
      <c r="J39" s="11"/>
      <c r="K39" s="57"/>
      <c r="L39" s="13"/>
    </row>
    <row r="40" spans="1:12" x14ac:dyDescent="0.25">
      <c r="A40" s="5"/>
      <c r="B40" s="94" t="s">
        <v>7</v>
      </c>
      <c r="C40" s="112"/>
      <c r="D40" s="76"/>
      <c r="E40" s="10"/>
      <c r="F40" s="65"/>
      <c r="G40" s="447"/>
      <c r="H40" s="18"/>
      <c r="I40" s="11"/>
      <c r="J40" s="11"/>
      <c r="K40" s="57"/>
      <c r="L40" s="13"/>
    </row>
    <row r="41" spans="1:12" x14ac:dyDescent="0.25">
      <c r="A41" s="5"/>
      <c r="B41" s="89"/>
      <c r="C41" s="510"/>
      <c r="D41" s="76"/>
      <c r="E41" s="10"/>
      <c r="F41" s="65"/>
      <c r="G41" s="447"/>
      <c r="H41" s="18"/>
      <c r="I41" s="11"/>
      <c r="J41" s="11"/>
      <c r="K41" s="57"/>
      <c r="L41" s="13"/>
    </row>
    <row r="42" spans="1:12" x14ac:dyDescent="0.25">
      <c r="A42" s="5"/>
      <c r="B42" s="96"/>
      <c r="C42" s="511"/>
      <c r="D42" s="76"/>
      <c r="E42" s="10"/>
      <c r="F42" s="65"/>
      <c r="G42" s="447"/>
      <c r="H42" s="18"/>
      <c r="I42" s="11"/>
      <c r="J42" s="11"/>
      <c r="K42" s="57"/>
      <c r="L42" s="13"/>
    </row>
    <row r="43" spans="1:12" x14ac:dyDescent="0.25">
      <c r="A43" s="5"/>
      <c r="B43" s="89"/>
      <c r="C43" s="51"/>
      <c r="D43" s="76"/>
      <c r="E43" s="10"/>
      <c r="F43" s="65"/>
      <c r="G43" s="447"/>
      <c r="H43" s="18"/>
      <c r="I43" s="11"/>
      <c r="J43" s="11"/>
      <c r="K43" s="57"/>
      <c r="L43" s="13"/>
    </row>
    <row r="44" spans="1:12" x14ac:dyDescent="0.25">
      <c r="A44" s="5"/>
      <c r="B44" s="88" t="s">
        <v>32</v>
      </c>
      <c r="C44" s="8" t="s">
        <v>4</v>
      </c>
      <c r="D44" s="76"/>
      <c r="E44" s="10"/>
      <c r="F44" s="65"/>
      <c r="G44" s="447"/>
      <c r="H44" s="18"/>
      <c r="I44" s="11"/>
      <c r="J44" s="11"/>
      <c r="K44" s="57"/>
      <c r="L44" s="13"/>
    </row>
    <row r="45" spans="1:12" x14ac:dyDescent="0.25">
      <c r="A45" s="5"/>
      <c r="B45" s="89"/>
      <c r="C45" s="51"/>
      <c r="D45" s="76"/>
      <c r="E45" s="10"/>
      <c r="F45" s="65"/>
      <c r="G45" s="447"/>
      <c r="H45" s="18"/>
      <c r="I45" s="11"/>
      <c r="J45" s="11"/>
      <c r="K45" s="57"/>
      <c r="L45" s="13"/>
    </row>
    <row r="46" spans="1:12" x14ac:dyDescent="0.25">
      <c r="A46" s="5"/>
      <c r="B46" s="114" t="s">
        <v>2</v>
      </c>
      <c r="C46" s="112" t="s">
        <v>5</v>
      </c>
      <c r="D46" s="76"/>
      <c r="E46" s="10"/>
      <c r="F46" s="65"/>
      <c r="G46" s="447">
        <f>$G306</f>
        <v>0</v>
      </c>
      <c r="H46" s="18"/>
      <c r="I46" s="11"/>
      <c r="J46" s="11"/>
      <c r="K46" s="57"/>
      <c r="L46" s="13"/>
    </row>
    <row r="47" spans="1:12" x14ac:dyDescent="0.25">
      <c r="A47" s="5"/>
      <c r="B47" s="114" t="s">
        <v>3</v>
      </c>
      <c r="C47" s="112"/>
      <c r="D47" s="76"/>
      <c r="E47" s="10"/>
      <c r="F47" s="65"/>
      <c r="G47" s="447"/>
      <c r="H47" s="18"/>
      <c r="I47" s="11"/>
      <c r="J47" s="11"/>
      <c r="K47" s="57"/>
      <c r="L47" s="13"/>
    </row>
    <row r="48" spans="1:12" x14ac:dyDescent="0.25">
      <c r="A48" s="5"/>
      <c r="B48" s="114" t="s">
        <v>7</v>
      </c>
      <c r="C48" s="112" t="s">
        <v>8</v>
      </c>
      <c r="D48" s="76"/>
      <c r="E48" s="10"/>
      <c r="F48" s="65"/>
      <c r="G48" s="447">
        <f>$G410</f>
        <v>0</v>
      </c>
      <c r="H48" s="18"/>
      <c r="I48" s="11"/>
      <c r="J48" s="11"/>
      <c r="K48" s="57"/>
      <c r="L48" s="13"/>
    </row>
    <row r="49" spans="1:12" x14ac:dyDescent="0.25">
      <c r="A49" s="5"/>
      <c r="B49" s="114" t="s">
        <v>9</v>
      </c>
      <c r="C49" s="112"/>
      <c r="D49" s="76"/>
      <c r="E49" s="10"/>
      <c r="F49" s="65"/>
      <c r="G49" s="447"/>
      <c r="H49" s="18"/>
      <c r="I49" s="11"/>
      <c r="J49" s="11"/>
      <c r="K49" s="57"/>
      <c r="L49" s="13"/>
    </row>
    <row r="50" spans="1:12" x14ac:dyDescent="0.25">
      <c r="A50" s="5"/>
      <c r="B50" s="114" t="s">
        <v>11</v>
      </c>
      <c r="C50" s="112" t="s">
        <v>12</v>
      </c>
      <c r="D50" s="76"/>
      <c r="E50" s="10"/>
      <c r="F50" s="65"/>
      <c r="G50" s="447">
        <f>$G506</f>
        <v>0</v>
      </c>
      <c r="H50" s="18"/>
      <c r="I50" s="11"/>
      <c r="J50" s="11"/>
      <c r="K50" s="57"/>
      <c r="L50" s="13"/>
    </row>
    <row r="51" spans="1:12" x14ac:dyDescent="0.25">
      <c r="A51" s="5"/>
      <c r="B51" s="114" t="s">
        <v>177</v>
      </c>
      <c r="C51" s="112"/>
      <c r="D51" s="88"/>
      <c r="E51" s="8"/>
      <c r="F51" s="88"/>
      <c r="G51" s="446"/>
      <c r="H51" s="88"/>
      <c r="I51" s="8"/>
      <c r="J51" s="8"/>
      <c r="K51" s="88"/>
      <c r="L51" s="8"/>
    </row>
    <row r="52" spans="1:12" x14ac:dyDescent="0.25">
      <c r="A52" s="5"/>
      <c r="B52" s="114" t="s">
        <v>180</v>
      </c>
      <c r="C52" s="112"/>
      <c r="D52" s="88"/>
      <c r="E52" s="8"/>
      <c r="F52" s="88"/>
      <c r="G52" s="446"/>
      <c r="H52" s="88"/>
      <c r="I52" s="8"/>
      <c r="J52" s="8"/>
      <c r="K52" s="88"/>
      <c r="L52" s="8"/>
    </row>
    <row r="53" spans="1:12" x14ac:dyDescent="0.25">
      <c r="A53" s="5"/>
      <c r="B53" s="114" t="s">
        <v>181</v>
      </c>
      <c r="C53" s="112" t="s">
        <v>13</v>
      </c>
      <c r="D53" s="76"/>
      <c r="E53" s="10"/>
      <c r="F53" s="65"/>
      <c r="G53" s="447">
        <f>$G568</f>
        <v>0</v>
      </c>
      <c r="H53" s="18"/>
      <c r="I53" s="11"/>
      <c r="J53" s="11"/>
      <c r="K53" s="57"/>
      <c r="L53" s="13"/>
    </row>
    <row r="54" spans="1:12" x14ac:dyDescent="0.25">
      <c r="A54" s="5"/>
      <c r="B54" s="89"/>
      <c r="C54" s="51"/>
      <c r="D54" s="76"/>
      <c r="E54" s="10"/>
      <c r="F54" s="65"/>
      <c r="G54" s="448"/>
      <c r="H54" s="18"/>
      <c r="I54" s="11"/>
      <c r="J54" s="11"/>
      <c r="K54" s="57"/>
      <c r="L54" s="13"/>
    </row>
    <row r="55" spans="1:12" x14ac:dyDescent="0.25">
      <c r="A55" s="5"/>
      <c r="B55" s="89"/>
      <c r="C55" s="51"/>
      <c r="D55" s="76"/>
      <c r="E55" s="10"/>
      <c r="F55" s="65"/>
      <c r="G55" s="448"/>
      <c r="H55" s="18"/>
      <c r="I55" s="11"/>
      <c r="J55" s="11"/>
      <c r="K55" s="57"/>
      <c r="L55" s="13"/>
    </row>
    <row r="56" spans="1:12" x14ac:dyDescent="0.25">
      <c r="A56" s="5"/>
      <c r="B56" s="88" t="s">
        <v>41</v>
      </c>
      <c r="C56" s="8" t="s">
        <v>42</v>
      </c>
      <c r="D56" s="76"/>
      <c r="E56" s="10"/>
      <c r="F56" s="65"/>
      <c r="G56" s="448"/>
      <c r="H56" s="18"/>
      <c r="I56" s="11"/>
      <c r="J56" s="11"/>
      <c r="K56" s="57"/>
      <c r="L56" s="13"/>
    </row>
    <row r="57" spans="1:12" x14ac:dyDescent="0.25">
      <c r="A57" s="5"/>
      <c r="B57" s="88"/>
      <c r="C57" s="8"/>
      <c r="D57" s="76"/>
      <c r="E57" s="10"/>
      <c r="F57" s="65"/>
      <c r="G57" s="448"/>
      <c r="H57" s="18"/>
      <c r="I57" s="11"/>
      <c r="J57" s="11"/>
      <c r="K57" s="57"/>
      <c r="L57" s="13"/>
    </row>
    <row r="58" spans="1:12" x14ac:dyDescent="0.25">
      <c r="A58" s="5"/>
      <c r="B58" s="114" t="s">
        <v>2</v>
      </c>
      <c r="C58" s="112"/>
      <c r="D58" s="76"/>
      <c r="E58" s="10"/>
      <c r="F58" s="65"/>
      <c r="G58" s="447"/>
      <c r="H58" s="18"/>
      <c r="I58" s="11"/>
      <c r="J58" s="11"/>
      <c r="K58" s="57"/>
      <c r="L58" s="13"/>
    </row>
    <row r="59" spans="1:12" x14ac:dyDescent="0.25">
      <c r="A59" s="5"/>
      <c r="B59" s="114" t="s">
        <v>3</v>
      </c>
      <c r="C59" s="112"/>
      <c r="D59" s="76"/>
      <c r="E59" s="10"/>
      <c r="F59" s="65"/>
      <c r="G59" s="447"/>
      <c r="H59" s="18"/>
      <c r="I59" s="11"/>
      <c r="J59" s="11"/>
      <c r="K59" s="57"/>
      <c r="L59" s="13"/>
    </row>
    <row r="60" spans="1:12" x14ac:dyDescent="0.25">
      <c r="A60" s="5"/>
      <c r="B60" s="114" t="s">
        <v>7</v>
      </c>
      <c r="C60" s="112"/>
      <c r="D60" s="76"/>
      <c r="E60" s="10"/>
      <c r="F60" s="65"/>
      <c r="G60" s="447"/>
      <c r="H60" s="18"/>
      <c r="I60" s="11"/>
      <c r="J60" s="11"/>
      <c r="K60" s="57"/>
      <c r="L60" s="13"/>
    </row>
    <row r="61" spans="1:12" ht="15.75" thickBot="1" x14ac:dyDescent="0.3">
      <c r="A61" s="5"/>
      <c r="B61" s="416" t="s">
        <v>9</v>
      </c>
      <c r="C61" s="417"/>
      <c r="D61" s="418"/>
      <c r="E61" s="419"/>
      <c r="F61" s="420"/>
      <c r="G61" s="449"/>
      <c r="H61" s="18"/>
      <c r="I61" s="11"/>
      <c r="J61" s="11"/>
      <c r="K61" s="57"/>
      <c r="L61" s="13"/>
    </row>
    <row r="62" spans="1:12" ht="15.75" thickTop="1" x14ac:dyDescent="0.25">
      <c r="C62" s="112" t="s">
        <v>254</v>
      </c>
      <c r="H62" s="444">
        <f>SUM(G38:G61)</f>
        <v>0</v>
      </c>
      <c r="L62" s="203"/>
    </row>
    <row r="63" spans="1:12" x14ac:dyDescent="0.25">
      <c r="C63" s="112"/>
      <c r="H63" s="453"/>
      <c r="L63" s="203"/>
    </row>
    <row r="64" spans="1:12" x14ac:dyDescent="0.25">
      <c r="B64" s="526"/>
      <c r="C64" s="527"/>
      <c r="D64" s="525"/>
      <c r="E64" s="525"/>
      <c r="F64" s="525"/>
      <c r="G64" s="528"/>
      <c r="H64" s="528"/>
      <c r="I64" s="525"/>
      <c r="J64" s="529"/>
      <c r="L64" s="203"/>
    </row>
    <row r="65" spans="1:12" x14ac:dyDescent="0.25">
      <c r="C65" s="112"/>
      <c r="H65" s="453"/>
      <c r="L65" s="203"/>
    </row>
    <row r="66" spans="1:12" x14ac:dyDescent="0.25">
      <c r="A66" s="5"/>
      <c r="B66" s="96"/>
      <c r="C66" s="511"/>
      <c r="D66" s="77"/>
      <c r="E66" s="684"/>
      <c r="F66" s="684"/>
      <c r="G66" s="684"/>
      <c r="H66" s="685"/>
      <c r="I66" s="685"/>
      <c r="J66" s="685"/>
      <c r="K66" s="685"/>
      <c r="L66" s="201"/>
    </row>
    <row r="67" spans="1:12" x14ac:dyDescent="0.25">
      <c r="A67" s="4"/>
      <c r="B67" s="89"/>
      <c r="C67" s="52"/>
      <c r="D67" s="146"/>
      <c r="E67" s="202"/>
      <c r="F67" s="147"/>
      <c r="G67" s="148"/>
      <c r="H67" s="146"/>
      <c r="I67" s="202"/>
      <c r="J67" s="147"/>
      <c r="K67" s="148"/>
      <c r="L67" s="147"/>
    </row>
    <row r="68" spans="1:12" ht="15.75" x14ac:dyDescent="0.25">
      <c r="A68" s="90" t="s">
        <v>16</v>
      </c>
      <c r="B68" s="678" t="s">
        <v>1</v>
      </c>
      <c r="C68" s="678"/>
      <c r="D68" s="678"/>
      <c r="E68" s="678"/>
      <c r="F68" s="678"/>
      <c r="G68" s="678"/>
      <c r="H68" s="678"/>
      <c r="I68" s="678"/>
      <c r="J68" s="678"/>
      <c r="K68" s="678"/>
      <c r="L68" s="25"/>
    </row>
    <row r="69" spans="1:12" x14ac:dyDescent="0.25">
      <c r="A69" s="25"/>
      <c r="B69" s="88"/>
      <c r="C69" s="14"/>
      <c r="D69" s="454" t="s">
        <v>154</v>
      </c>
      <c r="E69" s="455" t="s">
        <v>155</v>
      </c>
      <c r="F69" s="456" t="s">
        <v>204</v>
      </c>
      <c r="G69" s="457" t="s">
        <v>194</v>
      </c>
      <c r="H69" s="55"/>
      <c r="I69" s="49"/>
      <c r="J69" s="49"/>
      <c r="K69" s="59"/>
      <c r="L69" s="25"/>
    </row>
    <row r="70" spans="1:12" x14ac:dyDescent="0.25">
      <c r="A70" s="25"/>
      <c r="B70" s="91" t="s">
        <v>2</v>
      </c>
      <c r="C70" s="50" t="s">
        <v>149</v>
      </c>
      <c r="D70" s="79"/>
      <c r="E70" s="20"/>
      <c r="F70" s="66"/>
      <c r="G70" s="66"/>
      <c r="H70" s="54"/>
      <c r="I70" s="20"/>
      <c r="J70" s="20"/>
      <c r="K70" s="60"/>
      <c r="L70" s="25"/>
    </row>
    <row r="71" spans="1:12" x14ac:dyDescent="0.25">
      <c r="A71" s="5"/>
      <c r="B71" s="88"/>
      <c r="C71" s="14"/>
      <c r="D71" s="78"/>
      <c r="E71" s="10"/>
      <c r="F71" s="65"/>
      <c r="G71" s="65"/>
      <c r="H71" s="136"/>
      <c r="I71" s="16"/>
      <c r="J71" s="16"/>
      <c r="K71" s="140"/>
      <c r="L71" s="5"/>
    </row>
    <row r="72" spans="1:12" ht="39" x14ac:dyDescent="0.25">
      <c r="A72" s="5"/>
      <c r="B72" s="88">
        <v>1</v>
      </c>
      <c r="C72" s="648" t="s">
        <v>429</v>
      </c>
      <c r="D72" s="15" t="s">
        <v>25</v>
      </c>
      <c r="E72" s="266">
        <v>1</v>
      </c>
      <c r="F72" s="253">
        <v>0</v>
      </c>
      <c r="G72" s="253">
        <f>E72*F72</f>
        <v>0</v>
      </c>
      <c r="H72" s="15"/>
      <c r="I72" s="167"/>
      <c r="J72" s="167"/>
      <c r="K72" s="174"/>
      <c r="L72" s="10"/>
    </row>
    <row r="73" spans="1:12" x14ac:dyDescent="0.25">
      <c r="A73" s="5"/>
      <c r="B73" s="88"/>
      <c r="C73" s="14"/>
      <c r="D73" s="10"/>
      <c r="E73" s="180"/>
      <c r="F73" s="65"/>
      <c r="G73" s="65"/>
      <c r="H73" s="10"/>
      <c r="I73" s="10"/>
      <c r="J73" s="167"/>
      <c r="K73" s="140"/>
      <c r="L73" s="10"/>
    </row>
    <row r="74" spans="1:12" x14ac:dyDescent="0.25">
      <c r="A74" s="5"/>
      <c r="B74" s="88">
        <v>2</v>
      </c>
      <c r="C74" s="304" t="s">
        <v>703</v>
      </c>
      <c r="D74" s="18"/>
      <c r="E74" s="268"/>
      <c r="F74" s="253"/>
      <c r="G74" s="253"/>
      <c r="H74" s="18"/>
      <c r="I74" s="168"/>
      <c r="J74" s="168"/>
      <c r="K74" s="57"/>
      <c r="L74" s="10"/>
    </row>
    <row r="75" spans="1:12" x14ac:dyDescent="0.25">
      <c r="A75" s="5"/>
      <c r="B75" s="94"/>
      <c r="C75" s="68" t="s">
        <v>704</v>
      </c>
      <c r="D75" s="18" t="s">
        <v>25</v>
      </c>
      <c r="E75" s="268">
        <v>1</v>
      </c>
      <c r="F75" s="253">
        <v>0</v>
      </c>
      <c r="G75" s="253">
        <f>E75*F75</f>
        <v>0</v>
      </c>
      <c r="H75" s="10"/>
      <c r="I75" s="10"/>
      <c r="J75" s="10"/>
      <c r="K75" s="57"/>
      <c r="L75" s="10"/>
    </row>
    <row r="76" spans="1:12" hidden="1" x14ac:dyDescent="0.25">
      <c r="A76" s="5"/>
      <c r="B76" s="214"/>
      <c r="C76" s="215"/>
      <c r="D76" s="32"/>
      <c r="E76" s="211"/>
      <c r="F76" s="254"/>
      <c r="G76" s="254"/>
      <c r="H76" s="18"/>
      <c r="I76" s="18"/>
      <c r="J76" s="18"/>
      <c r="K76" s="57"/>
      <c r="L76" s="10"/>
    </row>
    <row r="77" spans="1:12" ht="0.95" customHeight="1" x14ac:dyDescent="0.25">
      <c r="A77" s="5"/>
      <c r="B77" s="88"/>
      <c r="C77" s="14"/>
      <c r="D77" s="10"/>
      <c r="E77" s="180"/>
      <c r="F77" s="65"/>
      <c r="G77" s="65"/>
      <c r="H77" s="10"/>
      <c r="I77" s="10"/>
      <c r="J77" s="10"/>
      <c r="K77" s="140"/>
      <c r="L77" s="10"/>
    </row>
    <row r="78" spans="1:12" hidden="1" x14ac:dyDescent="0.25">
      <c r="A78" s="5"/>
      <c r="B78" s="88"/>
      <c r="C78" s="14"/>
      <c r="D78" s="10"/>
      <c r="E78" s="180"/>
      <c r="F78" s="65"/>
      <c r="G78" s="65"/>
      <c r="H78" s="10"/>
      <c r="I78" s="10"/>
      <c r="J78" s="10"/>
      <c r="K78" s="57"/>
      <c r="L78" s="10"/>
    </row>
    <row r="79" spans="1:12" hidden="1" x14ac:dyDescent="0.25">
      <c r="A79" s="5"/>
      <c r="B79" s="94"/>
      <c r="C79" s="224"/>
      <c r="D79" s="326"/>
      <c r="E79" s="256"/>
      <c r="F79" s="254"/>
      <c r="G79" s="254"/>
      <c r="H79" s="10"/>
      <c r="I79" s="10"/>
      <c r="J79" s="10"/>
      <c r="K79" s="57"/>
      <c r="L79" s="10"/>
    </row>
    <row r="80" spans="1:12" hidden="1" x14ac:dyDescent="0.25">
      <c r="A80" s="5"/>
      <c r="B80" s="94"/>
      <c r="C80" s="327"/>
      <c r="D80" s="326"/>
      <c r="E80" s="256"/>
      <c r="F80" s="254"/>
      <c r="G80" s="254"/>
      <c r="H80" s="18"/>
      <c r="I80" s="18"/>
      <c r="J80" s="18"/>
      <c r="K80" s="57"/>
      <c r="L80" s="10"/>
    </row>
    <row r="81" spans="1:12" hidden="1" x14ac:dyDescent="0.25">
      <c r="A81" s="5"/>
      <c r="B81" s="94"/>
      <c r="C81" s="327"/>
      <c r="D81" s="204"/>
      <c r="E81" s="256"/>
      <c r="F81" s="254"/>
      <c r="G81" s="254"/>
      <c r="H81" s="18"/>
      <c r="I81" s="204"/>
      <c r="J81" s="255"/>
    </row>
    <row r="82" spans="1:12" hidden="1" x14ac:dyDescent="0.25">
      <c r="A82" s="5"/>
      <c r="B82" s="94"/>
      <c r="C82" s="327"/>
      <c r="D82" s="204"/>
      <c r="E82" s="256"/>
      <c r="F82" s="254"/>
      <c r="G82" s="254"/>
      <c r="H82" s="18"/>
      <c r="I82" s="168"/>
      <c r="J82" s="18"/>
      <c r="K82" s="57"/>
      <c r="L82" s="10"/>
    </row>
    <row r="83" spans="1:12" hidden="1" x14ac:dyDescent="0.25">
      <c r="A83" s="5"/>
      <c r="B83" s="88"/>
      <c r="C83" s="14"/>
      <c r="D83" s="10"/>
      <c r="E83" s="180"/>
      <c r="F83" s="65"/>
      <c r="G83" s="65"/>
      <c r="H83" s="10"/>
      <c r="I83" s="10"/>
      <c r="J83" s="10"/>
      <c r="K83" s="140"/>
      <c r="L83" s="10"/>
    </row>
    <row r="84" spans="1:12" hidden="1" x14ac:dyDescent="0.25">
      <c r="A84" s="5"/>
      <c r="B84" s="88"/>
      <c r="C84" s="14"/>
      <c r="D84" s="18"/>
      <c r="E84" s="182"/>
      <c r="F84" s="65"/>
      <c r="G84" s="65"/>
      <c r="H84" s="18"/>
      <c r="I84" s="18"/>
      <c r="J84" s="18"/>
      <c r="K84" s="57"/>
      <c r="L84" s="10"/>
    </row>
    <row r="85" spans="1:12" hidden="1" x14ac:dyDescent="0.25">
      <c r="A85" s="5"/>
      <c r="B85" s="94"/>
      <c r="C85" s="327"/>
      <c r="D85" s="326"/>
      <c r="E85" s="256"/>
      <c r="F85" s="254"/>
      <c r="G85" s="254"/>
      <c r="H85" s="10"/>
      <c r="I85" s="167"/>
      <c r="J85" s="10"/>
      <c r="K85" s="57"/>
      <c r="L85" s="10"/>
    </row>
    <row r="86" spans="1:12" hidden="1" x14ac:dyDescent="0.25">
      <c r="A86" s="5"/>
      <c r="B86" s="94"/>
      <c r="C86" s="327"/>
      <c r="D86" s="326"/>
      <c r="E86" s="256"/>
      <c r="F86" s="254"/>
      <c r="G86" s="254"/>
      <c r="H86" s="10"/>
      <c r="I86" s="167"/>
      <c r="J86" s="10"/>
      <c r="K86" s="57"/>
      <c r="L86" s="10"/>
    </row>
    <row r="87" spans="1:12" hidden="1" x14ac:dyDescent="0.25">
      <c r="A87" s="5"/>
      <c r="B87" s="94"/>
      <c r="C87" s="327"/>
      <c r="D87" s="204"/>
      <c r="E87" s="285"/>
      <c r="F87" s="254"/>
      <c r="G87" s="254"/>
      <c r="H87" s="18"/>
      <c r="I87" s="18"/>
      <c r="J87" s="18"/>
      <c r="K87" s="57"/>
      <c r="L87" s="10"/>
    </row>
    <row r="88" spans="1:12" hidden="1" x14ac:dyDescent="0.25">
      <c r="A88" s="5"/>
      <c r="B88" s="390"/>
      <c r="C88" s="327"/>
      <c r="D88" s="326"/>
      <c r="E88" s="256"/>
      <c r="F88" s="254"/>
      <c r="G88" s="254"/>
      <c r="H88" s="10"/>
      <c r="I88" s="10"/>
      <c r="J88" s="10"/>
      <c r="K88" s="140"/>
      <c r="L88" s="10"/>
    </row>
    <row r="89" spans="1:12" hidden="1" x14ac:dyDescent="0.25">
      <c r="A89" s="5"/>
      <c r="B89" s="216"/>
      <c r="C89" s="217"/>
      <c r="D89" s="10"/>
      <c r="E89" s="180"/>
      <c r="F89" s="65"/>
      <c r="G89" s="65"/>
      <c r="H89" s="10"/>
      <c r="I89" s="10"/>
      <c r="J89" s="10"/>
      <c r="K89" s="140"/>
      <c r="L89" s="10"/>
    </row>
    <row r="90" spans="1:12" hidden="1" x14ac:dyDescent="0.25">
      <c r="A90" s="5"/>
      <c r="B90" s="379"/>
      <c r="C90" s="224"/>
      <c r="D90" s="263"/>
      <c r="E90" s="328"/>
      <c r="F90" s="254"/>
      <c r="G90" s="254"/>
      <c r="H90" s="15"/>
      <c r="I90" s="15"/>
      <c r="J90" s="15"/>
      <c r="K90" s="57"/>
      <c r="L90" s="10"/>
    </row>
    <row r="91" spans="1:12" hidden="1" x14ac:dyDescent="0.25">
      <c r="A91" s="5"/>
      <c r="B91" s="88"/>
      <c r="C91" s="14"/>
      <c r="D91" s="10"/>
      <c r="E91" s="180"/>
      <c r="F91" s="65"/>
      <c r="G91" s="65"/>
      <c r="H91" s="10"/>
      <c r="I91" s="10"/>
      <c r="J91" s="10"/>
      <c r="K91" s="140"/>
      <c r="L91" s="10"/>
    </row>
    <row r="92" spans="1:12" hidden="1" x14ac:dyDescent="0.25">
      <c r="A92" s="5"/>
      <c r="B92" s="88"/>
      <c r="C92" s="14"/>
      <c r="D92" s="10"/>
      <c r="E92" s="180"/>
      <c r="F92" s="65"/>
      <c r="G92" s="65"/>
      <c r="H92" s="10"/>
      <c r="I92" s="10"/>
      <c r="J92" s="10"/>
      <c r="K92" s="140"/>
      <c r="L92" s="10"/>
    </row>
    <row r="93" spans="1:12" hidden="1" x14ac:dyDescent="0.25">
      <c r="A93" s="5"/>
      <c r="B93" s="376"/>
      <c r="C93" s="327"/>
      <c r="D93" s="326"/>
      <c r="E93" s="328"/>
      <c r="F93" s="254"/>
      <c r="G93" s="254"/>
      <c r="H93" s="10"/>
      <c r="I93" s="10"/>
      <c r="J93" s="10"/>
      <c r="K93" s="140"/>
      <c r="L93" s="10"/>
    </row>
    <row r="94" spans="1:12" hidden="1" x14ac:dyDescent="0.25">
      <c r="A94" s="5"/>
      <c r="B94" s="214"/>
      <c r="C94" s="215"/>
      <c r="D94" s="326"/>
      <c r="E94" s="328"/>
      <c r="F94" s="254"/>
      <c r="G94" s="254"/>
      <c r="H94" s="18"/>
      <c r="I94" s="18"/>
      <c r="J94" s="18"/>
      <c r="K94" s="140"/>
      <c r="L94" s="10"/>
    </row>
    <row r="95" spans="1:12" hidden="1" x14ac:dyDescent="0.25">
      <c r="A95" s="5"/>
      <c r="B95" s="88"/>
      <c r="C95" s="14"/>
      <c r="D95" s="10"/>
      <c r="E95" s="180"/>
      <c r="F95" s="65"/>
      <c r="G95" s="65"/>
      <c r="H95" s="10"/>
      <c r="I95" s="10"/>
      <c r="J95" s="10"/>
      <c r="K95" s="140"/>
      <c r="L95" s="10"/>
    </row>
    <row r="96" spans="1:12" hidden="1" x14ac:dyDescent="0.25">
      <c r="A96" s="5"/>
      <c r="B96" s="88"/>
      <c r="C96" s="347"/>
      <c r="D96" s="15"/>
      <c r="E96" s="189"/>
      <c r="F96" s="65"/>
      <c r="G96" s="65"/>
      <c r="H96" s="15"/>
      <c r="I96" s="169"/>
      <c r="J96" s="169"/>
      <c r="K96" s="57"/>
      <c r="L96" s="10"/>
    </row>
    <row r="97" spans="1:12" hidden="1" x14ac:dyDescent="0.25">
      <c r="A97" s="5"/>
      <c r="B97" s="223"/>
      <c r="C97" s="224"/>
      <c r="D97" s="263"/>
      <c r="E97" s="328"/>
      <c r="F97" s="254"/>
      <c r="G97" s="254"/>
      <c r="H97" s="25"/>
      <c r="I97" s="121"/>
      <c r="J97" s="450"/>
      <c r="K97" s="140"/>
      <c r="L97" s="5"/>
    </row>
    <row r="98" spans="1:12" hidden="1" x14ac:dyDescent="0.25">
      <c r="A98" s="5"/>
      <c r="B98" s="223"/>
      <c r="C98" s="304"/>
      <c r="D98" s="15"/>
      <c r="E98" s="192"/>
      <c r="F98" s="125"/>
      <c r="G98" s="125"/>
      <c r="H98" s="25"/>
      <c r="I98" s="121"/>
      <c r="J98" s="121"/>
      <c r="K98" s="140"/>
      <c r="L98" s="5"/>
    </row>
    <row r="99" spans="1:12" hidden="1" x14ac:dyDescent="0.25">
      <c r="A99" s="5"/>
      <c r="B99" s="379"/>
      <c r="C99" s="224"/>
      <c r="D99" s="263"/>
      <c r="E99" s="328"/>
      <c r="F99" s="254"/>
      <c r="G99" s="254"/>
      <c r="H99" s="15"/>
      <c r="I99" s="169"/>
      <c r="J99" s="166"/>
      <c r="K99" s="57"/>
      <c r="L99" s="10"/>
    </row>
    <row r="100" spans="1:12" hidden="1" x14ac:dyDescent="0.25">
      <c r="A100" s="5"/>
      <c r="B100" s="97"/>
      <c r="C100" s="141"/>
      <c r="D100" s="15"/>
      <c r="E100" s="189"/>
      <c r="F100" s="125"/>
      <c r="G100" s="125"/>
      <c r="H100" s="25"/>
      <c r="I100" s="121"/>
      <c r="J100" s="121"/>
      <c r="K100" s="140"/>
      <c r="L100" s="5"/>
    </row>
    <row r="101" spans="1:12" hidden="1" x14ac:dyDescent="0.25">
      <c r="A101" s="5"/>
      <c r="B101" s="88"/>
      <c r="C101" s="224"/>
      <c r="D101" s="263"/>
      <c r="E101" s="328"/>
      <c r="F101" s="254"/>
      <c r="G101" s="254"/>
      <c r="H101" s="15"/>
      <c r="I101" s="15"/>
      <c r="J101" s="15"/>
      <c r="K101" s="57"/>
      <c r="L101" s="10"/>
    </row>
    <row r="102" spans="1:12" hidden="1" x14ac:dyDescent="0.25">
      <c r="A102" s="5"/>
      <c r="B102" s="94"/>
      <c r="C102" s="327"/>
      <c r="D102" s="263"/>
      <c r="E102" s="328"/>
      <c r="F102" s="254"/>
      <c r="G102" s="254"/>
      <c r="H102" s="15"/>
      <c r="I102" s="15"/>
      <c r="J102" s="15"/>
      <c r="K102" s="57"/>
      <c r="L102" s="10"/>
    </row>
    <row r="103" spans="1:12" x14ac:dyDescent="0.25">
      <c r="A103" s="5"/>
      <c r="B103" s="88"/>
      <c r="C103" s="304" t="s">
        <v>705</v>
      </c>
      <c r="D103" s="18" t="s">
        <v>25</v>
      </c>
      <c r="E103" s="268">
        <v>1</v>
      </c>
      <c r="F103" s="253">
        <v>0</v>
      </c>
      <c r="G103" s="253">
        <f>E103*F103</f>
        <v>0</v>
      </c>
      <c r="H103" s="18"/>
      <c r="I103" s="11"/>
      <c r="J103" s="11"/>
      <c r="K103" s="140"/>
      <c r="L103" s="10"/>
    </row>
    <row r="104" spans="1:12" x14ac:dyDescent="0.25">
      <c r="A104" s="5"/>
      <c r="B104" s="88"/>
      <c r="C104" s="14"/>
      <c r="D104" s="15"/>
      <c r="E104" s="189"/>
      <c r="F104" s="65"/>
      <c r="G104" s="65"/>
      <c r="H104" s="10"/>
      <c r="I104" s="17"/>
      <c r="J104" s="17"/>
      <c r="K104" s="57"/>
      <c r="L104" s="10"/>
    </row>
    <row r="105" spans="1:12" ht="69" customHeight="1" x14ac:dyDescent="0.25">
      <c r="A105" s="5"/>
      <c r="B105" s="379">
        <v>3</v>
      </c>
      <c r="C105" s="304" t="s">
        <v>709</v>
      </c>
      <c r="D105" s="213"/>
      <c r="E105" s="220"/>
      <c r="F105" s="254"/>
      <c r="G105" s="254"/>
      <c r="H105" s="15"/>
      <c r="I105" s="15"/>
      <c r="J105" s="15"/>
      <c r="K105" s="57"/>
      <c r="L105" s="10"/>
    </row>
    <row r="106" spans="1:12" x14ac:dyDescent="0.25">
      <c r="A106" s="5"/>
      <c r="B106" s="376" t="s">
        <v>19</v>
      </c>
      <c r="C106" s="361" t="s">
        <v>708</v>
      </c>
      <c r="D106" s="282" t="s">
        <v>304</v>
      </c>
      <c r="E106" s="363">
        <v>40.4</v>
      </c>
      <c r="F106" s="253">
        <v>0</v>
      </c>
      <c r="G106" s="253">
        <f>E106*F106</f>
        <v>0</v>
      </c>
      <c r="H106" s="15"/>
      <c r="I106" s="15"/>
      <c r="J106" s="15"/>
      <c r="K106" s="57"/>
      <c r="L106" s="10"/>
    </row>
    <row r="107" spans="1:12" hidden="1" x14ac:dyDescent="0.25">
      <c r="A107" s="5"/>
      <c r="B107" s="375"/>
      <c r="C107" s="215"/>
      <c r="D107" s="213"/>
      <c r="E107" s="220"/>
      <c r="F107" s="254"/>
      <c r="G107" s="254"/>
      <c r="H107" s="15"/>
      <c r="I107" s="169"/>
      <c r="J107" s="169"/>
      <c r="K107" s="57"/>
      <c r="L107" s="10"/>
    </row>
    <row r="108" spans="1:12" ht="0.95" customHeight="1" x14ac:dyDescent="0.25">
      <c r="A108" s="5"/>
      <c r="B108" s="376"/>
      <c r="C108" s="327"/>
      <c r="D108" s="263"/>
      <c r="E108" s="328"/>
      <c r="F108" s="254"/>
      <c r="G108" s="254"/>
      <c r="H108" s="15"/>
      <c r="I108" s="15"/>
      <c r="J108" s="15"/>
      <c r="K108" s="57"/>
      <c r="L108" s="10"/>
    </row>
    <row r="109" spans="1:12" hidden="1" x14ac:dyDescent="0.25">
      <c r="A109" s="5"/>
      <c r="B109" s="375"/>
      <c r="C109" s="327"/>
      <c r="D109" s="263"/>
      <c r="E109" s="328"/>
      <c r="F109" s="254"/>
      <c r="G109" s="254"/>
      <c r="H109" s="15"/>
      <c r="I109" s="15"/>
      <c r="J109" s="15"/>
      <c r="K109" s="57"/>
      <c r="L109" s="10"/>
    </row>
    <row r="110" spans="1:12" hidden="1" x14ac:dyDescent="0.25">
      <c r="A110" s="5"/>
      <c r="B110" s="654"/>
      <c r="C110" s="315"/>
      <c r="D110" s="263"/>
      <c r="E110" s="328"/>
      <c r="F110" s="254"/>
      <c r="G110" s="254"/>
      <c r="H110" s="25"/>
      <c r="I110" s="205"/>
      <c r="J110" s="121"/>
      <c r="K110" s="140"/>
      <c r="L110" s="5"/>
    </row>
    <row r="111" spans="1:12" hidden="1" x14ac:dyDescent="0.25">
      <c r="A111" s="5"/>
      <c r="B111" s="654"/>
      <c r="C111" s="175"/>
      <c r="D111" s="25"/>
      <c r="E111" s="193"/>
      <c r="F111" s="257"/>
      <c r="G111" s="257"/>
      <c r="H111" s="25"/>
      <c r="I111" s="121"/>
      <c r="J111" s="121"/>
      <c r="K111" s="140"/>
      <c r="L111" s="5"/>
    </row>
    <row r="112" spans="1:12" hidden="1" x14ac:dyDescent="0.25">
      <c r="A112" s="5"/>
      <c r="B112" s="541"/>
      <c r="C112" s="224"/>
      <c r="D112" s="263"/>
      <c r="E112" s="328"/>
      <c r="F112" s="254"/>
      <c r="G112" s="254"/>
      <c r="H112" s="15"/>
      <c r="I112" s="166"/>
      <c r="J112" s="166"/>
      <c r="K112" s="57"/>
      <c r="L112" s="10"/>
    </row>
    <row r="113" spans="1:12" hidden="1" x14ac:dyDescent="0.25">
      <c r="A113" s="5"/>
      <c r="B113" s="635"/>
      <c r="C113" s="141"/>
      <c r="D113" s="25"/>
      <c r="E113" s="184"/>
      <c r="F113" s="125"/>
      <c r="G113" s="125"/>
      <c r="H113" s="25"/>
      <c r="I113" s="121"/>
      <c r="J113" s="121"/>
      <c r="K113" s="140"/>
      <c r="L113" s="5"/>
    </row>
    <row r="114" spans="1:12" hidden="1" x14ac:dyDescent="0.25">
      <c r="A114" s="5"/>
      <c r="B114" s="541"/>
      <c r="C114" s="224"/>
      <c r="D114" s="218"/>
      <c r="E114" s="197"/>
      <c r="F114" s="254"/>
      <c r="G114" s="254"/>
      <c r="H114" s="15"/>
      <c r="I114" s="166"/>
      <c r="J114" s="166"/>
      <c r="K114" s="57"/>
      <c r="L114" s="10"/>
    </row>
    <row r="115" spans="1:12" hidden="1" x14ac:dyDescent="0.25">
      <c r="A115" s="5"/>
      <c r="B115" s="635"/>
      <c r="C115" s="141"/>
      <c r="D115" s="168"/>
      <c r="E115" s="186"/>
      <c r="F115" s="125"/>
      <c r="G115" s="125"/>
      <c r="H115" s="25"/>
      <c r="I115" s="121"/>
      <c r="J115" s="121"/>
      <c r="K115" s="140"/>
      <c r="L115" s="5"/>
    </row>
    <row r="116" spans="1:12" x14ac:dyDescent="0.25">
      <c r="A116" s="5"/>
      <c r="B116" s="655" t="s">
        <v>20</v>
      </c>
      <c r="C116" s="7" t="s">
        <v>706</v>
      </c>
      <c r="D116" s="282" t="s">
        <v>126</v>
      </c>
      <c r="E116" s="363">
        <v>6.2</v>
      </c>
      <c r="F116" s="253">
        <v>0</v>
      </c>
      <c r="G116" s="253">
        <f>E116*F116</f>
        <v>0</v>
      </c>
      <c r="H116" s="18"/>
      <c r="I116" s="11"/>
      <c r="J116" s="11"/>
      <c r="K116" s="57"/>
      <c r="L116" s="10"/>
    </row>
    <row r="117" spans="1:12" hidden="1" x14ac:dyDescent="0.25">
      <c r="A117" s="5"/>
      <c r="B117" s="541"/>
      <c r="C117" s="329"/>
      <c r="D117" s="303"/>
      <c r="E117" s="336"/>
      <c r="F117" s="254"/>
      <c r="G117" s="254"/>
      <c r="H117" s="18"/>
      <c r="I117" s="11"/>
      <c r="J117" s="11"/>
      <c r="K117" s="57"/>
      <c r="L117" s="10"/>
    </row>
    <row r="118" spans="1:12" hidden="1" x14ac:dyDescent="0.25">
      <c r="A118" s="5"/>
      <c r="B118" s="541"/>
      <c r="C118" s="227"/>
      <c r="D118" s="229"/>
      <c r="E118" s="219"/>
      <c r="F118" s="254"/>
      <c r="G118" s="254"/>
      <c r="H118" s="18"/>
      <c r="I118" s="11"/>
      <c r="J118" s="11"/>
      <c r="K118" s="57"/>
      <c r="L118" s="10"/>
    </row>
    <row r="119" spans="1:12" hidden="1" x14ac:dyDescent="0.25">
      <c r="A119" s="5"/>
      <c r="B119" s="541"/>
      <c r="C119" s="14"/>
      <c r="D119" s="19"/>
      <c r="E119" s="195"/>
      <c r="F119" s="65"/>
      <c r="G119" s="65"/>
      <c r="H119" s="10"/>
      <c r="I119" s="10"/>
      <c r="J119" s="10"/>
      <c r="K119" s="57"/>
      <c r="L119" s="10"/>
    </row>
    <row r="120" spans="1:12" hidden="1" x14ac:dyDescent="0.25">
      <c r="A120" s="5"/>
      <c r="B120" s="655"/>
      <c r="C120" s="7"/>
      <c r="D120" s="270"/>
      <c r="E120" s="244"/>
      <c r="F120" s="65"/>
      <c r="G120" s="65"/>
      <c r="H120" s="18"/>
      <c r="I120" s="18"/>
      <c r="J120" s="18"/>
      <c r="K120" s="57"/>
      <c r="L120" s="10"/>
    </row>
    <row r="121" spans="1:12" hidden="1" x14ac:dyDescent="0.25">
      <c r="A121" s="5"/>
      <c r="B121" s="541"/>
      <c r="C121" s="311"/>
      <c r="D121" s="204"/>
      <c r="E121" s="336"/>
      <c r="F121" s="254"/>
      <c r="G121" s="254"/>
      <c r="H121" s="19"/>
      <c r="I121" s="19"/>
      <c r="J121" s="19"/>
      <c r="K121" s="57"/>
      <c r="L121" s="10"/>
    </row>
    <row r="122" spans="1:12" hidden="1" x14ac:dyDescent="0.25">
      <c r="A122" s="5"/>
      <c r="B122" s="375"/>
      <c r="C122" s="227"/>
      <c r="D122" s="218"/>
      <c r="E122" s="393"/>
      <c r="F122" s="254"/>
      <c r="G122" s="254"/>
      <c r="H122" s="18"/>
      <c r="I122" s="18"/>
      <c r="J122" s="18"/>
      <c r="K122" s="57"/>
      <c r="L122" s="10"/>
    </row>
    <row r="123" spans="1:12" hidden="1" x14ac:dyDescent="0.25">
      <c r="A123" s="5"/>
      <c r="B123" s="375"/>
      <c r="C123" s="227"/>
      <c r="D123" s="218"/>
      <c r="E123" s="394"/>
      <c r="F123" s="254"/>
      <c r="G123" s="254"/>
      <c r="H123" s="18"/>
      <c r="I123" s="18"/>
      <c r="J123" s="18"/>
      <c r="K123" s="57"/>
      <c r="L123" s="10"/>
    </row>
    <row r="124" spans="1:12" hidden="1" x14ac:dyDescent="0.25">
      <c r="A124" s="5"/>
      <c r="B124" s="635"/>
      <c r="C124" s="141"/>
      <c r="D124" s="25"/>
      <c r="E124" s="184"/>
      <c r="F124" s="125"/>
      <c r="G124" s="125"/>
      <c r="H124" s="25"/>
      <c r="I124" s="121"/>
      <c r="J124" s="121"/>
      <c r="K124" s="140"/>
      <c r="L124" s="5"/>
    </row>
    <row r="125" spans="1:12" hidden="1" x14ac:dyDescent="0.25">
      <c r="A125" s="5"/>
      <c r="B125" s="541"/>
      <c r="C125" s="315"/>
      <c r="D125" s="326"/>
      <c r="E125" s="256"/>
      <c r="F125" s="254"/>
      <c r="G125" s="254"/>
      <c r="H125" s="25"/>
      <c r="I125" s="121"/>
      <c r="J125" s="121"/>
      <c r="K125" s="140"/>
      <c r="L125" s="5"/>
    </row>
    <row r="126" spans="1:12" hidden="1" x14ac:dyDescent="0.25">
      <c r="A126" s="5"/>
      <c r="B126" s="635"/>
      <c r="C126" s="141"/>
      <c r="D126" s="10"/>
      <c r="E126" s="179"/>
      <c r="F126" s="125"/>
      <c r="G126" s="125"/>
      <c r="H126" s="25"/>
      <c r="I126" s="121"/>
      <c r="J126" s="121"/>
      <c r="K126" s="140"/>
      <c r="L126" s="5"/>
    </row>
    <row r="127" spans="1:12" hidden="1" x14ac:dyDescent="0.25">
      <c r="A127" s="5"/>
      <c r="B127" s="375"/>
      <c r="C127" s="230"/>
      <c r="D127" s="32"/>
      <c r="E127" s="211"/>
      <c r="F127" s="254"/>
      <c r="G127" s="254"/>
      <c r="H127" s="10"/>
      <c r="I127" s="10"/>
      <c r="J127" s="10"/>
      <c r="K127" s="57"/>
      <c r="L127" s="10"/>
    </row>
    <row r="128" spans="1:12" hidden="1" x14ac:dyDescent="0.25">
      <c r="A128" s="5"/>
      <c r="B128" s="375"/>
      <c r="C128" s="230"/>
      <c r="D128" s="18"/>
      <c r="E128" s="178"/>
      <c r="F128" s="65"/>
      <c r="G128" s="65"/>
      <c r="H128" s="10"/>
      <c r="I128" s="10"/>
      <c r="J128" s="10"/>
      <c r="K128" s="57"/>
      <c r="L128" s="10"/>
    </row>
    <row r="129" spans="1:12" hidden="1" x14ac:dyDescent="0.25">
      <c r="A129" s="5"/>
      <c r="B129" s="376"/>
      <c r="C129" s="224"/>
      <c r="D129" s="326"/>
      <c r="E129" s="256"/>
      <c r="F129" s="254"/>
      <c r="G129" s="254"/>
      <c r="H129" s="10"/>
      <c r="I129" s="10"/>
      <c r="J129" s="10"/>
      <c r="K129" s="57"/>
      <c r="L129" s="10"/>
    </row>
    <row r="130" spans="1:12" hidden="1" x14ac:dyDescent="0.25">
      <c r="A130" s="5"/>
      <c r="B130" s="541"/>
      <c r="C130" s="14"/>
      <c r="D130" s="18"/>
      <c r="E130" s="178"/>
      <c r="F130" s="65"/>
      <c r="G130" s="65"/>
      <c r="H130" s="18"/>
      <c r="I130" s="11"/>
      <c r="J130" s="11"/>
      <c r="K130" s="57"/>
      <c r="L130" s="10"/>
    </row>
    <row r="131" spans="1:12" hidden="1" x14ac:dyDescent="0.25">
      <c r="A131" s="5"/>
      <c r="B131" s="541"/>
      <c r="C131" s="224"/>
      <c r="D131" s="204"/>
      <c r="E131" s="236"/>
      <c r="F131" s="254"/>
      <c r="G131" s="254"/>
      <c r="H131" s="10"/>
      <c r="I131" s="167"/>
      <c r="J131" s="10"/>
      <c r="K131" s="57"/>
      <c r="L131" s="10"/>
    </row>
    <row r="132" spans="1:12" hidden="1" x14ac:dyDescent="0.25">
      <c r="A132" s="5"/>
      <c r="B132" s="541"/>
      <c r="C132" s="304"/>
      <c r="D132" s="18"/>
      <c r="E132" s="178"/>
      <c r="F132" s="65"/>
      <c r="G132" s="65"/>
      <c r="H132" s="18"/>
      <c r="I132" s="11"/>
      <c r="J132" s="11"/>
      <c r="K132" s="57"/>
      <c r="L132" s="10"/>
    </row>
    <row r="133" spans="1:12" hidden="1" x14ac:dyDescent="0.25">
      <c r="A133" s="5"/>
      <c r="B133" s="541"/>
      <c r="C133" s="224"/>
      <c r="D133" s="204"/>
      <c r="E133" s="285"/>
      <c r="F133" s="254"/>
      <c r="G133" s="254"/>
      <c r="H133" s="18"/>
      <c r="I133" s="11"/>
      <c r="J133" s="33"/>
      <c r="K133" s="139"/>
      <c r="L133" s="10"/>
    </row>
    <row r="134" spans="1:12" x14ac:dyDescent="0.25">
      <c r="A134" s="5"/>
      <c r="B134" s="541" t="s">
        <v>22</v>
      </c>
      <c r="C134" s="304" t="s">
        <v>707</v>
      </c>
      <c r="D134" s="282" t="s">
        <v>126</v>
      </c>
      <c r="E134" s="363">
        <v>6.2</v>
      </c>
      <c r="F134" s="253">
        <v>0</v>
      </c>
      <c r="G134" s="253">
        <f>E134*F134</f>
        <v>0</v>
      </c>
      <c r="H134" s="18"/>
      <c r="I134" s="11"/>
      <c r="J134" s="33"/>
      <c r="K134" s="139"/>
      <c r="L134" s="10"/>
    </row>
    <row r="135" spans="1:12" x14ac:dyDescent="0.25">
      <c r="A135" s="5"/>
      <c r="B135" s="88"/>
      <c r="C135" s="304"/>
      <c r="D135" s="168"/>
      <c r="E135" s="186"/>
      <c r="F135" s="65"/>
      <c r="G135" s="65"/>
      <c r="H135" s="18"/>
      <c r="I135" s="11"/>
      <c r="J135" s="11"/>
      <c r="K135" s="57"/>
      <c r="L135" s="10"/>
    </row>
    <row r="136" spans="1:12" ht="25.5" x14ac:dyDescent="0.25">
      <c r="A136" s="5"/>
      <c r="B136" s="88">
        <v>4</v>
      </c>
      <c r="C136" s="14" t="s">
        <v>18</v>
      </c>
      <c r="D136" s="168"/>
      <c r="E136" s="186"/>
      <c r="F136" s="65"/>
      <c r="G136" s="65"/>
      <c r="H136" s="18"/>
      <c r="I136" s="11"/>
      <c r="J136" s="11"/>
      <c r="K136" s="57"/>
      <c r="L136" s="10"/>
    </row>
    <row r="137" spans="1:12" ht="25.5" x14ac:dyDescent="0.25">
      <c r="A137" s="5"/>
      <c r="B137" s="88" t="s">
        <v>19</v>
      </c>
      <c r="C137" s="361" t="s">
        <v>718</v>
      </c>
      <c r="D137" s="270" t="s">
        <v>25</v>
      </c>
      <c r="E137" s="268">
        <v>1</v>
      </c>
      <c r="F137" s="253">
        <v>0</v>
      </c>
      <c r="G137" s="253">
        <f>E137*F137</f>
        <v>0</v>
      </c>
      <c r="H137" s="18"/>
      <c r="I137" s="11"/>
      <c r="J137" s="11"/>
      <c r="K137" s="57"/>
      <c r="L137" s="10"/>
    </row>
    <row r="138" spans="1:12" x14ac:dyDescent="0.25">
      <c r="A138" s="5"/>
      <c r="B138" s="88"/>
      <c r="C138" s="361"/>
      <c r="D138" s="270"/>
      <c r="E138" s="268"/>
      <c r="F138" s="253"/>
      <c r="G138" s="253"/>
      <c r="H138" s="18"/>
      <c r="I138" s="11"/>
      <c r="J138" s="11"/>
      <c r="K138" s="57"/>
      <c r="L138" s="10"/>
    </row>
    <row r="139" spans="1:12" ht="30" customHeight="1" x14ac:dyDescent="0.25">
      <c r="A139" s="5"/>
      <c r="B139" s="88">
        <v>5</v>
      </c>
      <c r="C139" s="361" t="s">
        <v>714</v>
      </c>
      <c r="D139" s="282" t="s">
        <v>126</v>
      </c>
      <c r="E139" s="363">
        <v>6.2</v>
      </c>
      <c r="F139" s="253">
        <v>0</v>
      </c>
      <c r="G139" s="253">
        <f>E139*F139</f>
        <v>0</v>
      </c>
      <c r="H139" s="18"/>
      <c r="I139" s="11"/>
      <c r="J139" s="11"/>
      <c r="K139" s="57"/>
      <c r="L139" s="10"/>
    </row>
    <row r="140" spans="1:12" x14ac:dyDescent="0.25">
      <c r="A140" s="5"/>
      <c r="B140" s="88"/>
      <c r="C140" s="361"/>
      <c r="D140" s="270"/>
      <c r="E140" s="268"/>
      <c r="F140" s="253"/>
      <c r="G140" s="253"/>
      <c r="H140" s="18"/>
      <c r="I140" s="11"/>
      <c r="J140" s="11"/>
      <c r="K140" s="57"/>
      <c r="L140" s="10"/>
    </row>
    <row r="141" spans="1:12" ht="38.25" x14ac:dyDescent="0.25">
      <c r="A141" s="5"/>
      <c r="B141" s="88">
        <v>6</v>
      </c>
      <c r="C141" s="304" t="s">
        <v>408</v>
      </c>
      <c r="D141" s="270" t="s">
        <v>114</v>
      </c>
      <c r="E141" s="268">
        <v>1</v>
      </c>
      <c r="F141" s="253">
        <v>0</v>
      </c>
      <c r="G141" s="253">
        <f>E141*F141</f>
        <v>0</v>
      </c>
      <c r="H141" s="168"/>
      <c r="I141" s="171"/>
      <c r="J141" s="171"/>
      <c r="K141" s="172"/>
      <c r="L141" s="10"/>
    </row>
    <row r="142" spans="1:12" hidden="1" x14ac:dyDescent="0.25">
      <c r="A142" s="5"/>
      <c r="B142" s="88"/>
      <c r="C142" s="652"/>
      <c r="D142" s="136"/>
      <c r="E142" s="187"/>
      <c r="F142" s="65"/>
      <c r="G142" s="65"/>
      <c r="H142" s="168"/>
      <c r="I142" s="171"/>
      <c r="J142" s="171"/>
      <c r="K142" s="172"/>
      <c r="L142" s="10"/>
    </row>
    <row r="143" spans="1:12" hidden="1" x14ac:dyDescent="0.25">
      <c r="A143" s="5"/>
      <c r="B143" s="271"/>
      <c r="C143" s="653"/>
      <c r="D143" s="204"/>
      <c r="E143" s="236"/>
      <c r="F143" s="254"/>
      <c r="G143" s="254"/>
      <c r="H143" s="168"/>
      <c r="I143" s="171"/>
      <c r="J143" s="171"/>
      <c r="K143" s="172"/>
      <c r="L143" s="10"/>
    </row>
    <row r="144" spans="1:12" hidden="1" x14ac:dyDescent="0.25">
      <c r="A144" s="5"/>
      <c r="B144" s="271"/>
      <c r="C144" s="653"/>
      <c r="D144" s="204"/>
      <c r="E144" s="236"/>
      <c r="F144" s="308"/>
      <c r="G144" s="308"/>
      <c r="H144" s="168"/>
      <c r="I144" s="171"/>
      <c r="J144" s="171"/>
      <c r="K144" s="172"/>
      <c r="L144" s="10"/>
    </row>
    <row r="145" spans="1:12" hidden="1" x14ac:dyDescent="0.25">
      <c r="A145" s="5"/>
      <c r="B145" s="271"/>
      <c r="C145" s="653"/>
      <c r="D145" s="204"/>
      <c r="E145" s="236"/>
      <c r="F145" s="254"/>
      <c r="G145" s="254"/>
      <c r="H145" s="168"/>
      <c r="I145" s="171"/>
      <c r="J145" s="171"/>
      <c r="K145" s="172"/>
      <c r="L145" s="10"/>
    </row>
    <row r="146" spans="1:12" x14ac:dyDescent="0.25">
      <c r="A146" s="5"/>
      <c r="B146" s="271"/>
      <c r="C146" s="304"/>
      <c r="D146" s="270"/>
      <c r="E146" s="269"/>
      <c r="F146" s="253"/>
      <c r="G146" s="253"/>
      <c r="H146" s="168"/>
      <c r="I146" s="171"/>
      <c r="J146" s="171"/>
      <c r="K146" s="172"/>
      <c r="L146" s="10"/>
    </row>
    <row r="147" spans="1:12" ht="38.25" x14ac:dyDescent="0.25">
      <c r="A147" s="5"/>
      <c r="B147" s="271">
        <v>7</v>
      </c>
      <c r="C147" s="304" t="s">
        <v>249</v>
      </c>
      <c r="D147" s="362" t="s">
        <v>25</v>
      </c>
      <c r="E147" s="360">
        <v>1</v>
      </c>
      <c r="F147" s="253">
        <v>0</v>
      </c>
      <c r="G147" s="253">
        <f>E147*F147</f>
        <v>0</v>
      </c>
      <c r="H147" s="168"/>
      <c r="I147" s="171"/>
      <c r="J147" s="171"/>
      <c r="K147" s="172"/>
      <c r="L147" s="10"/>
    </row>
    <row r="148" spans="1:12" x14ac:dyDescent="0.25">
      <c r="A148" s="5"/>
      <c r="B148" s="271"/>
      <c r="C148" s="177"/>
      <c r="D148" s="270"/>
      <c r="E148" s="269"/>
      <c r="F148" s="65"/>
      <c r="G148" s="65"/>
      <c r="H148" s="168"/>
      <c r="I148" s="171"/>
      <c r="J148" s="171"/>
      <c r="K148" s="172"/>
      <c r="L148" s="10"/>
    </row>
    <row r="149" spans="1:12" ht="25.5" x14ac:dyDescent="0.25">
      <c r="A149" s="5"/>
      <c r="B149" s="271">
        <v>8</v>
      </c>
      <c r="C149" s="649" t="s">
        <v>210</v>
      </c>
      <c r="D149" s="270" t="s">
        <v>25</v>
      </c>
      <c r="E149" s="269">
        <v>0.1</v>
      </c>
      <c r="F149" s="350">
        <f>SUM(G72:G147)</f>
        <v>0</v>
      </c>
      <c r="G149" s="253">
        <f>E149*F149</f>
        <v>0</v>
      </c>
      <c r="H149" s="168"/>
      <c r="I149" s="33"/>
      <c r="J149" s="171"/>
      <c r="K149" s="172"/>
      <c r="L149" s="10"/>
    </row>
    <row r="150" spans="1:12" x14ac:dyDescent="0.25">
      <c r="A150" s="5"/>
      <c r="B150" s="88"/>
      <c r="C150" s="8"/>
      <c r="D150" s="75"/>
      <c r="E150" s="6"/>
      <c r="F150" s="65"/>
      <c r="G150" s="65"/>
      <c r="H150" s="136"/>
      <c r="I150" s="16"/>
      <c r="J150" s="16"/>
      <c r="K150" s="60"/>
      <c r="L150" s="6"/>
    </row>
    <row r="151" spans="1:12" ht="15.75" thickBot="1" x14ac:dyDescent="0.3">
      <c r="A151" s="5"/>
      <c r="B151" s="88"/>
      <c r="C151" s="70" t="s">
        <v>158</v>
      </c>
      <c r="D151" s="82"/>
      <c r="E151" s="71"/>
      <c r="F151" s="72"/>
      <c r="G151" s="265">
        <f>SUM(G72:G149)</f>
        <v>0</v>
      </c>
      <c r="H151" s="136"/>
      <c r="I151" s="33"/>
      <c r="J151" s="16"/>
      <c r="K151" s="60"/>
      <c r="L151" s="6"/>
    </row>
    <row r="152" spans="1:12" ht="15.75" thickTop="1" x14ac:dyDescent="0.25">
      <c r="A152" s="5"/>
      <c r="B152" s="88"/>
      <c r="C152" s="8"/>
      <c r="D152" s="75"/>
      <c r="E152" s="6"/>
      <c r="F152" s="65"/>
      <c r="G152" s="65"/>
      <c r="H152" s="136"/>
      <c r="I152" s="16"/>
      <c r="J152" s="16"/>
      <c r="K152" s="60"/>
      <c r="L152" s="6"/>
    </row>
    <row r="153" spans="1:12" x14ac:dyDescent="0.25">
      <c r="A153" s="5"/>
      <c r="B153" s="88"/>
      <c r="C153" s="8"/>
      <c r="D153" s="75"/>
      <c r="E153" s="6"/>
      <c r="F153" s="65"/>
      <c r="G153" s="65"/>
      <c r="H153" s="136"/>
      <c r="I153" s="16"/>
      <c r="J153" s="16"/>
      <c r="K153" s="60"/>
      <c r="L153" s="6"/>
    </row>
    <row r="154" spans="1:12" x14ac:dyDescent="0.25">
      <c r="A154" s="5"/>
      <c r="B154" s="88"/>
      <c r="C154" s="8"/>
      <c r="D154" s="75"/>
      <c r="E154" s="6"/>
      <c r="F154" s="65"/>
      <c r="G154" s="65"/>
      <c r="H154" s="136"/>
      <c r="I154" s="16"/>
      <c r="J154" s="16"/>
      <c r="K154" s="60"/>
      <c r="L154" s="6"/>
    </row>
    <row r="155" spans="1:12" x14ac:dyDescent="0.25">
      <c r="A155" s="25"/>
      <c r="B155" s="92"/>
      <c r="C155" s="25"/>
      <c r="D155" s="143" t="s">
        <v>154</v>
      </c>
      <c r="E155" s="144"/>
      <c r="F155" s="145"/>
      <c r="G155" s="145"/>
      <c r="H155" s="146"/>
      <c r="I155" s="147"/>
      <c r="J155" s="147"/>
      <c r="K155" s="148"/>
      <c r="L155" s="25"/>
    </row>
    <row r="156" spans="1:12" x14ac:dyDescent="0.25">
      <c r="A156" s="25"/>
      <c r="B156" s="91" t="s">
        <v>3</v>
      </c>
      <c r="C156" s="50" t="s">
        <v>186</v>
      </c>
      <c r="D156" s="79"/>
      <c r="E156" s="20"/>
      <c r="F156" s="66"/>
      <c r="G156" s="66"/>
      <c r="H156" s="54"/>
      <c r="I156" s="20"/>
      <c r="J156" s="20"/>
      <c r="K156" s="60"/>
      <c r="L156" s="25"/>
    </row>
    <row r="157" spans="1:12" x14ac:dyDescent="0.25">
      <c r="A157" s="5"/>
      <c r="B157" s="88"/>
      <c r="C157" s="14"/>
      <c r="D157" s="78"/>
      <c r="E157" s="10"/>
      <c r="F157" s="65"/>
      <c r="G157" s="65"/>
      <c r="H157" s="136"/>
      <c r="I157" s="16"/>
      <c r="J157" s="16"/>
      <c r="K157" s="60"/>
      <c r="L157" s="6"/>
    </row>
    <row r="158" spans="1:12" ht="14.1" customHeight="1" x14ac:dyDescent="0.25">
      <c r="A158" s="5"/>
      <c r="B158" s="93"/>
      <c r="C158" s="21"/>
      <c r="D158" s="83"/>
      <c r="E158" s="178"/>
      <c r="F158" s="65"/>
      <c r="G158" s="65"/>
      <c r="H158" s="18"/>
      <c r="I158" s="11"/>
      <c r="J158" s="11"/>
      <c r="K158" s="57"/>
      <c r="L158" s="10"/>
    </row>
    <row r="159" spans="1:12" hidden="1" x14ac:dyDescent="0.25">
      <c r="A159" s="5"/>
      <c r="B159" s="331"/>
      <c r="C159" s="246"/>
      <c r="D159" s="263"/>
      <c r="E159" s="328"/>
      <c r="F159" s="254"/>
      <c r="G159" s="254"/>
      <c r="H159" s="15"/>
      <c r="I159" s="15"/>
      <c r="J159" s="15"/>
      <c r="K159" s="57"/>
      <c r="L159" s="10"/>
    </row>
    <row r="160" spans="1:12" hidden="1" x14ac:dyDescent="0.25">
      <c r="A160" s="5"/>
      <c r="B160" s="233"/>
      <c r="C160" s="232"/>
      <c r="D160" s="213"/>
      <c r="E160" s="220"/>
      <c r="F160" s="254"/>
      <c r="G160" s="254"/>
      <c r="H160" s="15"/>
      <c r="I160" s="15"/>
      <c r="J160" s="15"/>
      <c r="K160" s="57"/>
      <c r="L160" s="10"/>
    </row>
    <row r="161" spans="1:12" hidden="1" x14ac:dyDescent="0.25">
      <c r="A161" s="5"/>
      <c r="B161" s="93"/>
      <c r="C161" s="21"/>
      <c r="D161" s="18"/>
      <c r="E161" s="178"/>
      <c r="F161" s="65"/>
      <c r="G161" s="65"/>
      <c r="H161" s="18"/>
      <c r="I161" s="11"/>
      <c r="J161" s="11"/>
      <c r="K161" s="57"/>
      <c r="L161" s="10"/>
    </row>
    <row r="162" spans="1:12" hidden="1" x14ac:dyDescent="0.25">
      <c r="A162" s="5"/>
      <c r="B162" s="397"/>
      <c r="C162" s="126"/>
      <c r="D162" s="218"/>
      <c r="E162" s="178"/>
      <c r="F162" s="65"/>
      <c r="G162" s="65"/>
      <c r="H162" s="18"/>
      <c r="I162" s="11"/>
      <c r="J162" s="11"/>
      <c r="K162" s="57"/>
      <c r="L162" s="10"/>
    </row>
    <row r="163" spans="1:12" hidden="1" x14ac:dyDescent="0.25">
      <c r="A163" s="5"/>
      <c r="B163" s="396"/>
      <c r="C163" s="246"/>
      <c r="D163" s="263"/>
      <c r="E163" s="328"/>
      <c r="F163" s="254"/>
      <c r="G163" s="254"/>
      <c r="H163" s="15"/>
      <c r="I163" s="11"/>
      <c r="J163" s="11"/>
      <c r="K163" s="57"/>
      <c r="L163" s="10"/>
    </row>
    <row r="164" spans="1:12" hidden="1" x14ac:dyDescent="0.25">
      <c r="A164" s="5"/>
      <c r="B164" s="233"/>
      <c r="C164" s="232"/>
      <c r="D164" s="213"/>
      <c r="E164" s="220"/>
      <c r="F164" s="254"/>
      <c r="G164" s="254"/>
      <c r="H164" s="15"/>
      <c r="I164" s="11"/>
      <c r="J164" s="11"/>
      <c r="K164" s="57"/>
      <c r="L164" s="10"/>
    </row>
    <row r="165" spans="1:12" hidden="1" x14ac:dyDescent="0.25">
      <c r="A165" s="5"/>
      <c r="B165" s="88"/>
      <c r="C165" s="14"/>
      <c r="D165" s="136"/>
      <c r="E165" s="187"/>
      <c r="F165" s="65"/>
      <c r="G165" s="65"/>
      <c r="H165" s="136"/>
      <c r="I165" s="16"/>
      <c r="J165" s="16"/>
      <c r="K165" s="60"/>
      <c r="L165" s="6"/>
    </row>
    <row r="166" spans="1:12" hidden="1" x14ac:dyDescent="0.25">
      <c r="A166" s="5"/>
      <c r="B166" s="88"/>
      <c r="C166" s="224"/>
      <c r="D166" s="204"/>
      <c r="E166" s="236"/>
      <c r="F166" s="254"/>
      <c r="G166" s="254"/>
      <c r="H166" s="18"/>
      <c r="I166" s="16"/>
      <c r="J166" s="16"/>
      <c r="K166" s="57"/>
      <c r="L166" s="6"/>
    </row>
    <row r="167" spans="1:12" hidden="1" x14ac:dyDescent="0.25">
      <c r="A167" s="5"/>
      <c r="B167" s="88"/>
      <c r="C167" s="224"/>
      <c r="D167" s="468"/>
      <c r="E167" s="469"/>
      <c r="F167" s="308"/>
      <c r="G167" s="308"/>
      <c r="H167" s="136"/>
      <c r="I167" s="16"/>
      <c r="J167" s="16"/>
      <c r="K167" s="60"/>
      <c r="L167" s="6"/>
    </row>
    <row r="168" spans="1:12" hidden="1" x14ac:dyDescent="0.25">
      <c r="A168" s="5"/>
      <c r="B168" s="88"/>
      <c r="C168" s="224"/>
      <c r="D168" s="204"/>
      <c r="E168" s="236"/>
      <c r="F168" s="254"/>
      <c r="G168" s="254"/>
      <c r="H168" s="18"/>
      <c r="I168" s="171"/>
      <c r="J168" s="34"/>
      <c r="K168" s="57"/>
      <c r="L168" s="6"/>
    </row>
    <row r="169" spans="1:12" hidden="1" x14ac:dyDescent="0.25">
      <c r="A169" s="5"/>
      <c r="B169" s="88"/>
      <c r="C169" s="224"/>
      <c r="D169" s="468"/>
      <c r="E169" s="469"/>
      <c r="F169" s="308"/>
      <c r="G169" s="308"/>
      <c r="H169" s="136"/>
      <c r="I169" s="16"/>
      <c r="J169" s="16"/>
      <c r="K169" s="60"/>
      <c r="L169" s="6"/>
    </row>
    <row r="170" spans="1:12" hidden="1" x14ac:dyDescent="0.25">
      <c r="A170" s="5"/>
      <c r="B170" s="88"/>
      <c r="C170" s="224"/>
      <c r="D170" s="204"/>
      <c r="E170" s="236"/>
      <c r="F170" s="254"/>
      <c r="G170" s="254"/>
      <c r="H170" s="18"/>
      <c r="I170" s="206"/>
      <c r="J170" s="16"/>
      <c r="K170" s="57"/>
      <c r="L170" s="6"/>
    </row>
    <row r="171" spans="1:12" x14ac:dyDescent="0.25">
      <c r="A171" s="5"/>
      <c r="B171" s="88"/>
      <c r="C171" s="14"/>
      <c r="D171" s="136"/>
      <c r="E171" s="261"/>
      <c r="F171" s="65"/>
      <c r="G171" s="65"/>
      <c r="H171" s="136"/>
      <c r="I171" s="16"/>
      <c r="J171" s="16"/>
      <c r="K171" s="60"/>
      <c r="L171" s="6"/>
    </row>
    <row r="172" spans="1:12" ht="63.75" x14ac:dyDescent="0.25">
      <c r="A172" s="5"/>
      <c r="B172" s="88">
        <v>1</v>
      </c>
      <c r="C172" s="14" t="s">
        <v>392</v>
      </c>
      <c r="D172" s="18" t="s">
        <v>126</v>
      </c>
      <c r="E172" s="267">
        <v>6.2</v>
      </c>
      <c r="F172" s="253">
        <v>0</v>
      </c>
      <c r="G172" s="253">
        <f>E172*F172</f>
        <v>0</v>
      </c>
      <c r="H172" s="18"/>
      <c r="I172" s="171"/>
      <c r="J172" s="171"/>
      <c r="K172" s="57"/>
      <c r="L172" s="6"/>
    </row>
    <row r="173" spans="1:12" x14ac:dyDescent="0.25">
      <c r="A173" s="5"/>
      <c r="B173" s="88"/>
      <c r="C173" s="14"/>
      <c r="D173" s="136"/>
      <c r="E173" s="187"/>
      <c r="F173" s="65"/>
      <c r="G173" s="65"/>
      <c r="H173" s="136"/>
      <c r="I173" s="16"/>
      <c r="J173" s="16"/>
      <c r="K173" s="60"/>
      <c r="L173" s="6"/>
    </row>
    <row r="174" spans="1:12" ht="0.95" hidden="1" customHeight="1" x14ac:dyDescent="0.25">
      <c r="A174" s="5"/>
      <c r="B174" s="88"/>
      <c r="C174" s="127"/>
      <c r="D174" s="221"/>
      <c r="E174" s="234"/>
      <c r="F174" s="65"/>
      <c r="G174" s="65"/>
      <c r="H174" s="25"/>
      <c r="I174" s="120"/>
      <c r="J174" s="120"/>
      <c r="K174" s="25"/>
      <c r="L174" s="6"/>
    </row>
    <row r="175" spans="1:12" hidden="1" x14ac:dyDescent="0.25">
      <c r="A175" s="5"/>
      <c r="B175" s="214"/>
      <c r="C175" s="235"/>
      <c r="D175" s="218"/>
      <c r="E175" s="236"/>
      <c r="F175" s="254"/>
      <c r="G175" s="254"/>
      <c r="H175" s="18"/>
      <c r="I175" s="34"/>
      <c r="J175" s="34"/>
      <c r="K175" s="57"/>
      <c r="L175" s="6"/>
    </row>
    <row r="176" spans="1:12" hidden="1" x14ac:dyDescent="0.25">
      <c r="A176" s="5"/>
      <c r="B176" s="214"/>
      <c r="C176" s="235"/>
      <c r="D176" s="218"/>
      <c r="E176" s="197"/>
      <c r="F176" s="254"/>
      <c r="G176" s="254"/>
      <c r="H176" s="18"/>
      <c r="I176" s="34"/>
      <c r="J176" s="34"/>
      <c r="K176" s="57"/>
      <c r="L176" s="6"/>
    </row>
    <row r="177" spans="1:12" hidden="1" x14ac:dyDescent="0.25">
      <c r="A177" s="5"/>
      <c r="B177" s="88"/>
      <c r="C177" s="14"/>
      <c r="D177" s="18"/>
      <c r="E177" s="191"/>
      <c r="F177" s="65"/>
      <c r="G177" s="65"/>
      <c r="H177" s="18"/>
      <c r="I177" s="34"/>
      <c r="J177" s="34"/>
      <c r="K177" s="57"/>
      <c r="L177" s="6"/>
    </row>
    <row r="178" spans="1:12" hidden="1" x14ac:dyDescent="0.25">
      <c r="A178" s="5"/>
      <c r="B178" s="88"/>
      <c r="C178" s="224"/>
      <c r="D178" s="204"/>
      <c r="E178" s="285"/>
      <c r="F178" s="254"/>
      <c r="G178" s="254"/>
      <c r="H178" s="18"/>
      <c r="I178" s="171"/>
      <c r="J178" s="171"/>
      <c r="K178" s="57"/>
      <c r="L178" s="10"/>
    </row>
    <row r="179" spans="1:12" hidden="1" x14ac:dyDescent="0.25">
      <c r="A179" s="5"/>
      <c r="B179" s="88"/>
      <c r="C179" s="14"/>
      <c r="D179" s="136"/>
      <c r="E179" s="273"/>
      <c r="F179" s="65"/>
      <c r="G179" s="65"/>
      <c r="H179" s="136"/>
      <c r="I179" s="16"/>
      <c r="J179" s="16"/>
      <c r="K179" s="60"/>
      <c r="L179" s="6"/>
    </row>
    <row r="180" spans="1:12" ht="63.75" x14ac:dyDescent="0.25">
      <c r="A180" s="5"/>
      <c r="B180" s="88">
        <v>2</v>
      </c>
      <c r="C180" s="14" t="s">
        <v>710</v>
      </c>
      <c r="D180" s="15" t="s">
        <v>150</v>
      </c>
      <c r="E180" s="272">
        <v>36.4</v>
      </c>
      <c r="F180" s="253">
        <v>0</v>
      </c>
      <c r="G180" s="253">
        <f>E180*F180</f>
        <v>0</v>
      </c>
      <c r="H180" s="15"/>
      <c r="I180" s="169"/>
      <c r="J180" s="169"/>
      <c r="K180" s="57"/>
      <c r="L180" s="10"/>
    </row>
    <row r="181" spans="1:12" ht="14.1" customHeight="1" x14ac:dyDescent="0.25">
      <c r="A181" s="5"/>
      <c r="B181" s="88"/>
      <c r="C181" s="14"/>
      <c r="D181" s="136"/>
      <c r="E181" s="187"/>
      <c r="F181" s="65"/>
      <c r="G181" s="65"/>
      <c r="H181" s="136"/>
      <c r="I181" s="16"/>
      <c r="J181" s="16"/>
      <c r="K181" s="60"/>
      <c r="L181" s="6"/>
    </row>
    <row r="182" spans="1:12" hidden="1" x14ac:dyDescent="0.25">
      <c r="A182" s="5"/>
      <c r="B182" s="216"/>
      <c r="C182" s="217"/>
      <c r="D182" s="213"/>
      <c r="E182" s="220"/>
      <c r="F182" s="254"/>
      <c r="G182" s="254"/>
      <c r="H182" s="15"/>
      <c r="I182" s="166"/>
      <c r="J182" s="15"/>
      <c r="K182" s="57"/>
      <c r="L182" s="10"/>
    </row>
    <row r="183" spans="1:12" ht="0.95" customHeight="1" x14ac:dyDescent="0.25">
      <c r="A183" s="5"/>
      <c r="B183" s="88"/>
      <c r="C183" s="14"/>
      <c r="D183" s="78"/>
      <c r="E183" s="180"/>
      <c r="F183" s="65"/>
      <c r="G183" s="65"/>
      <c r="H183" s="136"/>
      <c r="I183" s="16"/>
      <c r="J183" s="16"/>
      <c r="K183" s="60"/>
      <c r="L183" s="6"/>
    </row>
    <row r="184" spans="1:12" x14ac:dyDescent="0.25">
      <c r="A184" s="5"/>
      <c r="B184" s="88">
        <v>3</v>
      </c>
      <c r="C184" s="14" t="s">
        <v>159</v>
      </c>
      <c r="D184" s="78"/>
      <c r="E184" s="180"/>
      <c r="F184" s="65"/>
      <c r="G184" s="65"/>
      <c r="H184" s="18"/>
      <c r="I184" s="11"/>
      <c r="J184" s="11"/>
      <c r="K184" s="57"/>
      <c r="L184" s="10"/>
    </row>
    <row r="185" spans="1:12" x14ac:dyDescent="0.25">
      <c r="A185" s="5"/>
      <c r="B185" s="114" t="s">
        <v>19</v>
      </c>
      <c r="C185" s="14" t="s">
        <v>101</v>
      </c>
      <c r="D185" s="18" t="s">
        <v>126</v>
      </c>
      <c r="E185" s="266">
        <v>6.2</v>
      </c>
      <c r="F185" s="253">
        <v>0</v>
      </c>
      <c r="G185" s="253">
        <f>E185*F185</f>
        <v>0</v>
      </c>
      <c r="H185" s="18"/>
      <c r="I185" s="171"/>
      <c r="J185" s="11"/>
      <c r="K185" s="57"/>
      <c r="L185" s="10"/>
    </row>
    <row r="186" spans="1:12" x14ac:dyDescent="0.25">
      <c r="A186" s="5"/>
      <c r="B186" s="114"/>
      <c r="C186" s="14"/>
      <c r="D186" s="18"/>
      <c r="E186" s="266"/>
      <c r="F186" s="253"/>
      <c r="G186" s="253"/>
      <c r="H186" s="18"/>
      <c r="I186" s="11"/>
      <c r="J186" s="11"/>
      <c r="K186" s="57"/>
      <c r="L186" s="10"/>
    </row>
    <row r="187" spans="1:12" ht="2.1" customHeight="1" x14ac:dyDescent="0.25">
      <c r="A187" s="5"/>
      <c r="B187" s="398"/>
      <c r="C187" s="224"/>
      <c r="D187" s="204"/>
      <c r="E187" s="256"/>
      <c r="F187" s="254"/>
      <c r="G187" s="254"/>
      <c r="H187" s="18"/>
      <c r="I187" s="171"/>
      <c r="J187" s="11"/>
      <c r="K187" s="57"/>
      <c r="L187" s="10"/>
    </row>
    <row r="188" spans="1:12" ht="15" hidden="1" customHeight="1" x14ac:dyDescent="0.25">
      <c r="A188" s="5"/>
      <c r="B188" s="88"/>
      <c r="C188" s="14"/>
      <c r="D188" s="136"/>
      <c r="E188" s="180"/>
      <c r="F188" s="65"/>
      <c r="G188" s="65"/>
      <c r="H188" s="136"/>
      <c r="I188" s="16"/>
      <c r="J188" s="16"/>
      <c r="K188" s="60"/>
      <c r="L188" s="6"/>
    </row>
    <row r="189" spans="1:12" hidden="1" x14ac:dyDescent="0.25">
      <c r="A189" s="5"/>
      <c r="B189" s="91"/>
      <c r="C189" s="14"/>
      <c r="D189" s="15"/>
      <c r="E189" s="180"/>
      <c r="F189" s="65"/>
      <c r="G189" s="65"/>
      <c r="H189" s="15"/>
      <c r="I189" s="15"/>
      <c r="J189" s="15"/>
      <c r="K189" s="57"/>
      <c r="L189" s="10"/>
    </row>
    <row r="190" spans="1:12" hidden="1" x14ac:dyDescent="0.25">
      <c r="A190" s="5"/>
      <c r="B190" s="114"/>
      <c r="C190" s="224"/>
      <c r="D190" s="204"/>
      <c r="E190" s="256"/>
      <c r="F190" s="254"/>
      <c r="G190" s="254"/>
      <c r="H190" s="168"/>
      <c r="I190" s="171"/>
      <c r="J190" s="33" t="s">
        <v>292</v>
      </c>
      <c r="K190" s="57"/>
      <c r="L190" s="10"/>
    </row>
    <row r="191" spans="1:12" hidden="1" x14ac:dyDescent="0.25">
      <c r="A191" s="5"/>
      <c r="B191" s="114"/>
      <c r="C191" s="224"/>
      <c r="D191" s="204"/>
      <c r="E191" s="256"/>
      <c r="F191" s="254"/>
      <c r="G191" s="254"/>
      <c r="H191" s="168"/>
      <c r="I191" s="171"/>
      <c r="J191" s="11"/>
      <c r="K191" s="57"/>
      <c r="L191" s="10"/>
    </row>
    <row r="192" spans="1:12" hidden="1" x14ac:dyDescent="0.25">
      <c r="A192" s="5"/>
      <c r="B192" s="97"/>
      <c r="C192" s="141"/>
      <c r="D192" s="25"/>
      <c r="E192" s="207"/>
      <c r="F192" s="125"/>
      <c r="G192" s="125"/>
      <c r="H192" s="25"/>
      <c r="I192" s="121"/>
      <c r="J192" s="121"/>
      <c r="K192" s="140"/>
      <c r="L192" s="5"/>
    </row>
    <row r="193" spans="1:12" hidden="1" x14ac:dyDescent="0.25">
      <c r="A193" s="5"/>
      <c r="B193" s="88"/>
      <c r="C193" s="14"/>
      <c r="D193" s="18"/>
      <c r="E193" s="266"/>
      <c r="F193" s="65"/>
      <c r="G193" s="65"/>
      <c r="H193" s="18"/>
      <c r="I193" s="11"/>
      <c r="J193" s="11"/>
      <c r="K193" s="57"/>
      <c r="L193" s="10"/>
    </row>
    <row r="194" spans="1:12" hidden="1" x14ac:dyDescent="0.25">
      <c r="A194" s="5"/>
      <c r="B194" s="94"/>
      <c r="C194" s="311"/>
      <c r="D194" s="204"/>
      <c r="E194" s="256"/>
      <c r="F194" s="254"/>
      <c r="G194" s="254"/>
      <c r="H194" s="18"/>
      <c r="I194" s="18"/>
      <c r="J194" s="18"/>
      <c r="K194" s="57"/>
      <c r="L194" s="10"/>
    </row>
    <row r="195" spans="1:12" hidden="1" x14ac:dyDescent="0.25">
      <c r="A195" s="5"/>
      <c r="B195" s="94"/>
      <c r="C195" s="311"/>
      <c r="D195" s="204"/>
      <c r="E195" s="256"/>
      <c r="F195" s="254"/>
      <c r="G195" s="254"/>
      <c r="H195" s="18"/>
      <c r="I195" s="11"/>
      <c r="J195" s="11"/>
      <c r="K195" s="57"/>
      <c r="L195" s="10"/>
    </row>
    <row r="196" spans="1:12" ht="63.75" x14ac:dyDescent="0.25">
      <c r="A196" s="5"/>
      <c r="B196" s="97">
        <v>4</v>
      </c>
      <c r="C196" s="14" t="s">
        <v>711</v>
      </c>
      <c r="D196" s="15" t="s">
        <v>150</v>
      </c>
      <c r="E196" s="272">
        <v>4</v>
      </c>
      <c r="F196" s="253">
        <v>0</v>
      </c>
      <c r="G196" s="253">
        <f>E196*F196</f>
        <v>0</v>
      </c>
      <c r="H196" s="25"/>
      <c r="I196" s="121"/>
      <c r="J196" s="121"/>
      <c r="K196" s="140"/>
      <c r="L196" s="5"/>
    </row>
    <row r="197" spans="1:12" x14ac:dyDescent="0.25">
      <c r="A197" s="5"/>
      <c r="B197" s="88"/>
      <c r="C197" s="7"/>
      <c r="D197" s="18"/>
      <c r="E197" s="266"/>
      <c r="F197" s="262"/>
      <c r="G197" s="253"/>
      <c r="H197" s="18"/>
      <c r="I197" s="11"/>
      <c r="J197" s="11"/>
      <c r="K197" s="57"/>
      <c r="L197" s="10"/>
    </row>
    <row r="198" spans="1:12" ht="96.95" customHeight="1" x14ac:dyDescent="0.25">
      <c r="A198" s="5"/>
      <c r="B198" s="97">
        <v>5</v>
      </c>
      <c r="C198" s="142" t="s">
        <v>717</v>
      </c>
      <c r="D198" s="25"/>
      <c r="E198" s="207"/>
      <c r="F198" s="125"/>
      <c r="G198" s="125"/>
      <c r="H198" s="25"/>
      <c r="I198" s="121"/>
      <c r="J198" s="121"/>
      <c r="K198" s="140"/>
      <c r="L198" s="5"/>
    </row>
    <row r="199" spans="1:12" ht="102" hidden="1" x14ac:dyDescent="0.25">
      <c r="A199" s="5"/>
      <c r="B199" s="88"/>
      <c r="C199" s="224"/>
      <c r="D199" s="263"/>
      <c r="E199" s="256"/>
      <c r="F199" s="264"/>
      <c r="G199" s="254"/>
      <c r="H199" s="15"/>
      <c r="I199" s="11"/>
      <c r="J199" s="488" t="s">
        <v>306</v>
      </c>
      <c r="K199" s="57"/>
      <c r="L199" s="10"/>
    </row>
    <row r="200" spans="1:12" hidden="1" x14ac:dyDescent="0.25">
      <c r="A200" s="5"/>
      <c r="B200" s="214"/>
      <c r="C200" s="235"/>
      <c r="D200" s="263"/>
      <c r="E200" s="256"/>
      <c r="F200" s="264"/>
      <c r="G200" s="254"/>
      <c r="H200" s="15"/>
      <c r="I200" s="34"/>
      <c r="J200" s="34"/>
      <c r="K200" s="57"/>
      <c r="L200" s="10"/>
    </row>
    <row r="201" spans="1:12" hidden="1" x14ac:dyDescent="0.25">
      <c r="A201" s="5"/>
      <c r="B201" s="88"/>
      <c r="C201" s="14"/>
      <c r="D201" s="18"/>
      <c r="E201" s="180"/>
      <c r="F201" s="65"/>
      <c r="G201" s="65"/>
      <c r="H201" s="18"/>
      <c r="I201" s="11"/>
      <c r="J201" s="11"/>
      <c r="K201" s="57"/>
      <c r="L201" s="10"/>
    </row>
    <row r="202" spans="1:12" hidden="1" x14ac:dyDescent="0.25">
      <c r="A202" s="5"/>
      <c r="B202" s="88"/>
      <c r="C202" s="224"/>
      <c r="D202" s="303"/>
      <c r="E202" s="451"/>
      <c r="F202" s="264"/>
      <c r="G202" s="254"/>
      <c r="H202" s="19"/>
      <c r="I202" s="171"/>
      <c r="J202" s="11"/>
      <c r="K202" s="57"/>
      <c r="L202" s="10"/>
    </row>
    <row r="203" spans="1:12" hidden="1" x14ac:dyDescent="0.25">
      <c r="A203" s="5"/>
      <c r="B203" s="97"/>
      <c r="C203" s="141"/>
      <c r="D203" s="86"/>
      <c r="E203" s="207"/>
      <c r="F203" s="125"/>
      <c r="G203" s="125"/>
      <c r="H203" s="25"/>
      <c r="I203" s="121"/>
      <c r="J203" s="121"/>
      <c r="K203" s="140"/>
      <c r="L203" s="5"/>
    </row>
    <row r="204" spans="1:12" hidden="1" x14ac:dyDescent="0.25">
      <c r="A204" s="5"/>
      <c r="B204" s="88"/>
      <c r="C204" s="224"/>
      <c r="D204" s="204"/>
      <c r="E204" s="256"/>
      <c r="F204" s="264"/>
      <c r="G204" s="254"/>
      <c r="H204" s="168"/>
      <c r="I204" s="11"/>
      <c r="J204" s="11"/>
      <c r="K204" s="57"/>
      <c r="L204" s="10"/>
    </row>
    <row r="205" spans="1:12" hidden="1" x14ac:dyDescent="0.25">
      <c r="A205" s="5"/>
      <c r="B205" s="88"/>
      <c r="C205" s="14"/>
      <c r="D205" s="18"/>
      <c r="E205" s="180"/>
      <c r="F205" s="65"/>
      <c r="G205" s="65"/>
      <c r="H205" s="18"/>
      <c r="I205" s="11"/>
      <c r="J205" s="11"/>
      <c r="K205" s="57"/>
      <c r="L205" s="10"/>
    </row>
    <row r="206" spans="1:12" ht="0.95" hidden="1" customHeight="1" x14ac:dyDescent="0.25">
      <c r="A206" s="5"/>
      <c r="B206" s="88"/>
      <c r="C206" s="224"/>
      <c r="D206" s="204"/>
      <c r="E206" s="256"/>
      <c r="F206" s="264"/>
      <c r="G206" s="254"/>
      <c r="H206" s="18"/>
      <c r="I206" s="11"/>
      <c r="J206" s="33"/>
      <c r="K206" s="57"/>
      <c r="L206" s="10"/>
    </row>
    <row r="207" spans="1:12" ht="14.1" hidden="1" customHeight="1" x14ac:dyDescent="0.25">
      <c r="A207" s="5"/>
      <c r="B207" s="97"/>
      <c r="C207" s="141"/>
      <c r="D207" s="25"/>
      <c r="E207" s="207"/>
      <c r="F207" s="125"/>
      <c r="G207" s="125"/>
      <c r="H207" s="25"/>
      <c r="I207" s="121"/>
      <c r="J207" s="121"/>
      <c r="K207" s="140"/>
      <c r="L207" s="5"/>
    </row>
    <row r="208" spans="1:12" ht="25.5" x14ac:dyDescent="0.25">
      <c r="A208" s="5"/>
      <c r="B208" s="541" t="s">
        <v>19</v>
      </c>
      <c r="C208" s="14" t="s">
        <v>715</v>
      </c>
      <c r="D208" s="18" t="s">
        <v>126</v>
      </c>
      <c r="E208" s="266">
        <v>6.2</v>
      </c>
      <c r="F208" s="253">
        <v>0</v>
      </c>
      <c r="G208" s="253">
        <f>E208*F208</f>
        <v>0</v>
      </c>
      <c r="H208" s="18"/>
      <c r="I208" s="11"/>
      <c r="J208" s="11"/>
      <c r="K208" s="57"/>
      <c r="L208" s="10"/>
    </row>
    <row r="209" spans="1:12" x14ac:dyDescent="0.25">
      <c r="A209" s="5"/>
      <c r="B209" s="541" t="s">
        <v>20</v>
      </c>
      <c r="C209" s="14" t="s">
        <v>712</v>
      </c>
      <c r="D209" s="18" t="s">
        <v>126</v>
      </c>
      <c r="E209" s="266">
        <v>6.2</v>
      </c>
      <c r="F209" s="253">
        <v>0</v>
      </c>
      <c r="G209" s="253">
        <f>E209*F209</f>
        <v>0</v>
      </c>
      <c r="H209" s="18"/>
      <c r="I209" s="11"/>
      <c r="J209" s="11"/>
      <c r="K209" s="57"/>
      <c r="L209" s="10"/>
    </row>
    <row r="210" spans="1:12" ht="18.95" customHeight="1" x14ac:dyDescent="0.25">
      <c r="A210" s="5"/>
      <c r="B210" s="541" t="s">
        <v>22</v>
      </c>
      <c r="C210" s="14" t="s">
        <v>713</v>
      </c>
      <c r="D210" s="18" t="s">
        <v>126</v>
      </c>
      <c r="E210" s="266">
        <v>6.2</v>
      </c>
      <c r="F210" s="253">
        <v>0</v>
      </c>
      <c r="G210" s="253">
        <f>E210*F210</f>
        <v>0</v>
      </c>
      <c r="H210" s="18"/>
      <c r="I210" s="11"/>
      <c r="J210" s="11"/>
      <c r="K210" s="57"/>
      <c r="L210" s="10"/>
    </row>
    <row r="211" spans="1:12" ht="18.95" customHeight="1" x14ac:dyDescent="0.25">
      <c r="A211" s="5"/>
      <c r="B211" s="541" t="s">
        <v>23</v>
      </c>
      <c r="C211" s="14" t="s">
        <v>716</v>
      </c>
      <c r="D211" s="18" t="s">
        <v>126</v>
      </c>
      <c r="E211" s="266">
        <v>6.2</v>
      </c>
      <c r="F211" s="253">
        <v>0</v>
      </c>
      <c r="G211" s="253">
        <f>E211*F211</f>
        <v>0</v>
      </c>
      <c r="H211" s="18"/>
      <c r="I211" s="11"/>
      <c r="J211" s="11"/>
      <c r="K211" s="57"/>
      <c r="L211" s="10"/>
    </row>
    <row r="212" spans="1:12" ht="14.1" customHeight="1" x14ac:dyDescent="0.25">
      <c r="A212" s="5"/>
      <c r="B212" s="88"/>
      <c r="C212" s="14"/>
      <c r="D212" s="18"/>
      <c r="E212" s="180"/>
      <c r="F212" s="65"/>
      <c r="G212" s="65"/>
      <c r="H212" s="18"/>
      <c r="I212" s="11"/>
      <c r="J212" s="11"/>
      <c r="K212" s="57"/>
      <c r="L212" s="10"/>
    </row>
    <row r="213" spans="1:12" ht="0.95" hidden="1" customHeight="1" x14ac:dyDescent="0.25">
      <c r="A213" s="5"/>
      <c r="B213" s="238"/>
      <c r="C213" s="217"/>
      <c r="D213" s="218"/>
      <c r="E213" s="394"/>
      <c r="F213" s="264"/>
      <c r="G213" s="254"/>
      <c r="H213" s="18"/>
      <c r="I213" s="34"/>
      <c r="J213" s="34"/>
      <c r="K213" s="56"/>
      <c r="L213" s="10"/>
    </row>
    <row r="214" spans="1:12" hidden="1" x14ac:dyDescent="0.25">
      <c r="A214" s="5"/>
      <c r="B214" s="88"/>
      <c r="C214" s="14"/>
      <c r="D214" s="18"/>
      <c r="E214" s="180"/>
      <c r="F214" s="65"/>
      <c r="G214" s="65"/>
      <c r="H214" s="18"/>
      <c r="I214" s="11"/>
      <c r="J214" s="11"/>
      <c r="K214" s="57"/>
      <c r="L214" s="10"/>
    </row>
    <row r="215" spans="1:12" x14ac:dyDescent="0.25">
      <c r="A215" s="5"/>
      <c r="B215" s="91">
        <v>6</v>
      </c>
      <c r="C215" s="14" t="s">
        <v>130</v>
      </c>
      <c r="D215" s="10" t="s">
        <v>172</v>
      </c>
      <c r="E215" s="180">
        <v>40</v>
      </c>
      <c r="F215" s="262">
        <v>0</v>
      </c>
      <c r="G215" s="253">
        <f>E215*F215</f>
        <v>0</v>
      </c>
      <c r="H215" s="10"/>
      <c r="I215" s="111"/>
      <c r="J215" s="111"/>
      <c r="K215" s="56"/>
      <c r="L215" s="10"/>
    </row>
    <row r="216" spans="1:12" x14ac:dyDescent="0.25">
      <c r="A216" s="5"/>
      <c r="B216" s="97"/>
      <c r="C216" s="141"/>
      <c r="D216" s="25"/>
      <c r="E216" s="207"/>
      <c r="F216" s="149"/>
      <c r="G216" s="149"/>
      <c r="H216" s="25"/>
      <c r="I216" s="121"/>
      <c r="J216" s="121"/>
      <c r="K216" s="140"/>
      <c r="L216" s="5"/>
    </row>
    <row r="217" spans="1:12" hidden="1" x14ac:dyDescent="0.25">
      <c r="A217" s="5"/>
      <c r="B217" s="238"/>
      <c r="C217" s="217"/>
      <c r="D217" s="218"/>
      <c r="E217" s="240"/>
      <c r="F217" s="264"/>
      <c r="G217" s="254"/>
      <c r="H217" s="18"/>
      <c r="I217" s="34"/>
      <c r="J217" s="34"/>
      <c r="K217" s="56"/>
      <c r="L217" s="10"/>
    </row>
    <row r="218" spans="1:12" hidden="1" x14ac:dyDescent="0.25">
      <c r="A218" s="5"/>
      <c r="B218" s="238"/>
      <c r="C218" s="217"/>
      <c r="D218" s="218"/>
      <c r="E218" s="240"/>
      <c r="F218" s="264"/>
      <c r="G218" s="254"/>
      <c r="H218" s="18"/>
      <c r="I218" s="34"/>
      <c r="J218" s="34"/>
      <c r="K218" s="56"/>
      <c r="L218" s="10"/>
    </row>
    <row r="219" spans="1:12" ht="25.5" x14ac:dyDescent="0.25">
      <c r="A219" s="5"/>
      <c r="B219" s="604">
        <v>7</v>
      </c>
      <c r="C219" s="258" t="s">
        <v>210</v>
      </c>
      <c r="D219" s="270" t="s">
        <v>25</v>
      </c>
      <c r="E219" s="269">
        <v>0.1</v>
      </c>
      <c r="F219" s="350">
        <f>SUM(G172:G217)</f>
        <v>0</v>
      </c>
      <c r="G219" s="253">
        <f>E219*F219</f>
        <v>0</v>
      </c>
      <c r="H219" s="18"/>
      <c r="I219" s="34"/>
      <c r="J219" s="34"/>
      <c r="K219" s="56"/>
      <c r="L219" s="10"/>
    </row>
    <row r="220" spans="1:12" x14ac:dyDescent="0.25">
      <c r="A220" s="5"/>
      <c r="B220" s="238"/>
      <c r="C220" s="141"/>
      <c r="D220" s="86"/>
      <c r="E220" s="44"/>
      <c r="F220" s="149"/>
      <c r="G220" s="149"/>
      <c r="H220" s="25"/>
      <c r="I220" s="121"/>
      <c r="J220" s="121"/>
      <c r="K220" s="140"/>
      <c r="L220" s="5"/>
    </row>
    <row r="221" spans="1:12" ht="15.75" thickBot="1" x14ac:dyDescent="0.3">
      <c r="A221" s="5"/>
      <c r="B221" s="88"/>
      <c r="C221" s="70" t="s">
        <v>187</v>
      </c>
      <c r="D221" s="82"/>
      <c r="E221" s="71"/>
      <c r="F221" s="72"/>
      <c r="G221" s="265">
        <f>SUM(G159:G220)</f>
        <v>0</v>
      </c>
      <c r="H221" s="136"/>
      <c r="I221" s="16"/>
      <c r="J221" s="16"/>
      <c r="K221" s="60"/>
      <c r="L221" s="6"/>
    </row>
    <row r="222" spans="1:12" ht="15.75" thickTop="1" x14ac:dyDescent="0.25">
      <c r="A222" s="5"/>
      <c r="B222" s="97"/>
      <c r="C222" s="141"/>
      <c r="D222" s="86"/>
      <c r="E222" s="44"/>
      <c r="F222" s="149"/>
      <c r="G222" s="149"/>
      <c r="H222" s="25"/>
      <c r="I222" s="121"/>
      <c r="J222" s="121"/>
      <c r="K222" s="140"/>
      <c r="L222" s="5"/>
    </row>
    <row r="223" spans="1:12" ht="0.95" customHeight="1" x14ac:dyDescent="0.25">
      <c r="A223" s="5"/>
      <c r="B223" s="97"/>
      <c r="C223" s="141"/>
      <c r="D223" s="86"/>
      <c r="E223" s="44"/>
      <c r="F223" s="149"/>
      <c r="G223" s="149"/>
      <c r="H223" s="25"/>
      <c r="I223" s="121"/>
      <c r="J223" s="121"/>
      <c r="K223" s="140"/>
      <c r="L223" s="5"/>
    </row>
    <row r="224" spans="1:12" hidden="1" x14ac:dyDescent="0.25">
      <c r="A224" s="5"/>
      <c r="B224" s="93"/>
      <c r="C224" s="123"/>
      <c r="D224" s="84"/>
      <c r="E224" s="120"/>
      <c r="F224" s="125"/>
      <c r="G224" s="125"/>
      <c r="H224" s="25"/>
      <c r="I224" s="121"/>
      <c r="J224" s="121"/>
      <c r="K224" s="140"/>
      <c r="L224" s="5"/>
    </row>
    <row r="225" spans="1:12" hidden="1" x14ac:dyDescent="0.25">
      <c r="A225" s="25"/>
      <c r="B225" s="92"/>
      <c r="C225" s="25"/>
      <c r="D225" s="143"/>
      <c r="E225" s="144"/>
      <c r="F225" s="145"/>
      <c r="G225" s="145"/>
      <c r="H225" s="146"/>
      <c r="I225" s="147"/>
      <c r="J225" s="147"/>
      <c r="K225" s="148"/>
      <c r="L225" s="25"/>
    </row>
    <row r="226" spans="1:12" hidden="1" x14ac:dyDescent="0.25">
      <c r="A226" s="25"/>
      <c r="B226" s="91"/>
      <c r="C226" s="50"/>
      <c r="D226" s="79"/>
      <c r="E226" s="20"/>
      <c r="F226" s="66"/>
      <c r="G226" s="66"/>
      <c r="H226" s="54"/>
      <c r="I226" s="20"/>
      <c r="J226" s="20"/>
      <c r="K226" s="60"/>
      <c r="L226" s="25"/>
    </row>
    <row r="227" spans="1:12" hidden="1" x14ac:dyDescent="0.25">
      <c r="A227" s="25"/>
      <c r="B227" s="91"/>
      <c r="C227" s="50"/>
      <c r="D227" s="79"/>
      <c r="E227" s="20"/>
      <c r="F227" s="66"/>
      <c r="G227" s="66"/>
      <c r="H227" s="54"/>
      <c r="I227" s="20"/>
      <c r="J227" s="20"/>
      <c r="K227" s="60"/>
      <c r="L227" s="25"/>
    </row>
    <row r="228" spans="1:12" hidden="1" x14ac:dyDescent="0.25">
      <c r="A228" s="5"/>
      <c r="B228" s="91"/>
      <c r="C228" s="224"/>
      <c r="D228" s="287"/>
      <c r="E228" s="326"/>
      <c r="F228" s="415"/>
      <c r="G228" s="254"/>
      <c r="H228" s="73"/>
      <c r="I228" s="11"/>
      <c r="J228" s="11"/>
      <c r="K228" s="57"/>
      <c r="L228" s="10"/>
    </row>
    <row r="229" spans="1:12" ht="0.95" hidden="1" customHeight="1" x14ac:dyDescent="0.25">
      <c r="A229" s="5"/>
      <c r="B229" s="91"/>
      <c r="C229" s="14"/>
      <c r="D229" s="18"/>
      <c r="E229" s="10"/>
      <c r="F229" s="65"/>
      <c r="G229" s="65"/>
      <c r="H229" s="18"/>
      <c r="I229" s="11"/>
      <c r="J229" s="11"/>
      <c r="K229" s="57"/>
      <c r="L229" s="10"/>
    </row>
    <row r="230" spans="1:12" ht="0.95" hidden="1" customHeight="1" x14ac:dyDescent="0.25">
      <c r="A230" s="5"/>
      <c r="B230" s="91"/>
      <c r="C230" s="217"/>
      <c r="D230" s="291"/>
      <c r="E230" s="580"/>
      <c r="F230" s="415"/>
      <c r="G230" s="254"/>
      <c r="H230" s="73"/>
      <c r="I230" s="11"/>
      <c r="J230" s="11"/>
      <c r="K230" s="57"/>
      <c r="L230" s="10"/>
    </row>
    <row r="231" spans="1:12" hidden="1" x14ac:dyDescent="0.25">
      <c r="A231" s="5"/>
      <c r="B231" s="91"/>
      <c r="C231" s="14"/>
      <c r="D231" s="78"/>
      <c r="E231" s="10"/>
      <c r="F231" s="65"/>
      <c r="G231" s="65"/>
      <c r="H231" s="18"/>
      <c r="I231" s="11"/>
      <c r="J231" s="11"/>
      <c r="K231" s="57"/>
      <c r="L231" s="10"/>
    </row>
    <row r="232" spans="1:12" hidden="1" x14ac:dyDescent="0.25">
      <c r="A232" s="5"/>
      <c r="B232" s="88"/>
      <c r="C232" s="8"/>
      <c r="D232" s="75"/>
      <c r="E232" s="6"/>
      <c r="F232" s="65"/>
      <c r="G232" s="253"/>
      <c r="H232" s="136"/>
      <c r="I232" s="16"/>
      <c r="J232" s="16"/>
      <c r="K232" s="60"/>
      <c r="L232" s="6"/>
    </row>
    <row r="233" spans="1:12" x14ac:dyDescent="0.25">
      <c r="A233" s="5"/>
      <c r="B233" s="91"/>
      <c r="C233" s="8"/>
      <c r="D233" s="75"/>
      <c r="E233" s="10"/>
      <c r="F233" s="65"/>
      <c r="G233" s="65"/>
      <c r="H233" s="18"/>
      <c r="I233" s="11"/>
      <c r="J233" s="11"/>
      <c r="K233" s="57"/>
      <c r="L233" s="10"/>
    </row>
    <row r="234" spans="1:12" x14ac:dyDescent="0.25">
      <c r="A234" s="5"/>
      <c r="B234" s="91"/>
      <c r="C234" s="8"/>
      <c r="D234" s="75"/>
      <c r="E234" s="10"/>
      <c r="F234" s="65"/>
      <c r="G234" s="65"/>
      <c r="H234" s="18"/>
      <c r="I234" s="11"/>
      <c r="J234" s="11"/>
      <c r="K234" s="57"/>
      <c r="L234" s="10"/>
    </row>
    <row r="235" spans="1:12" x14ac:dyDescent="0.25">
      <c r="A235" s="5"/>
      <c r="B235" s="91"/>
      <c r="C235" s="8"/>
      <c r="D235" s="75"/>
      <c r="E235" s="10"/>
      <c r="F235" s="65"/>
      <c r="G235" s="65"/>
      <c r="H235" s="18"/>
      <c r="I235" s="11"/>
      <c r="J235" s="11"/>
      <c r="K235" s="57"/>
      <c r="L235" s="10"/>
    </row>
    <row r="236" spans="1:12" x14ac:dyDescent="0.25">
      <c r="A236" s="5"/>
      <c r="B236" s="465"/>
      <c r="C236" s="460"/>
      <c r="D236" s="75"/>
      <c r="E236" s="10"/>
      <c r="F236" s="65"/>
      <c r="G236" s="65"/>
      <c r="H236" s="18"/>
      <c r="I236" s="11"/>
      <c r="J236" s="11"/>
      <c r="K236" s="57"/>
      <c r="L236" s="10"/>
    </row>
    <row r="237" spans="1:12" x14ac:dyDescent="0.25">
      <c r="A237" s="5"/>
      <c r="B237" s="91"/>
      <c r="C237" s="8"/>
      <c r="D237" s="75"/>
      <c r="E237" s="10"/>
      <c r="F237" s="65"/>
      <c r="G237" s="65"/>
      <c r="H237" s="18"/>
      <c r="I237" s="11"/>
      <c r="J237" s="11"/>
      <c r="K237" s="57"/>
      <c r="L237" s="10"/>
    </row>
    <row r="238" spans="1:12" x14ac:dyDescent="0.25">
      <c r="A238" s="25"/>
      <c r="B238" s="92"/>
      <c r="C238" s="25"/>
      <c r="D238" s="143"/>
      <c r="E238" s="144"/>
      <c r="F238" s="145"/>
      <c r="G238" s="145"/>
      <c r="H238" s="146"/>
      <c r="I238" s="147"/>
      <c r="J238" s="147"/>
      <c r="K238" s="148"/>
      <c r="L238" s="25"/>
    </row>
    <row r="239" spans="1:12" ht="15.75" x14ac:dyDescent="0.25">
      <c r="A239" s="90" t="s">
        <v>32</v>
      </c>
      <c r="B239" s="678" t="s">
        <v>4</v>
      </c>
      <c r="C239" s="678"/>
      <c r="D239" s="678"/>
      <c r="E239" s="678"/>
      <c r="F239" s="678"/>
      <c r="G239" s="678"/>
      <c r="H239" s="678"/>
      <c r="I239" s="678"/>
      <c r="J239" s="678"/>
      <c r="K239" s="678"/>
      <c r="L239" s="25"/>
    </row>
    <row r="240" spans="1:12" x14ac:dyDescent="0.25">
      <c r="A240" s="47"/>
      <c r="B240" s="88"/>
      <c r="C240" s="14"/>
      <c r="D240" s="78"/>
      <c r="E240" s="26"/>
      <c r="F240" s="67"/>
      <c r="G240" s="67"/>
      <c r="H240" s="18"/>
      <c r="I240" s="11"/>
      <c r="J240" s="11"/>
      <c r="K240" s="57"/>
      <c r="L240" s="10"/>
    </row>
    <row r="241" spans="1:12" x14ac:dyDescent="0.25">
      <c r="A241" s="25"/>
      <c r="B241" s="91" t="s">
        <v>2</v>
      </c>
      <c r="C241" s="50" t="s">
        <v>5</v>
      </c>
      <c r="D241" s="79"/>
      <c r="E241" s="20"/>
      <c r="F241" s="66"/>
      <c r="G241" s="66"/>
      <c r="H241" s="54"/>
      <c r="I241" s="20"/>
      <c r="J241" s="20"/>
      <c r="K241" s="60"/>
      <c r="L241" s="25"/>
    </row>
    <row r="242" spans="1:12" x14ac:dyDescent="0.25">
      <c r="A242" s="5"/>
      <c r="B242" s="93"/>
      <c r="C242" s="21"/>
      <c r="D242" s="84"/>
      <c r="E242" s="26"/>
      <c r="F242" s="67"/>
      <c r="G242" s="67"/>
      <c r="H242" s="40"/>
      <c r="I242" s="27"/>
      <c r="J242" s="27"/>
      <c r="K242" s="57"/>
      <c r="L242" s="10"/>
    </row>
    <row r="243" spans="1:12" ht="76.5" x14ac:dyDescent="0.25">
      <c r="A243" s="5"/>
      <c r="B243" s="93">
        <v>1</v>
      </c>
      <c r="C243" s="21" t="s">
        <v>719</v>
      </c>
      <c r="D243" s="28" t="s">
        <v>126</v>
      </c>
      <c r="E243" s="371">
        <v>14</v>
      </c>
      <c r="F243" s="262">
        <v>0</v>
      </c>
      <c r="G243" s="253">
        <f>E243*F243</f>
        <v>0</v>
      </c>
      <c r="H243" s="28"/>
      <c r="I243" s="24"/>
      <c r="J243" s="24"/>
      <c r="K243" s="57"/>
      <c r="L243" s="10"/>
    </row>
    <row r="244" spans="1:12" ht="0.95" customHeight="1" x14ac:dyDescent="0.25">
      <c r="A244" s="5"/>
      <c r="B244" s="331"/>
      <c r="C244" s="246"/>
      <c r="D244" s="314"/>
      <c r="E244" s="332"/>
      <c r="F244" s="264"/>
      <c r="G244" s="254"/>
      <c r="H244" s="25"/>
      <c r="I244" s="24"/>
      <c r="J244" s="24"/>
      <c r="K244" s="57"/>
      <c r="L244" s="10"/>
    </row>
    <row r="245" spans="1:12" ht="0.95" hidden="1" customHeight="1" x14ac:dyDescent="0.25">
      <c r="A245" s="5"/>
      <c r="B245" s="370"/>
      <c r="C245" s="21"/>
      <c r="D245" s="28"/>
      <c r="E245" s="274"/>
      <c r="F245" s="262"/>
      <c r="G245" s="253"/>
      <c r="H245" s="28"/>
      <c r="I245" s="24"/>
      <c r="J245" s="24"/>
      <c r="K245" s="57"/>
      <c r="L245" s="10"/>
    </row>
    <row r="246" spans="1:12" ht="0.95" hidden="1" customHeight="1" x14ac:dyDescent="0.25">
      <c r="A246" s="5"/>
      <c r="B246" s="93"/>
      <c r="C246" s="21"/>
      <c r="D246" s="40"/>
      <c r="E246" s="210"/>
      <c r="F246" s="67"/>
      <c r="G246" s="67"/>
      <c r="H246" s="40"/>
      <c r="I246" s="27"/>
      <c r="J246" s="27"/>
      <c r="K246" s="57"/>
      <c r="L246" s="10"/>
    </row>
    <row r="247" spans="1:12" hidden="1" x14ac:dyDescent="0.25">
      <c r="A247" s="5"/>
      <c r="B247" s="245"/>
      <c r="C247" s="246"/>
      <c r="D247" s="247"/>
      <c r="E247" s="248"/>
      <c r="F247" s="264"/>
      <c r="G247" s="254"/>
      <c r="H247" s="28"/>
      <c r="I247" s="27"/>
      <c r="J247" s="27"/>
      <c r="K247" s="57"/>
      <c r="L247" s="10"/>
    </row>
    <row r="248" spans="1:12" hidden="1" x14ac:dyDescent="0.25">
      <c r="A248" s="5"/>
      <c r="B248" s="93"/>
      <c r="C248" s="21"/>
      <c r="D248" s="40"/>
      <c r="E248" s="210"/>
      <c r="F248" s="67"/>
      <c r="G248" s="67"/>
      <c r="H248" s="40"/>
      <c r="I248" s="27"/>
      <c r="J248" s="27"/>
      <c r="K248" s="57"/>
      <c r="L248" s="10"/>
    </row>
    <row r="249" spans="1:12" hidden="1" x14ac:dyDescent="0.25">
      <c r="A249" s="5"/>
      <c r="B249" s="370"/>
      <c r="C249" s="246"/>
      <c r="D249" s="247"/>
      <c r="E249" s="248"/>
      <c r="F249" s="264"/>
      <c r="G249" s="254"/>
      <c r="H249" s="28"/>
      <c r="I249" s="27"/>
      <c r="J249" s="27"/>
      <c r="K249" s="57"/>
      <c r="L249" s="10"/>
    </row>
    <row r="250" spans="1:12" hidden="1" x14ac:dyDescent="0.25">
      <c r="A250" s="5"/>
      <c r="B250" s="93"/>
      <c r="C250" s="21"/>
      <c r="D250" s="40"/>
      <c r="E250" s="210"/>
      <c r="F250" s="67"/>
      <c r="G250" s="67"/>
      <c r="H250" s="40"/>
      <c r="I250" s="27"/>
      <c r="J250" s="27"/>
      <c r="K250" s="57"/>
      <c r="L250" s="10"/>
    </row>
    <row r="251" spans="1:12" ht="0.95" hidden="1" customHeight="1" x14ac:dyDescent="0.25">
      <c r="A251" s="5"/>
      <c r="B251" s="370"/>
      <c r="C251" s="344"/>
      <c r="D251" s="367"/>
      <c r="E251" s="345"/>
      <c r="F251" s="305"/>
      <c r="G251" s="253"/>
      <c r="H251" s="28"/>
      <c r="I251" s="27"/>
      <c r="J251" s="27"/>
      <c r="K251" s="57"/>
      <c r="L251" s="10"/>
    </row>
    <row r="252" spans="1:12" hidden="1" x14ac:dyDescent="0.25">
      <c r="A252" s="5"/>
      <c r="B252" s="93"/>
      <c r="C252" s="21"/>
      <c r="D252" s="28"/>
      <c r="E252" s="210"/>
      <c r="F252" s="67"/>
      <c r="G252" s="67"/>
      <c r="H252" s="28"/>
      <c r="I252" s="24"/>
      <c r="J252" s="24"/>
      <c r="K252" s="57"/>
      <c r="L252" s="10"/>
    </row>
    <row r="253" spans="1:12" hidden="1" x14ac:dyDescent="0.25">
      <c r="A253" s="5"/>
      <c r="B253" s="245"/>
      <c r="C253" s="335"/>
      <c r="D253" s="314"/>
      <c r="E253" s="336"/>
      <c r="F253" s="264"/>
      <c r="G253" s="254"/>
      <c r="H253" s="25"/>
      <c r="I253" s="121"/>
      <c r="J253" s="121"/>
      <c r="K253" s="140"/>
      <c r="L253" s="10"/>
    </row>
    <row r="254" spans="1:12" hidden="1" x14ac:dyDescent="0.25">
      <c r="A254" s="5"/>
      <c r="B254" s="93"/>
      <c r="C254" s="21"/>
      <c r="D254" s="28"/>
      <c r="E254" s="210"/>
      <c r="F254" s="67"/>
      <c r="G254" s="67"/>
      <c r="H254" s="28"/>
      <c r="I254" s="24"/>
      <c r="J254" s="24"/>
      <c r="K254" s="57"/>
      <c r="L254" s="10"/>
    </row>
    <row r="255" spans="1:12" hidden="1" x14ac:dyDescent="0.25">
      <c r="A255" s="5"/>
      <c r="B255" s="93"/>
      <c r="C255" s="246"/>
      <c r="D255" s="247"/>
      <c r="E255" s="248"/>
      <c r="F255" s="264"/>
      <c r="G255" s="254"/>
      <c r="H255" s="28"/>
      <c r="I255" s="24"/>
      <c r="J255" s="24"/>
      <c r="K255" s="57"/>
      <c r="L255" s="10"/>
    </row>
    <row r="256" spans="1:12" hidden="1" x14ac:dyDescent="0.25">
      <c r="A256" s="5"/>
      <c r="B256" s="150"/>
      <c r="C256" s="21"/>
      <c r="D256" s="28"/>
      <c r="E256" s="210"/>
      <c r="F256" s="67"/>
      <c r="G256" s="67"/>
      <c r="H256" s="28"/>
      <c r="I256" s="24"/>
      <c r="J256" s="24"/>
      <c r="K256" s="57"/>
      <c r="L256" s="10"/>
    </row>
    <row r="257" spans="1:12" hidden="1" x14ac:dyDescent="0.25">
      <c r="A257" s="5"/>
      <c r="B257" s="93"/>
      <c r="C257" s="21"/>
      <c r="D257" s="28"/>
      <c r="E257" s="210"/>
      <c r="F257" s="262"/>
      <c r="G257" s="253"/>
      <c r="H257" s="28"/>
      <c r="I257" s="24"/>
      <c r="J257" s="24"/>
      <c r="K257" s="57"/>
      <c r="L257" s="10"/>
    </row>
    <row r="258" spans="1:12" ht="14.1" hidden="1" customHeight="1" x14ac:dyDescent="0.25">
      <c r="A258" s="5"/>
      <c r="B258" s="93"/>
      <c r="C258" s="141"/>
      <c r="D258" s="25"/>
      <c r="E258" s="207"/>
      <c r="F258" s="149"/>
      <c r="G258" s="149"/>
      <c r="H258" s="25"/>
      <c r="I258" s="121"/>
      <c r="J258" s="121"/>
      <c r="K258" s="140"/>
      <c r="L258" s="10"/>
    </row>
    <row r="259" spans="1:12" hidden="1" x14ac:dyDescent="0.25">
      <c r="A259" s="5"/>
      <c r="B259" s="245"/>
      <c r="C259" s="246"/>
      <c r="D259" s="247"/>
      <c r="E259" s="248"/>
      <c r="F259" s="264"/>
      <c r="G259" s="254"/>
      <c r="H259" s="28"/>
      <c r="I259" s="208"/>
      <c r="J259" s="24"/>
      <c r="K259" s="57"/>
      <c r="L259" s="10"/>
    </row>
    <row r="260" spans="1:12" hidden="1" x14ac:dyDescent="0.25">
      <c r="A260" s="5"/>
      <c r="B260" s="93"/>
      <c r="C260" s="21"/>
      <c r="D260" s="28"/>
      <c r="E260" s="210"/>
      <c r="F260" s="67"/>
      <c r="G260" s="67"/>
      <c r="H260" s="28"/>
      <c r="I260" s="24"/>
      <c r="J260" s="24"/>
      <c r="K260" s="57"/>
      <c r="L260" s="10"/>
    </row>
    <row r="261" spans="1:12" hidden="1" x14ac:dyDescent="0.25">
      <c r="A261" s="5"/>
      <c r="B261" s="93"/>
      <c r="C261" s="246"/>
      <c r="D261" s="247"/>
      <c r="E261" s="248"/>
      <c r="F261" s="264"/>
      <c r="G261" s="254"/>
      <c r="H261" s="28"/>
      <c r="I261" s="208"/>
      <c r="J261" s="24"/>
      <c r="K261" s="57"/>
      <c r="L261" s="10"/>
    </row>
    <row r="262" spans="1:12" ht="0.95" hidden="1" customHeight="1" x14ac:dyDescent="0.25">
      <c r="A262" s="5"/>
      <c r="B262" s="93"/>
      <c r="C262" s="21"/>
      <c r="D262" s="84"/>
      <c r="E262" s="210"/>
      <c r="F262" s="67"/>
      <c r="G262" s="67"/>
      <c r="H262" s="28"/>
      <c r="I262" s="24"/>
      <c r="J262" s="24"/>
      <c r="K262" s="57"/>
      <c r="L262" s="10"/>
    </row>
    <row r="263" spans="1:12" hidden="1" x14ac:dyDescent="0.25">
      <c r="A263" s="5"/>
      <c r="B263" s="93"/>
      <c r="C263" s="21"/>
      <c r="D263" s="84"/>
      <c r="E263" s="210"/>
      <c r="F263" s="67"/>
      <c r="G263" s="67"/>
      <c r="H263" s="28"/>
      <c r="I263" s="24"/>
      <c r="J263" s="24"/>
      <c r="K263" s="57"/>
      <c r="L263" s="10"/>
    </row>
    <row r="264" spans="1:12" hidden="1" x14ac:dyDescent="0.25">
      <c r="A264" s="5"/>
      <c r="B264" s="93"/>
      <c r="C264" s="337"/>
      <c r="D264" s="247"/>
      <c r="E264" s="275"/>
      <c r="F264" s="264"/>
      <c r="G264" s="254"/>
      <c r="H264" s="28"/>
      <c r="I264" s="208"/>
      <c r="J264" s="24"/>
      <c r="K264" s="57"/>
      <c r="L264" s="10"/>
    </row>
    <row r="265" spans="1:12" hidden="1" x14ac:dyDescent="0.25">
      <c r="A265" s="5"/>
      <c r="B265" s="93"/>
      <c r="C265" s="337"/>
      <c r="D265" s="247"/>
      <c r="E265" s="275"/>
      <c r="F265" s="264"/>
      <c r="G265" s="254"/>
      <c r="H265" s="28"/>
      <c r="I265" s="24"/>
      <c r="J265" s="24"/>
      <c r="K265" s="57"/>
      <c r="L265" s="10"/>
    </row>
    <row r="266" spans="1:12" hidden="1" x14ac:dyDescent="0.25">
      <c r="A266" s="5"/>
      <c r="B266" s="93"/>
      <c r="C266" s="249"/>
      <c r="D266" s="241"/>
      <c r="E266" s="250"/>
      <c r="F266" s="264"/>
      <c r="G266" s="254"/>
      <c r="H266" s="28"/>
      <c r="I266" s="24"/>
      <c r="J266" s="24"/>
      <c r="K266" s="57"/>
      <c r="L266" s="10"/>
    </row>
    <row r="267" spans="1:12" hidden="1" x14ac:dyDescent="0.25">
      <c r="A267" s="5"/>
      <c r="B267" s="93"/>
      <c r="C267" s="249"/>
      <c r="D267" s="241"/>
      <c r="E267" s="250"/>
      <c r="F267" s="264"/>
      <c r="G267" s="254"/>
      <c r="H267" s="28"/>
      <c r="I267" s="24"/>
      <c r="J267" s="24"/>
      <c r="K267" s="57"/>
      <c r="L267" s="10"/>
    </row>
    <row r="268" spans="1:12" hidden="1" x14ac:dyDescent="0.25">
      <c r="A268" s="44"/>
      <c r="B268" s="93"/>
      <c r="C268" s="138"/>
      <c r="D268" s="28"/>
      <c r="E268" s="196"/>
      <c r="F268" s="67"/>
      <c r="G268" s="67"/>
      <c r="H268" s="28"/>
      <c r="I268" s="24"/>
      <c r="J268" s="24"/>
      <c r="K268" s="57"/>
      <c r="L268" s="10"/>
    </row>
    <row r="269" spans="1:12" hidden="1" x14ac:dyDescent="0.25">
      <c r="A269" s="5"/>
      <c r="B269" s="93"/>
      <c r="C269" s="246"/>
      <c r="D269" s="247"/>
      <c r="E269" s="332"/>
      <c r="F269" s="264"/>
      <c r="G269" s="254"/>
      <c r="H269" s="28"/>
      <c r="I269" s="208"/>
      <c r="J269" s="24"/>
      <c r="K269" s="57"/>
      <c r="L269" s="10"/>
    </row>
    <row r="270" spans="1:12" hidden="1" x14ac:dyDescent="0.25">
      <c r="A270" s="44"/>
      <c r="B270" s="93"/>
      <c r="C270" s="21"/>
      <c r="D270" s="28"/>
      <c r="E270" s="196"/>
      <c r="F270" s="67"/>
      <c r="G270" s="67"/>
      <c r="H270" s="28"/>
      <c r="I270" s="24"/>
      <c r="J270" s="24"/>
      <c r="K270" s="57"/>
      <c r="L270" s="10"/>
    </row>
    <row r="271" spans="1:12" hidden="1" x14ac:dyDescent="0.25">
      <c r="A271" s="5"/>
      <c r="B271" s="93"/>
      <c r="C271" s="21"/>
      <c r="D271" s="28"/>
      <c r="E271" s="196"/>
      <c r="F271" s="67"/>
      <c r="G271" s="67"/>
      <c r="H271" s="28"/>
      <c r="I271" s="24"/>
      <c r="J271" s="24"/>
      <c r="K271" s="57"/>
      <c r="L271" s="10"/>
    </row>
    <row r="272" spans="1:12" hidden="1" x14ac:dyDescent="0.25">
      <c r="A272" s="5"/>
      <c r="B272" s="93"/>
      <c r="C272" s="251"/>
      <c r="D272" s="241"/>
      <c r="E272" s="250"/>
      <c r="F272" s="264"/>
      <c r="G272" s="254"/>
      <c r="H272" s="28"/>
      <c r="I272" s="208"/>
      <c r="J272" s="24"/>
      <c r="K272" s="57"/>
      <c r="L272" s="10"/>
    </row>
    <row r="273" spans="1:12" hidden="1" x14ac:dyDescent="0.25">
      <c r="A273" s="5"/>
      <c r="B273" s="93"/>
      <c r="C273" s="470"/>
      <c r="D273" s="247"/>
      <c r="E273" s="275"/>
      <c r="F273" s="471"/>
      <c r="G273" s="254"/>
      <c r="H273" s="28"/>
      <c r="I273" s="24"/>
      <c r="J273" s="24"/>
      <c r="K273" s="57"/>
      <c r="L273" s="10"/>
    </row>
    <row r="274" spans="1:12" hidden="1" x14ac:dyDescent="0.25">
      <c r="A274" s="5"/>
      <c r="B274" s="93"/>
      <c r="C274" s="251"/>
      <c r="D274" s="241"/>
      <c r="E274" s="250"/>
      <c r="F274" s="264"/>
      <c r="G274" s="254"/>
      <c r="H274" s="28"/>
      <c r="I274" s="24"/>
      <c r="J274" s="24"/>
      <c r="K274" s="57"/>
      <c r="L274" s="10"/>
    </row>
    <row r="275" spans="1:12" hidden="1" x14ac:dyDescent="0.25">
      <c r="A275" s="5"/>
      <c r="B275" s="93"/>
      <c r="C275" s="251"/>
      <c r="D275" s="241"/>
      <c r="E275" s="250"/>
      <c r="F275" s="264"/>
      <c r="G275" s="254"/>
      <c r="H275" s="28"/>
      <c r="I275" s="24"/>
      <c r="J275" s="24"/>
      <c r="K275" s="57"/>
      <c r="L275" s="10"/>
    </row>
    <row r="276" spans="1:12" hidden="1" x14ac:dyDescent="0.25">
      <c r="A276" s="5"/>
      <c r="B276" s="93"/>
      <c r="C276" s="251"/>
      <c r="D276" s="241"/>
      <c r="E276" s="250"/>
      <c r="F276" s="264"/>
      <c r="G276" s="254"/>
      <c r="H276" s="28"/>
      <c r="I276" s="24"/>
      <c r="J276" s="24"/>
      <c r="K276" s="57"/>
      <c r="L276" s="10"/>
    </row>
    <row r="277" spans="1:12" hidden="1" x14ac:dyDescent="0.25">
      <c r="A277" s="5"/>
      <c r="B277" s="93"/>
      <c r="C277" s="251"/>
      <c r="D277" s="241"/>
      <c r="E277" s="250"/>
      <c r="F277" s="264"/>
      <c r="G277" s="254"/>
      <c r="H277" s="28"/>
      <c r="I277" s="24"/>
      <c r="J277" s="24"/>
      <c r="K277" s="57"/>
      <c r="L277" s="10"/>
    </row>
    <row r="278" spans="1:12" hidden="1" x14ac:dyDescent="0.25">
      <c r="A278" s="5"/>
      <c r="B278" s="93"/>
      <c r="C278" s="251"/>
      <c r="D278" s="241"/>
      <c r="E278" s="250"/>
      <c r="F278" s="264"/>
      <c r="G278" s="254"/>
      <c r="H278" s="28"/>
      <c r="I278" s="24"/>
      <c r="J278" s="24"/>
      <c r="K278" s="57"/>
      <c r="L278" s="10"/>
    </row>
    <row r="279" spans="1:12" hidden="1" x14ac:dyDescent="0.25">
      <c r="A279" s="44"/>
      <c r="B279" s="93"/>
      <c r="C279" s="137"/>
      <c r="D279" s="28"/>
      <c r="E279" s="196"/>
      <c r="F279" s="67"/>
      <c r="G279" s="67"/>
      <c r="H279" s="28"/>
      <c r="I279" s="24"/>
      <c r="J279" s="24"/>
      <c r="K279" s="57"/>
      <c r="L279" s="10"/>
    </row>
    <row r="280" spans="1:12" hidden="1" x14ac:dyDescent="0.25">
      <c r="A280" s="5"/>
      <c r="B280" s="231"/>
      <c r="C280" s="232"/>
      <c r="D280" s="241"/>
      <c r="E280" s="250"/>
      <c r="F280" s="264"/>
      <c r="G280" s="254"/>
      <c r="H280" s="28"/>
      <c r="I280" s="24"/>
      <c r="J280" s="24"/>
      <c r="K280" s="57"/>
      <c r="L280" s="10"/>
    </row>
    <row r="281" spans="1:12" hidden="1" x14ac:dyDescent="0.25">
      <c r="A281" s="5"/>
      <c r="B281" s="93"/>
      <c r="C281" s="21"/>
      <c r="D281" s="28"/>
      <c r="E281" s="196"/>
      <c r="F281" s="67"/>
      <c r="G281" s="67"/>
      <c r="H281" s="28"/>
      <c r="I281" s="24"/>
      <c r="J281" s="24"/>
      <c r="K281" s="57"/>
      <c r="L281" s="10"/>
    </row>
    <row r="282" spans="1:12" hidden="1" x14ac:dyDescent="0.25">
      <c r="A282" s="5"/>
      <c r="B282" s="93"/>
      <c r="C282" s="246"/>
      <c r="D282" s="247"/>
      <c r="E282" s="275"/>
      <c r="F282" s="264"/>
      <c r="G282" s="254"/>
      <c r="H282" s="28"/>
      <c r="I282" s="208"/>
      <c r="J282" s="24"/>
      <c r="K282" s="57"/>
      <c r="L282" s="10"/>
    </row>
    <row r="283" spans="1:12" hidden="1" x14ac:dyDescent="0.25">
      <c r="A283" s="5"/>
      <c r="B283" s="93"/>
      <c r="C283" s="21"/>
      <c r="D283" s="28"/>
      <c r="E283" s="274"/>
      <c r="F283" s="67"/>
      <c r="G283" s="67"/>
      <c r="H283" s="28"/>
      <c r="I283" s="24"/>
      <c r="J283" s="24"/>
      <c r="K283" s="57"/>
      <c r="L283" s="10"/>
    </row>
    <row r="284" spans="1:12" hidden="1" x14ac:dyDescent="0.25">
      <c r="A284" s="5"/>
      <c r="B284" s="93"/>
      <c r="C284" s="21"/>
      <c r="D284" s="28"/>
      <c r="E284" s="274"/>
      <c r="F284" s="262"/>
      <c r="G284" s="253"/>
      <c r="H284" s="28"/>
      <c r="I284" s="208"/>
      <c r="J284" s="24"/>
      <c r="K284" s="57"/>
      <c r="L284" s="10"/>
    </row>
    <row r="285" spans="1:12" hidden="1" x14ac:dyDescent="0.25">
      <c r="A285" s="5"/>
      <c r="B285" s="93"/>
      <c r="C285" s="21"/>
      <c r="D285" s="28"/>
      <c r="E285" s="196"/>
      <c r="F285" s="67"/>
      <c r="G285" s="67"/>
      <c r="H285" s="28"/>
      <c r="I285" s="24"/>
      <c r="J285" s="24"/>
      <c r="K285" s="57"/>
      <c r="L285" s="10"/>
    </row>
    <row r="286" spans="1:12" hidden="1" x14ac:dyDescent="0.25">
      <c r="A286" s="5"/>
      <c r="B286" s="93"/>
      <c r="C286" s="246"/>
      <c r="D286" s="247"/>
      <c r="E286" s="275"/>
      <c r="F286" s="264"/>
      <c r="G286" s="254"/>
      <c r="H286" s="28"/>
      <c r="I286" s="24"/>
      <c r="J286" s="24"/>
      <c r="K286" s="151"/>
      <c r="L286" s="10"/>
    </row>
    <row r="287" spans="1:12" hidden="1" x14ac:dyDescent="0.25">
      <c r="A287" s="5"/>
      <c r="B287" s="93"/>
      <c r="C287" s="21"/>
      <c r="D287" s="28"/>
      <c r="E287" s="196"/>
      <c r="F287" s="67"/>
      <c r="G287" s="67"/>
      <c r="H287" s="28"/>
      <c r="I287" s="24"/>
      <c r="J287" s="24"/>
      <c r="K287" s="151"/>
      <c r="L287" s="10"/>
    </row>
    <row r="288" spans="1:12" hidden="1" x14ac:dyDescent="0.25">
      <c r="A288" s="5"/>
      <c r="B288" s="231"/>
      <c r="C288" s="246"/>
      <c r="D288" s="247"/>
      <c r="E288" s="332"/>
      <c r="F288" s="277"/>
      <c r="G288" s="254"/>
      <c r="H288" s="28"/>
      <c r="I288" s="24"/>
      <c r="J288" s="24"/>
      <c r="K288" s="151"/>
      <c r="L288" s="10"/>
    </row>
    <row r="289" spans="1:12" hidden="1" x14ac:dyDescent="0.25">
      <c r="A289" s="5"/>
      <c r="B289" s="93"/>
      <c r="C289" s="21"/>
      <c r="D289" s="28"/>
      <c r="E289" s="196"/>
      <c r="F289" s="67"/>
      <c r="G289" s="67"/>
      <c r="H289" s="28"/>
      <c r="I289" s="24"/>
      <c r="J289" s="24"/>
      <c r="K289" s="151"/>
      <c r="L289" s="10"/>
    </row>
    <row r="290" spans="1:12" hidden="1" x14ac:dyDescent="0.25">
      <c r="A290" s="5"/>
      <c r="B290" s="231"/>
      <c r="C290" s="232"/>
      <c r="D290" s="241"/>
      <c r="E290" s="250"/>
      <c r="F290" s="264"/>
      <c r="G290" s="254"/>
      <c r="H290" s="28"/>
      <c r="I290" s="24"/>
      <c r="J290" s="24"/>
      <c r="K290" s="151"/>
      <c r="L290" s="10"/>
    </row>
    <row r="291" spans="1:12" hidden="1" x14ac:dyDescent="0.25">
      <c r="A291" s="5"/>
      <c r="B291" s="93"/>
      <c r="C291" s="21"/>
      <c r="D291" s="28"/>
      <c r="E291" s="196"/>
      <c r="F291" s="67"/>
      <c r="G291" s="67"/>
      <c r="H291" s="28"/>
      <c r="I291" s="24"/>
      <c r="J291" s="24"/>
      <c r="K291" s="151"/>
      <c r="L291" s="10"/>
    </row>
    <row r="292" spans="1:12" hidden="1" x14ac:dyDescent="0.25">
      <c r="A292" s="5"/>
      <c r="B292" s="231"/>
      <c r="C292" s="232"/>
      <c r="D292" s="241"/>
      <c r="E292" s="250"/>
      <c r="F292" s="264"/>
      <c r="G292" s="254"/>
      <c r="H292" s="28"/>
      <c r="I292" s="24"/>
      <c r="J292" s="24"/>
      <c r="K292" s="151"/>
      <c r="L292" s="10"/>
    </row>
    <row r="293" spans="1:12" hidden="1" x14ac:dyDescent="0.25">
      <c r="A293" s="5"/>
      <c r="B293" s="93"/>
      <c r="C293" s="21"/>
      <c r="D293" s="28"/>
      <c r="E293" s="196"/>
      <c r="F293" s="67"/>
      <c r="G293" s="67"/>
      <c r="H293" s="28"/>
      <c r="I293" s="24"/>
      <c r="J293" s="24"/>
      <c r="K293" s="151"/>
      <c r="L293" s="10"/>
    </row>
    <row r="294" spans="1:12" hidden="1" x14ac:dyDescent="0.25">
      <c r="A294" s="5"/>
      <c r="B294" s="231"/>
      <c r="C294" s="232"/>
      <c r="D294" s="241"/>
      <c r="E294" s="250"/>
      <c r="F294" s="264"/>
      <c r="G294" s="254"/>
      <c r="H294" s="28"/>
      <c r="I294" s="24"/>
      <c r="J294" s="24"/>
      <c r="K294" s="128"/>
      <c r="L294" s="10"/>
    </row>
    <row r="295" spans="1:12" hidden="1" x14ac:dyDescent="0.25">
      <c r="A295" s="5"/>
      <c r="B295" s="93"/>
      <c r="C295" s="21"/>
      <c r="D295" s="28"/>
      <c r="E295" s="196"/>
      <c r="F295" s="67"/>
      <c r="G295" s="67"/>
      <c r="H295" s="28"/>
      <c r="I295" s="24"/>
      <c r="J295" s="24"/>
      <c r="K295" s="128"/>
      <c r="L295" s="10"/>
    </row>
    <row r="296" spans="1:12" hidden="1" x14ac:dyDescent="0.25">
      <c r="A296" s="5"/>
      <c r="B296" s="231"/>
      <c r="C296" s="232"/>
      <c r="D296" s="241"/>
      <c r="E296" s="250"/>
      <c r="F296" s="264"/>
      <c r="G296" s="254"/>
      <c r="H296" s="28"/>
      <c r="I296" s="24"/>
      <c r="J296" s="24"/>
      <c r="K296" s="128"/>
      <c r="L296" s="10"/>
    </row>
    <row r="297" spans="1:12" hidden="1" x14ac:dyDescent="0.25">
      <c r="A297" s="5"/>
      <c r="B297" s="93"/>
      <c r="C297" s="21"/>
      <c r="D297" s="28"/>
      <c r="E297" s="196"/>
      <c r="F297" s="67"/>
      <c r="G297" s="67"/>
      <c r="H297" s="28"/>
      <c r="I297" s="24"/>
      <c r="J297" s="24"/>
      <c r="K297" s="57"/>
      <c r="L297" s="10"/>
    </row>
    <row r="298" spans="1:12" hidden="1" x14ac:dyDescent="0.25">
      <c r="A298" s="5"/>
      <c r="B298" s="245"/>
      <c r="C298" s="246"/>
      <c r="D298" s="247"/>
      <c r="E298" s="275"/>
      <c r="F298" s="277"/>
      <c r="G298" s="254"/>
      <c r="H298" s="28"/>
      <c r="I298" s="24"/>
      <c r="J298" s="24"/>
      <c r="K298" s="57"/>
      <c r="L298" s="10"/>
    </row>
    <row r="299" spans="1:12" ht="110.1" hidden="1" customHeight="1" x14ac:dyDescent="0.25">
      <c r="A299" s="5"/>
      <c r="B299" s="245"/>
      <c r="C299" s="246"/>
      <c r="D299" s="247"/>
      <c r="E299" s="275"/>
      <c r="F299" s="277"/>
      <c r="G299" s="254"/>
      <c r="H299" s="28"/>
      <c r="I299" s="24"/>
      <c r="J299" s="24"/>
      <c r="K299" s="57"/>
      <c r="L299" s="10"/>
    </row>
    <row r="300" spans="1:12" ht="0.95" hidden="1" customHeight="1" x14ac:dyDescent="0.25">
      <c r="A300" s="5"/>
      <c r="B300" s="370"/>
      <c r="C300" s="489"/>
      <c r="D300" s="367" t="s">
        <v>25</v>
      </c>
      <c r="E300" s="360">
        <v>1</v>
      </c>
      <c r="F300" s="281">
        <v>0</v>
      </c>
      <c r="G300" s="253">
        <f>E300*F300</f>
        <v>0</v>
      </c>
      <c r="H300" s="28"/>
      <c r="I300" s="24"/>
      <c r="J300" s="24"/>
      <c r="K300" s="57"/>
      <c r="L300" s="10"/>
    </row>
    <row r="301" spans="1:12" hidden="1" x14ac:dyDescent="0.25">
      <c r="A301" s="5"/>
      <c r="B301" s="93"/>
      <c r="C301" s="21"/>
      <c r="D301" s="28"/>
      <c r="E301" s="196"/>
      <c r="F301" s="67"/>
      <c r="G301" s="67"/>
      <c r="H301" s="28"/>
      <c r="I301" s="24"/>
      <c r="J301" s="24"/>
      <c r="K301" s="57"/>
      <c r="L301" s="10"/>
    </row>
    <row r="302" spans="1:12" hidden="1" x14ac:dyDescent="0.25">
      <c r="A302" s="5"/>
      <c r="B302" s="231"/>
      <c r="C302" s="252"/>
      <c r="D302" s="241"/>
      <c r="E302" s="211"/>
      <c r="F302" s="277"/>
      <c r="G302" s="254"/>
      <c r="H302" s="18"/>
      <c r="I302" s="34"/>
      <c r="J302" s="34"/>
      <c r="K302" s="56"/>
      <c r="L302" s="10"/>
    </row>
    <row r="303" spans="1:12" hidden="1" x14ac:dyDescent="0.25">
      <c r="A303" s="5"/>
      <c r="B303" s="231"/>
      <c r="C303" s="252"/>
      <c r="D303" s="241"/>
      <c r="E303" s="32"/>
      <c r="F303" s="277"/>
      <c r="G303" s="254"/>
      <c r="H303" s="18"/>
      <c r="I303" s="34"/>
      <c r="J303" s="34"/>
      <c r="K303" s="56"/>
      <c r="L303" s="10"/>
    </row>
    <row r="304" spans="1:12" hidden="1" x14ac:dyDescent="0.25">
      <c r="A304" s="5"/>
      <c r="B304" s="231"/>
      <c r="C304" s="252"/>
      <c r="D304" s="241"/>
      <c r="E304" s="32"/>
      <c r="F304" s="277"/>
      <c r="G304" s="254"/>
      <c r="H304" s="18"/>
      <c r="I304" s="34"/>
      <c r="J304" s="34"/>
      <c r="K304" s="56"/>
      <c r="L304" s="10"/>
    </row>
    <row r="305" spans="1:12" x14ac:dyDescent="0.25">
      <c r="A305" s="5"/>
      <c r="B305" s="92"/>
      <c r="C305" s="21"/>
      <c r="D305" s="83"/>
      <c r="E305" s="28"/>
      <c r="F305" s="87"/>
      <c r="G305" s="87"/>
      <c r="H305" s="28"/>
      <c r="I305" s="24"/>
      <c r="J305" s="24"/>
      <c r="K305" s="57"/>
      <c r="L305" s="10"/>
    </row>
    <row r="306" spans="1:12" ht="15" customHeight="1" thickBot="1" x14ac:dyDescent="0.3">
      <c r="A306" s="5"/>
      <c r="B306" s="88"/>
      <c r="C306" s="70" t="s">
        <v>166</v>
      </c>
      <c r="D306" s="82"/>
      <c r="E306" s="71"/>
      <c r="F306" s="72"/>
      <c r="G306" s="265">
        <f>SUM(G243:G302)</f>
        <v>0</v>
      </c>
      <c r="H306" s="136"/>
      <c r="I306" s="16"/>
      <c r="J306" s="16"/>
      <c r="K306" s="60"/>
      <c r="L306" s="6"/>
    </row>
    <row r="307" spans="1:12" ht="15.75" hidden="1" thickTop="1" x14ac:dyDescent="0.25">
      <c r="A307" s="5"/>
      <c r="B307" s="97"/>
      <c r="C307" s="141"/>
      <c r="D307" s="86"/>
      <c r="E307" s="44"/>
      <c r="F307" s="149"/>
      <c r="G307" s="149"/>
      <c r="H307" s="25"/>
      <c r="I307" s="121"/>
      <c r="J307" s="121"/>
      <c r="K307" s="140"/>
      <c r="L307" s="5"/>
    </row>
    <row r="308" spans="1:12" hidden="1" x14ac:dyDescent="0.25">
      <c r="A308" s="5"/>
      <c r="B308" s="97"/>
      <c r="C308" s="141"/>
      <c r="D308" s="86"/>
      <c r="E308" s="44"/>
      <c r="F308" s="149"/>
      <c r="G308" s="149"/>
      <c r="H308" s="25"/>
      <c r="I308" s="121"/>
      <c r="J308" s="121"/>
      <c r="K308" s="140"/>
      <c r="L308" s="5"/>
    </row>
    <row r="309" spans="1:12" hidden="1" x14ac:dyDescent="0.25">
      <c r="A309" s="5"/>
      <c r="B309" s="97"/>
      <c r="C309" s="141"/>
      <c r="D309" s="86"/>
      <c r="E309" s="44"/>
      <c r="F309" s="149"/>
      <c r="G309" s="149"/>
      <c r="H309" s="25"/>
      <c r="I309" s="121"/>
      <c r="J309" s="121"/>
      <c r="K309" s="140"/>
      <c r="L309" s="5"/>
    </row>
    <row r="310" spans="1:12" hidden="1" x14ac:dyDescent="0.25">
      <c r="A310" s="5"/>
      <c r="B310" s="92"/>
      <c r="C310" s="21"/>
      <c r="D310" s="143"/>
      <c r="E310" s="144"/>
      <c r="F310" s="145"/>
      <c r="G310" s="145"/>
      <c r="H310" s="146"/>
      <c r="I310" s="147"/>
      <c r="J310" s="147"/>
      <c r="K310" s="148"/>
      <c r="L310" s="10"/>
    </row>
    <row r="311" spans="1:12" hidden="1" x14ac:dyDescent="0.25">
      <c r="A311" s="25"/>
      <c r="B311" s="91"/>
      <c r="C311" s="50"/>
      <c r="D311" s="79"/>
      <c r="E311" s="20"/>
      <c r="F311" s="66"/>
      <c r="G311" s="66"/>
      <c r="H311" s="54"/>
      <c r="I311" s="20"/>
      <c r="J311" s="20"/>
      <c r="K311" s="60"/>
      <c r="L311" s="25"/>
    </row>
    <row r="312" spans="1:12" hidden="1" x14ac:dyDescent="0.25">
      <c r="A312" s="5"/>
      <c r="B312" s="92"/>
      <c r="C312" s="21"/>
      <c r="D312" s="83"/>
      <c r="E312" s="28"/>
      <c r="F312" s="87"/>
      <c r="G312" s="87"/>
      <c r="H312" s="28"/>
      <c r="I312" s="24"/>
      <c r="J312" s="24"/>
      <c r="K312" s="57"/>
      <c r="L312" s="10"/>
    </row>
    <row r="313" spans="1:12" hidden="1" x14ac:dyDescent="0.25">
      <c r="A313" s="5"/>
      <c r="B313" s="93"/>
      <c r="C313" s="22"/>
      <c r="D313" s="30"/>
      <c r="E313" s="24"/>
      <c r="F313" s="87"/>
      <c r="G313" s="87"/>
      <c r="H313" s="30"/>
      <c r="I313" s="24"/>
      <c r="J313" s="24"/>
      <c r="K313" s="140"/>
      <c r="L313" s="10"/>
    </row>
    <row r="314" spans="1:12" ht="0.95" hidden="1" customHeight="1" x14ac:dyDescent="0.25">
      <c r="A314" s="5"/>
      <c r="B314" s="233"/>
      <c r="C314" s="338"/>
      <c r="D314" s="339"/>
      <c r="E314" s="32"/>
      <c r="F314" s="415"/>
      <c r="G314" s="254"/>
      <c r="H314" s="30"/>
      <c r="I314" s="24"/>
      <c r="J314" s="24"/>
      <c r="K314" s="57"/>
      <c r="L314" s="10"/>
    </row>
    <row r="315" spans="1:12" hidden="1" x14ac:dyDescent="0.25">
      <c r="A315" s="5"/>
      <c r="B315" s="233"/>
      <c r="C315" s="338"/>
      <c r="D315" s="339"/>
      <c r="E315" s="241"/>
      <c r="F315" s="415"/>
      <c r="G315" s="415"/>
      <c r="H315" s="30"/>
      <c r="I315" s="24"/>
      <c r="J315" s="24"/>
      <c r="K315" s="57"/>
      <c r="L315" s="10"/>
    </row>
    <row r="316" spans="1:12" hidden="1" x14ac:dyDescent="0.25">
      <c r="A316" s="5"/>
      <c r="B316" s="92"/>
      <c r="C316" s="21"/>
      <c r="D316" s="28"/>
      <c r="E316" s="24"/>
      <c r="F316" s="87"/>
      <c r="G316" s="87"/>
      <c r="H316" s="28"/>
      <c r="I316" s="24"/>
      <c r="J316" s="24"/>
      <c r="K316" s="57"/>
      <c r="L316" s="10"/>
    </row>
    <row r="317" spans="1:12" hidden="1" x14ac:dyDescent="0.25">
      <c r="A317" s="5"/>
      <c r="B317" s="93"/>
      <c r="C317" s="402"/>
      <c r="D317" s="25"/>
      <c r="E317" s="121"/>
      <c r="F317" s="125"/>
      <c r="G317" s="125"/>
      <c r="H317" s="25"/>
      <c r="I317" s="121"/>
      <c r="J317" s="121"/>
      <c r="K317" s="140"/>
      <c r="L317" s="10"/>
    </row>
    <row r="318" spans="1:12" hidden="1" x14ac:dyDescent="0.25">
      <c r="A318" s="5"/>
      <c r="B318" s="92"/>
      <c r="C318" s="382"/>
      <c r="D318" s="279"/>
      <c r="E318" s="247"/>
      <c r="F318" s="415"/>
      <c r="G318" s="254"/>
      <c r="H318" s="30"/>
      <c r="I318" s="24"/>
      <c r="J318" s="24"/>
      <c r="K318" s="57"/>
      <c r="L318" s="10"/>
    </row>
    <row r="319" spans="1:12" hidden="1" x14ac:dyDescent="0.25">
      <c r="A319" s="5"/>
      <c r="B319" s="92"/>
      <c r="C319" s="382"/>
      <c r="D319" s="279"/>
      <c r="E319" s="247"/>
      <c r="F319" s="415"/>
      <c r="G319" s="254"/>
      <c r="H319" s="30"/>
      <c r="I319" s="208"/>
      <c r="J319" s="24"/>
      <c r="K319" s="57"/>
      <c r="L319" s="10"/>
    </row>
    <row r="320" spans="1:12" hidden="1" x14ac:dyDescent="0.25">
      <c r="A320" s="5"/>
      <c r="B320" s="331"/>
      <c r="C320" s="382"/>
      <c r="D320" s="279"/>
      <c r="E320" s="467"/>
      <c r="F320" s="415"/>
      <c r="G320" s="254"/>
      <c r="H320" s="28"/>
      <c r="I320" s="24"/>
      <c r="J320" s="24"/>
      <c r="K320" s="57"/>
      <c r="L320" s="10"/>
    </row>
    <row r="321" spans="1:12" hidden="1" x14ac:dyDescent="0.25">
      <c r="A321" s="5"/>
      <c r="B321" s="92"/>
      <c r="C321" s="21"/>
      <c r="D321" s="28"/>
      <c r="E321" s="24"/>
      <c r="F321" s="87"/>
      <c r="G321" s="87"/>
      <c r="H321" s="28"/>
      <c r="I321" s="24"/>
      <c r="J321" s="24"/>
      <c r="K321" s="57"/>
      <c r="L321" s="10"/>
    </row>
    <row r="322" spans="1:12" hidden="1" x14ac:dyDescent="0.25">
      <c r="A322" s="5"/>
      <c r="B322" s="93"/>
      <c r="C322" s="224"/>
      <c r="D322" s="279"/>
      <c r="E322" s="204"/>
      <c r="F322" s="415"/>
      <c r="G322" s="254"/>
      <c r="H322" s="30"/>
      <c r="I322" s="11"/>
      <c r="J322" s="11"/>
      <c r="K322" s="57"/>
      <c r="L322" s="10"/>
    </row>
    <row r="323" spans="1:12" hidden="1" x14ac:dyDescent="0.25">
      <c r="A323" s="5"/>
      <c r="B323" s="92"/>
      <c r="C323" s="21"/>
      <c r="D323" s="28"/>
      <c r="E323" s="24"/>
      <c r="F323" s="87"/>
      <c r="G323" s="87"/>
      <c r="H323" s="28"/>
      <c r="I323" s="24"/>
      <c r="J323" s="24"/>
      <c r="K323" s="57"/>
      <c r="L323" s="10"/>
    </row>
    <row r="324" spans="1:12" hidden="1" x14ac:dyDescent="0.25">
      <c r="A324" s="5"/>
      <c r="B324" s="93"/>
      <c r="C324" s="246"/>
      <c r="D324" s="279"/>
      <c r="E324" s="247"/>
      <c r="F324" s="415"/>
      <c r="G324" s="254"/>
      <c r="H324" s="30"/>
      <c r="I324" s="208"/>
      <c r="J324" s="24"/>
      <c r="K324" s="57"/>
      <c r="L324" s="10"/>
    </row>
    <row r="325" spans="1:12" hidden="1" x14ac:dyDescent="0.25">
      <c r="A325" s="5"/>
      <c r="B325" s="92"/>
      <c r="C325" s="21"/>
      <c r="D325" s="28"/>
      <c r="E325" s="24"/>
      <c r="F325" s="87"/>
      <c r="G325" s="87"/>
      <c r="H325" s="28"/>
      <c r="I325" s="24"/>
      <c r="J325" s="24"/>
      <c r="K325" s="57"/>
      <c r="L325" s="10"/>
    </row>
    <row r="326" spans="1:12" ht="3" hidden="1" customHeight="1" x14ac:dyDescent="0.25">
      <c r="A326" s="5"/>
      <c r="B326" s="93"/>
      <c r="C326" s="344"/>
      <c r="D326" s="296"/>
      <c r="E326" s="312"/>
      <c r="F326" s="386"/>
      <c r="G326" s="253"/>
      <c r="H326" s="28"/>
      <c r="I326" s="24"/>
      <c r="J326" s="404"/>
      <c r="K326" s="61"/>
      <c r="L326" s="10"/>
    </row>
    <row r="327" spans="1:12" hidden="1" x14ac:dyDescent="0.25">
      <c r="A327" s="5"/>
      <c r="B327" s="94"/>
      <c r="C327" s="21"/>
      <c r="D327" s="28"/>
      <c r="E327" s="24"/>
      <c r="F327" s="87"/>
      <c r="G327" s="87"/>
      <c r="H327" s="28"/>
      <c r="I327" s="24"/>
      <c r="J327" s="24"/>
      <c r="K327" s="57"/>
      <c r="L327" s="10"/>
    </row>
    <row r="328" spans="1:12" ht="15.75" thickTop="1" x14ac:dyDescent="0.25">
      <c r="A328" s="5"/>
      <c r="B328" s="93"/>
      <c r="C328" s="232"/>
      <c r="D328" s="339"/>
      <c r="E328" s="204"/>
      <c r="F328" s="415"/>
      <c r="G328" s="254"/>
      <c r="H328" s="30"/>
      <c r="I328" s="24"/>
      <c r="J328" s="24"/>
      <c r="K328" s="57"/>
      <c r="L328" s="10"/>
    </row>
    <row r="329" spans="1:12" x14ac:dyDescent="0.25">
      <c r="A329" s="5"/>
      <c r="B329" s="92"/>
      <c r="C329" s="14"/>
      <c r="D329" s="78"/>
      <c r="E329" s="10"/>
      <c r="F329" s="65"/>
      <c r="G329" s="65"/>
      <c r="H329" s="18"/>
      <c r="I329" s="11"/>
      <c r="J329" s="11"/>
      <c r="K329" s="57"/>
      <c r="L329" s="10"/>
    </row>
    <row r="330" spans="1:12" x14ac:dyDescent="0.25">
      <c r="A330" s="5"/>
      <c r="B330" s="88"/>
      <c r="C330" s="8"/>
      <c r="D330" s="75"/>
      <c r="E330" s="6"/>
      <c r="F330" s="65"/>
      <c r="G330" s="253"/>
      <c r="H330" s="136"/>
      <c r="I330" s="16"/>
      <c r="J330" s="16"/>
      <c r="K330" s="60"/>
      <c r="L330" s="6"/>
    </row>
    <row r="331" spans="1:12" x14ac:dyDescent="0.25">
      <c r="A331" s="5"/>
      <c r="B331" s="92"/>
      <c r="C331" s="14"/>
      <c r="D331" s="78"/>
      <c r="E331" s="10"/>
      <c r="F331" s="65"/>
      <c r="G331" s="65"/>
      <c r="H331" s="18"/>
      <c r="I331" s="11"/>
      <c r="J331" s="11"/>
      <c r="K331" s="57"/>
      <c r="L331" s="10"/>
    </row>
    <row r="332" spans="1:12" x14ac:dyDescent="0.25">
      <c r="A332" s="5"/>
      <c r="B332" s="154"/>
      <c r="C332" s="14"/>
      <c r="D332" s="78"/>
      <c r="E332" s="10"/>
      <c r="F332" s="65"/>
      <c r="G332" s="65"/>
      <c r="H332" s="18"/>
      <c r="I332" s="11"/>
      <c r="J332" s="11"/>
      <c r="K332" s="57"/>
      <c r="L332" s="10"/>
    </row>
    <row r="333" spans="1:12" x14ac:dyDescent="0.25">
      <c r="A333" s="5"/>
      <c r="B333" s="154"/>
      <c r="C333" s="14"/>
      <c r="D333" s="78"/>
      <c r="E333" s="10"/>
      <c r="F333" s="65"/>
      <c r="G333" s="65"/>
      <c r="H333" s="18"/>
      <c r="I333" s="11"/>
      <c r="J333" s="11"/>
      <c r="K333" s="57"/>
      <c r="L333" s="10"/>
    </row>
    <row r="334" spans="1:12" x14ac:dyDescent="0.25">
      <c r="A334" s="5"/>
      <c r="B334" s="154"/>
      <c r="C334" s="14"/>
      <c r="D334" s="143" t="s">
        <v>154</v>
      </c>
      <c r="E334" s="144"/>
      <c r="F334" s="145"/>
      <c r="G334" s="145"/>
      <c r="H334" s="146"/>
      <c r="I334" s="147"/>
      <c r="J334" s="147"/>
      <c r="K334" s="148"/>
      <c r="L334" s="10"/>
    </row>
    <row r="335" spans="1:12" x14ac:dyDescent="0.25">
      <c r="A335" s="25"/>
      <c r="B335" s="91" t="s">
        <v>7</v>
      </c>
      <c r="C335" s="50" t="s">
        <v>8</v>
      </c>
      <c r="D335" s="79"/>
      <c r="E335" s="20"/>
      <c r="F335" s="66"/>
      <c r="G335" s="66"/>
      <c r="H335" s="54"/>
      <c r="I335" s="20"/>
      <c r="J335" s="20"/>
      <c r="K335" s="60"/>
      <c r="L335" s="25"/>
    </row>
    <row r="336" spans="1:12" x14ac:dyDescent="0.25">
      <c r="A336" s="5"/>
      <c r="B336" s="88"/>
      <c r="C336" s="14"/>
      <c r="D336" s="78"/>
      <c r="E336" s="10"/>
      <c r="F336" s="65"/>
      <c r="G336" s="65"/>
      <c r="H336" s="136"/>
      <c r="I336" s="16"/>
      <c r="J336" s="16"/>
      <c r="K336" s="57"/>
      <c r="L336" s="10"/>
    </row>
    <row r="337" spans="1:12" ht="38.25" x14ac:dyDescent="0.25">
      <c r="A337" s="5"/>
      <c r="B337" s="88">
        <v>1</v>
      </c>
      <c r="C337" s="14" t="s">
        <v>683</v>
      </c>
      <c r="D337" s="15" t="s">
        <v>150</v>
      </c>
      <c r="E337" s="371">
        <v>12</v>
      </c>
      <c r="F337" s="276">
        <v>0</v>
      </c>
      <c r="G337" s="253">
        <f>E337*F337</f>
        <v>0</v>
      </c>
      <c r="H337" s="15"/>
      <c r="I337" s="121"/>
      <c r="J337" s="121"/>
      <c r="K337" s="57"/>
      <c r="L337" s="10"/>
    </row>
    <row r="338" spans="1:12" ht="0.95" customHeight="1" x14ac:dyDescent="0.25">
      <c r="A338" s="5"/>
      <c r="B338" s="88"/>
      <c r="C338" s="31"/>
      <c r="D338" s="18"/>
      <c r="E338" s="178"/>
      <c r="F338" s="65"/>
      <c r="G338" s="65"/>
      <c r="H338" s="18"/>
      <c r="I338" s="11"/>
      <c r="J338" s="11"/>
      <c r="K338" s="57"/>
      <c r="L338" s="10"/>
    </row>
    <row r="339" spans="1:12" x14ac:dyDescent="0.25">
      <c r="A339" s="5"/>
      <c r="B339" s="88"/>
      <c r="C339" s="217"/>
      <c r="D339" s="213"/>
      <c r="E339" s="236"/>
      <c r="F339" s="277"/>
      <c r="G339" s="254"/>
      <c r="H339" s="15"/>
      <c r="I339" s="15"/>
      <c r="J339" s="15"/>
      <c r="K339" s="57"/>
      <c r="L339" s="10"/>
    </row>
    <row r="340" spans="1:12" hidden="1" x14ac:dyDescent="0.25">
      <c r="A340" s="5"/>
      <c r="B340" s="88"/>
      <c r="C340" s="31"/>
      <c r="D340" s="18"/>
      <c r="E340" s="178"/>
      <c r="F340" s="65"/>
      <c r="G340" s="65"/>
      <c r="H340" s="18"/>
      <c r="I340" s="11"/>
      <c r="J340" s="11"/>
      <c r="K340" s="57"/>
      <c r="L340" s="10"/>
    </row>
    <row r="341" spans="1:12" hidden="1" x14ac:dyDescent="0.25">
      <c r="A341" s="5"/>
      <c r="B341" s="88"/>
      <c r="C341" s="14"/>
      <c r="D341" s="18"/>
      <c r="E341" s="178"/>
      <c r="F341" s="65"/>
      <c r="G341" s="65"/>
      <c r="H341" s="18"/>
      <c r="I341" s="11"/>
      <c r="J341" s="11"/>
      <c r="K341" s="57"/>
      <c r="L341" s="10"/>
    </row>
    <row r="342" spans="1:12" hidden="1" x14ac:dyDescent="0.25">
      <c r="A342" s="5"/>
      <c r="B342" s="94"/>
      <c r="C342" s="224"/>
      <c r="D342" s="340"/>
      <c r="E342" s="275"/>
      <c r="F342" s="277"/>
      <c r="G342" s="254"/>
      <c r="H342" s="56"/>
      <c r="I342" s="12"/>
      <c r="J342" s="12"/>
      <c r="K342" s="57"/>
      <c r="L342" s="10"/>
    </row>
    <row r="343" spans="1:12" hidden="1" x14ac:dyDescent="0.25">
      <c r="A343" s="5"/>
      <c r="B343" s="94"/>
      <c r="C343" s="224"/>
      <c r="D343" s="340"/>
      <c r="E343" s="236"/>
      <c r="F343" s="277"/>
      <c r="G343" s="254"/>
      <c r="H343" s="56"/>
      <c r="I343" s="12"/>
      <c r="J343" s="12"/>
      <c r="K343" s="57"/>
      <c r="L343" s="10"/>
    </row>
    <row r="344" spans="1:12" hidden="1" x14ac:dyDescent="0.25">
      <c r="A344" s="5"/>
      <c r="B344" s="94"/>
      <c r="C344" s="217"/>
      <c r="D344" s="280"/>
      <c r="E344" s="410"/>
      <c r="F344" s="277"/>
      <c r="G344" s="254"/>
      <c r="H344" s="56"/>
      <c r="I344" s="12"/>
      <c r="J344" s="12"/>
      <c r="K344" s="57"/>
      <c r="L344" s="10"/>
    </row>
    <row r="345" spans="1:12" hidden="1" x14ac:dyDescent="0.25">
      <c r="A345" s="5"/>
      <c r="B345" s="94"/>
      <c r="C345" s="217"/>
      <c r="D345" s="280"/>
      <c r="E345" s="236"/>
      <c r="F345" s="277"/>
      <c r="G345" s="254"/>
      <c r="H345" s="56"/>
      <c r="I345" s="12"/>
      <c r="J345" s="12"/>
      <c r="K345" s="57"/>
      <c r="L345" s="10"/>
    </row>
    <row r="346" spans="1:12" hidden="1" x14ac:dyDescent="0.25">
      <c r="A346" s="5"/>
      <c r="B346" s="88"/>
      <c r="C346" s="31"/>
      <c r="D346" s="18"/>
      <c r="E346" s="178"/>
      <c r="F346" s="65"/>
      <c r="G346" s="65"/>
      <c r="H346" s="18"/>
      <c r="I346" s="11"/>
      <c r="J346" s="11"/>
      <c r="K346" s="57"/>
      <c r="L346" s="10"/>
    </row>
    <row r="347" spans="1:12" hidden="1" x14ac:dyDescent="0.25">
      <c r="A347" s="5"/>
      <c r="B347" s="88"/>
      <c r="C347" s="224"/>
      <c r="D347" s="263"/>
      <c r="E347" s="285"/>
      <c r="F347" s="277"/>
      <c r="G347" s="254"/>
      <c r="H347" s="15"/>
      <c r="I347" s="11"/>
      <c r="J347" s="11"/>
      <c r="K347" s="57"/>
      <c r="L347" s="10"/>
    </row>
    <row r="348" spans="1:12" ht="25.5" x14ac:dyDescent="0.25">
      <c r="A348" s="5"/>
      <c r="B348" s="94">
        <v>2</v>
      </c>
      <c r="C348" s="14" t="s">
        <v>688</v>
      </c>
      <c r="D348" s="15" t="s">
        <v>150</v>
      </c>
      <c r="E348" s="268">
        <v>10.199999999999999</v>
      </c>
      <c r="F348" s="276">
        <v>0</v>
      </c>
      <c r="G348" s="253">
        <f>E348*F348</f>
        <v>0</v>
      </c>
      <c r="H348" s="15"/>
      <c r="I348" s="11"/>
      <c r="J348" s="11"/>
      <c r="K348" s="57"/>
      <c r="L348" s="10"/>
    </row>
    <row r="349" spans="1:12" x14ac:dyDescent="0.25">
      <c r="A349" s="5"/>
      <c r="B349" s="88"/>
      <c r="C349" s="31"/>
      <c r="D349" s="18"/>
      <c r="E349" s="178"/>
      <c r="F349" s="65"/>
      <c r="G349" s="65"/>
      <c r="H349" s="18"/>
      <c r="I349" s="11"/>
      <c r="J349" s="11"/>
      <c r="K349" s="57"/>
      <c r="L349" s="10"/>
    </row>
    <row r="350" spans="1:12" ht="76.5" x14ac:dyDescent="0.25">
      <c r="A350" s="5"/>
      <c r="B350" s="88">
        <v>3</v>
      </c>
      <c r="C350" s="304" t="s">
        <v>721</v>
      </c>
      <c r="D350" s="18"/>
      <c r="E350" s="269"/>
      <c r="F350" s="276"/>
      <c r="G350" s="253"/>
      <c r="H350" s="18"/>
      <c r="I350" s="11"/>
      <c r="J350" s="11"/>
      <c r="K350" s="57"/>
      <c r="L350" s="10"/>
    </row>
    <row r="351" spans="1:12" ht="25.5" x14ac:dyDescent="0.25">
      <c r="A351" s="5"/>
      <c r="B351" s="541" t="s">
        <v>19</v>
      </c>
      <c r="C351" s="14" t="s">
        <v>684</v>
      </c>
      <c r="D351" s="15" t="s">
        <v>126</v>
      </c>
      <c r="E351" s="269">
        <v>6.2</v>
      </c>
      <c r="F351" s="276">
        <v>0</v>
      </c>
      <c r="G351" s="253">
        <f>E351*F351</f>
        <v>0</v>
      </c>
      <c r="H351" s="18"/>
      <c r="I351" s="11"/>
      <c r="J351" s="11"/>
      <c r="K351" s="57"/>
      <c r="L351" s="10"/>
    </row>
    <row r="352" spans="1:12" x14ac:dyDescent="0.25">
      <c r="A352" s="5"/>
      <c r="B352" s="88" t="s">
        <v>20</v>
      </c>
      <c r="C352" s="31" t="s">
        <v>720</v>
      </c>
      <c r="D352" s="15" t="s">
        <v>126</v>
      </c>
      <c r="E352" s="269">
        <v>6.2</v>
      </c>
      <c r="F352" s="276">
        <v>0</v>
      </c>
      <c r="G352" s="253">
        <f>E352*F352</f>
        <v>0</v>
      </c>
      <c r="H352" s="15"/>
      <c r="I352" s="11"/>
      <c r="J352" s="11"/>
      <c r="K352" s="57"/>
      <c r="L352" s="10"/>
    </row>
    <row r="353" spans="1:12" x14ac:dyDescent="0.25">
      <c r="A353" s="5"/>
      <c r="B353" s="88"/>
      <c r="C353" s="31"/>
      <c r="D353" s="18"/>
      <c r="E353" s="178"/>
      <c r="F353" s="65"/>
      <c r="G353" s="65"/>
      <c r="H353" s="18"/>
      <c r="I353" s="11"/>
      <c r="J353" s="11"/>
      <c r="K353" s="57"/>
      <c r="L353" s="10"/>
    </row>
    <row r="354" spans="1:12" ht="63.75" x14ac:dyDescent="0.25">
      <c r="A354" s="5"/>
      <c r="B354" s="88">
        <v>4</v>
      </c>
      <c r="C354" s="304" t="s">
        <v>610</v>
      </c>
      <c r="D354" s="15" t="s">
        <v>150</v>
      </c>
      <c r="E354" s="268">
        <v>4</v>
      </c>
      <c r="F354" s="276">
        <v>0</v>
      </c>
      <c r="G354" s="253">
        <f>E354*F354</f>
        <v>0</v>
      </c>
      <c r="H354" s="15"/>
      <c r="I354" s="11"/>
      <c r="J354" s="11"/>
      <c r="K354" s="57"/>
      <c r="L354" s="10"/>
    </row>
    <row r="355" spans="1:12" x14ac:dyDescent="0.25">
      <c r="A355" s="5"/>
      <c r="B355" s="88"/>
      <c r="C355" s="14"/>
      <c r="D355" s="18"/>
      <c r="E355" s="178"/>
      <c r="F355" s="65"/>
      <c r="G355" s="65"/>
      <c r="H355" s="18"/>
      <c r="I355" s="11"/>
      <c r="J355" s="11"/>
      <c r="K355" s="57"/>
      <c r="L355" s="10"/>
    </row>
    <row r="356" spans="1:12" x14ac:dyDescent="0.25">
      <c r="A356" s="5"/>
      <c r="B356" s="88">
        <v>5</v>
      </c>
      <c r="C356" s="304" t="s">
        <v>722</v>
      </c>
      <c r="D356" s="282" t="s">
        <v>172</v>
      </c>
      <c r="E356" s="180">
        <v>40</v>
      </c>
      <c r="F356" s="262">
        <v>0</v>
      </c>
      <c r="G356" s="253">
        <f>E356*F356</f>
        <v>0</v>
      </c>
      <c r="H356" s="15"/>
      <c r="I356" s="11"/>
      <c r="J356" s="11"/>
      <c r="K356" s="57"/>
      <c r="L356" s="10"/>
    </row>
    <row r="357" spans="1:12" x14ac:dyDescent="0.25">
      <c r="A357" s="5"/>
      <c r="B357" s="94"/>
      <c r="C357" s="224"/>
      <c r="D357" s="263"/>
      <c r="E357" s="236"/>
      <c r="F357" s="277"/>
      <c r="G357" s="254"/>
      <c r="H357" s="15"/>
      <c r="I357" s="11"/>
      <c r="J357" s="11"/>
      <c r="K357" s="57"/>
      <c r="L357" s="10"/>
    </row>
    <row r="358" spans="1:12" x14ac:dyDescent="0.25">
      <c r="A358" s="5"/>
      <c r="B358" s="94"/>
      <c r="C358" s="511"/>
      <c r="D358" s="15"/>
      <c r="E358" s="269"/>
      <c r="F358" s="276"/>
      <c r="G358" s="253"/>
      <c r="H358" s="15"/>
      <c r="I358" s="120"/>
      <c r="J358" s="120"/>
      <c r="K358" s="155"/>
      <c r="L358" s="10"/>
    </row>
    <row r="359" spans="1:12" ht="0.95" customHeight="1" x14ac:dyDescent="0.25">
      <c r="A359" s="5"/>
      <c r="B359" s="88"/>
      <c r="C359" s="31"/>
      <c r="D359" s="18"/>
      <c r="E359" s="178"/>
      <c r="F359" s="65"/>
      <c r="G359" s="65"/>
      <c r="H359" s="18"/>
      <c r="I359" s="11"/>
      <c r="J359" s="11"/>
      <c r="K359" s="57"/>
      <c r="L359" s="10"/>
    </row>
    <row r="360" spans="1:12" hidden="1" x14ac:dyDescent="0.25">
      <c r="A360" s="5"/>
      <c r="B360" s="88"/>
      <c r="C360" s="224"/>
      <c r="D360" s="263"/>
      <c r="E360" s="236"/>
      <c r="F360" s="277"/>
      <c r="G360" s="254"/>
      <c r="H360" s="18"/>
      <c r="I360" s="11"/>
      <c r="J360" s="11"/>
      <c r="K360" s="57"/>
      <c r="L360" s="10"/>
    </row>
    <row r="361" spans="1:12" hidden="1" x14ac:dyDescent="0.25">
      <c r="A361" s="5"/>
      <c r="B361" s="88"/>
      <c r="C361" s="14"/>
      <c r="D361" s="18"/>
      <c r="E361" s="178"/>
      <c r="F361" s="65"/>
      <c r="G361" s="65"/>
      <c r="H361" s="18"/>
      <c r="I361" s="11"/>
      <c r="J361" s="11"/>
      <c r="K361" s="57"/>
      <c r="L361" s="10"/>
    </row>
    <row r="362" spans="1:12" hidden="1" x14ac:dyDescent="0.25">
      <c r="A362" s="5"/>
      <c r="B362" s="88"/>
      <c r="C362" s="14"/>
      <c r="D362" s="18"/>
      <c r="E362" s="178"/>
      <c r="F362" s="65"/>
      <c r="G362" s="65"/>
      <c r="H362" s="18"/>
      <c r="I362" s="11"/>
      <c r="J362" s="11"/>
      <c r="K362" s="57"/>
      <c r="L362" s="10"/>
    </row>
    <row r="363" spans="1:12" hidden="1" x14ac:dyDescent="0.25">
      <c r="A363" s="5"/>
      <c r="B363" s="94"/>
      <c r="C363" s="14"/>
      <c r="D363" s="15"/>
      <c r="E363" s="268"/>
      <c r="F363" s="276"/>
      <c r="G363" s="253"/>
      <c r="H363" s="15"/>
      <c r="I363" s="11"/>
      <c r="J363" s="385"/>
      <c r="K363" s="57"/>
      <c r="L363" s="10"/>
    </row>
    <row r="364" spans="1:12" hidden="1" x14ac:dyDescent="0.25">
      <c r="A364" s="5"/>
      <c r="B364" s="94"/>
      <c r="C364" s="217"/>
      <c r="D364" s="213"/>
      <c r="E364" s="236"/>
      <c r="F364" s="277"/>
      <c r="G364" s="254"/>
      <c r="H364" s="15"/>
      <c r="I364" s="11"/>
      <c r="J364" s="11"/>
      <c r="K364" s="57"/>
      <c r="L364" s="10"/>
    </row>
    <row r="365" spans="1:12" hidden="1" x14ac:dyDescent="0.25">
      <c r="A365" s="5"/>
      <c r="B365" s="94"/>
      <c r="C365" s="217"/>
      <c r="D365" s="213"/>
      <c r="E365" s="236"/>
      <c r="F365" s="277"/>
      <c r="G365" s="254"/>
      <c r="H365" s="15"/>
      <c r="I365" s="11"/>
      <c r="J365" s="11"/>
      <c r="K365" s="140"/>
      <c r="L365" s="10"/>
    </row>
    <row r="366" spans="1:12" hidden="1" x14ac:dyDescent="0.25">
      <c r="A366" s="5"/>
      <c r="B366" s="94"/>
      <c r="C366" s="217"/>
      <c r="D366" s="213"/>
      <c r="E366" s="236"/>
      <c r="F366" s="277"/>
      <c r="G366" s="254"/>
      <c r="H366" s="15"/>
      <c r="I366" s="11"/>
      <c r="J366" s="11"/>
      <c r="K366" s="57"/>
      <c r="L366" s="10"/>
    </row>
    <row r="367" spans="1:12" hidden="1" x14ac:dyDescent="0.25">
      <c r="A367" s="5"/>
      <c r="B367" s="94"/>
      <c r="C367" s="217"/>
      <c r="D367" s="213"/>
      <c r="E367" s="236"/>
      <c r="F367" s="277"/>
      <c r="G367" s="254"/>
      <c r="H367" s="15"/>
      <c r="I367" s="11"/>
      <c r="J367" s="11"/>
      <c r="K367" s="57"/>
      <c r="L367" s="10"/>
    </row>
    <row r="368" spans="1:12" hidden="1" x14ac:dyDescent="0.25">
      <c r="A368" s="5"/>
      <c r="B368" s="94"/>
      <c r="C368" s="217"/>
      <c r="D368" s="213"/>
      <c r="E368" s="236"/>
      <c r="F368" s="277"/>
      <c r="G368" s="254"/>
      <c r="H368" s="15"/>
      <c r="I368" s="11"/>
      <c r="J368" s="11"/>
      <c r="K368" s="57"/>
      <c r="L368" s="10"/>
    </row>
    <row r="369" spans="1:12" hidden="1" x14ac:dyDescent="0.25">
      <c r="A369" s="5"/>
      <c r="B369" s="94"/>
      <c r="C369" s="217"/>
      <c r="D369" s="213"/>
      <c r="E369" s="236"/>
      <c r="F369" s="277"/>
      <c r="G369" s="254"/>
      <c r="H369" s="15"/>
      <c r="I369" s="11"/>
      <c r="J369" s="11"/>
      <c r="K369" s="57"/>
      <c r="L369" s="10"/>
    </row>
    <row r="370" spans="1:12" hidden="1" x14ac:dyDescent="0.25">
      <c r="A370" s="5"/>
      <c r="B370" s="88"/>
      <c r="C370" s="217"/>
      <c r="D370" s="218"/>
      <c r="E370" s="178"/>
      <c r="F370" s="65"/>
      <c r="G370" s="65"/>
      <c r="H370" s="18"/>
      <c r="I370" s="11"/>
      <c r="J370" s="11"/>
      <c r="K370" s="57"/>
      <c r="L370" s="10"/>
    </row>
    <row r="371" spans="1:12" hidden="1" x14ac:dyDescent="0.25">
      <c r="A371" s="5"/>
      <c r="B371" s="88"/>
      <c r="C371" s="217"/>
      <c r="D371" s="213"/>
      <c r="E371" s="236"/>
      <c r="F371" s="277"/>
      <c r="G371" s="254"/>
      <c r="H371" s="18"/>
      <c r="I371" s="11"/>
      <c r="J371" s="11"/>
      <c r="K371" s="57"/>
      <c r="L371" s="10"/>
    </row>
    <row r="372" spans="1:12" hidden="1" x14ac:dyDescent="0.25">
      <c r="A372" s="5"/>
      <c r="B372" s="88"/>
      <c r="C372" s="14"/>
      <c r="D372" s="18"/>
      <c r="E372" s="178"/>
      <c r="F372" s="65"/>
      <c r="G372" s="65"/>
      <c r="H372" s="18"/>
      <c r="I372" s="11"/>
      <c r="J372" s="11"/>
      <c r="K372" s="57"/>
      <c r="L372" s="10"/>
    </row>
    <row r="373" spans="1:12" hidden="1" x14ac:dyDescent="0.25">
      <c r="A373" s="5"/>
      <c r="B373" s="88"/>
      <c r="C373" s="14"/>
      <c r="D373" s="15"/>
      <c r="E373" s="268"/>
      <c r="F373" s="276"/>
      <c r="G373" s="253"/>
      <c r="H373" s="18"/>
      <c r="I373" s="11"/>
      <c r="J373" s="11"/>
      <c r="K373" s="57"/>
      <c r="L373" s="10"/>
    </row>
    <row r="374" spans="1:12" hidden="1" x14ac:dyDescent="0.25">
      <c r="A374" s="5"/>
      <c r="B374" s="88"/>
      <c r="C374" s="14"/>
      <c r="D374" s="18"/>
      <c r="E374" s="178"/>
      <c r="F374" s="65"/>
      <c r="G374" s="65"/>
      <c r="H374" s="18"/>
      <c r="I374" s="11"/>
      <c r="J374" s="11"/>
      <c r="K374" s="57"/>
      <c r="L374" s="10"/>
    </row>
    <row r="375" spans="1:12" hidden="1" x14ac:dyDescent="0.25">
      <c r="A375" s="5"/>
      <c r="B375" s="88"/>
      <c r="C375" s="217"/>
      <c r="D375" s="15"/>
      <c r="E375" s="236"/>
      <c r="F375" s="277"/>
      <c r="G375" s="254"/>
      <c r="H375" s="15"/>
      <c r="I375" s="11"/>
      <c r="J375" s="11"/>
      <c r="K375" s="57"/>
      <c r="L375" s="10"/>
    </row>
    <row r="376" spans="1:12" hidden="1" x14ac:dyDescent="0.25">
      <c r="A376" s="5"/>
      <c r="B376" s="88"/>
      <c r="C376" s="14"/>
      <c r="D376" s="18"/>
      <c r="E376" s="178"/>
      <c r="F376" s="65"/>
      <c r="G376" s="65"/>
      <c r="H376" s="18"/>
      <c r="I376" s="11"/>
      <c r="J376" s="11"/>
      <c r="K376" s="57"/>
      <c r="L376" s="10"/>
    </row>
    <row r="377" spans="1:12" hidden="1" x14ac:dyDescent="0.25">
      <c r="A377" s="5"/>
      <c r="B377" s="88"/>
      <c r="C377" s="14"/>
      <c r="D377" s="15"/>
      <c r="E377" s="260"/>
      <c r="F377" s="281"/>
      <c r="G377" s="253"/>
      <c r="H377" s="18"/>
      <c r="I377" s="33"/>
      <c r="J377" s="33"/>
      <c r="K377" s="57"/>
      <c r="L377" s="10"/>
    </row>
    <row r="378" spans="1:12" hidden="1" x14ac:dyDescent="0.25">
      <c r="A378" s="5"/>
      <c r="B378" s="88"/>
      <c r="C378" s="14"/>
      <c r="D378" s="18"/>
      <c r="E378" s="178"/>
      <c r="F378" s="65"/>
      <c r="G378" s="65"/>
      <c r="H378" s="18"/>
      <c r="I378" s="11"/>
      <c r="J378" s="11"/>
      <c r="K378" s="57"/>
      <c r="L378" s="10"/>
    </row>
    <row r="379" spans="1:12" hidden="1" x14ac:dyDescent="0.25">
      <c r="A379" s="5"/>
      <c r="B379" s="88"/>
      <c r="C379" s="14"/>
      <c r="D379" s="18"/>
      <c r="E379" s="178"/>
      <c r="F379" s="65"/>
      <c r="G379" s="65"/>
      <c r="H379" s="18"/>
      <c r="I379" s="11"/>
      <c r="J379" s="11"/>
      <c r="K379" s="57"/>
      <c r="L379" s="10"/>
    </row>
    <row r="380" spans="1:12" hidden="1" x14ac:dyDescent="0.25">
      <c r="A380" s="5"/>
      <c r="B380" s="94"/>
      <c r="C380" s="224"/>
      <c r="D380" s="263"/>
      <c r="E380" s="236"/>
      <c r="F380" s="277"/>
      <c r="G380" s="254"/>
      <c r="H380" s="15"/>
      <c r="I380" s="11"/>
      <c r="J380" s="11"/>
      <c r="K380" s="62"/>
      <c r="L380" s="10"/>
    </row>
    <row r="381" spans="1:12" hidden="1" x14ac:dyDescent="0.25">
      <c r="A381" s="5"/>
      <c r="B381" s="94"/>
      <c r="C381" s="224"/>
      <c r="D381" s="263"/>
      <c r="E381" s="236"/>
      <c r="F381" s="277"/>
      <c r="G381" s="254"/>
      <c r="H381" s="15"/>
      <c r="I381" s="11"/>
      <c r="J381" s="11"/>
      <c r="K381" s="62"/>
      <c r="L381" s="10"/>
    </row>
    <row r="382" spans="1:12" hidden="1" x14ac:dyDescent="0.25">
      <c r="A382" s="5"/>
      <c r="B382" s="94"/>
      <c r="C382" s="246"/>
      <c r="D382" s="263"/>
      <c r="E382" s="236"/>
      <c r="F382" s="277"/>
      <c r="G382" s="254"/>
      <c r="H382" s="15"/>
      <c r="I382" s="11"/>
      <c r="J382" s="11"/>
      <c r="K382" s="62"/>
      <c r="L382" s="10"/>
    </row>
    <row r="383" spans="1:12" hidden="1" x14ac:dyDescent="0.25">
      <c r="A383" s="5"/>
      <c r="B383" s="94"/>
      <c r="C383" s="246"/>
      <c r="D383" s="263"/>
      <c r="E383" s="236"/>
      <c r="F383" s="277"/>
      <c r="G383" s="254"/>
      <c r="H383" s="15"/>
      <c r="I383" s="11"/>
      <c r="J383" s="11"/>
      <c r="K383" s="62"/>
      <c r="L383" s="10"/>
    </row>
    <row r="384" spans="1:12" hidden="1" x14ac:dyDescent="0.25">
      <c r="A384" s="5"/>
      <c r="B384" s="94"/>
      <c r="C384" s="246"/>
      <c r="D384" s="263"/>
      <c r="E384" s="236"/>
      <c r="F384" s="277"/>
      <c r="G384" s="254"/>
      <c r="H384" s="15"/>
      <c r="I384" s="11"/>
      <c r="J384" s="11"/>
      <c r="K384" s="62"/>
      <c r="L384" s="10"/>
    </row>
    <row r="385" spans="1:12" hidden="1" x14ac:dyDescent="0.25">
      <c r="A385" s="5"/>
      <c r="B385" s="94"/>
      <c r="C385" s="246"/>
      <c r="D385" s="263"/>
      <c r="E385" s="236"/>
      <c r="F385" s="277"/>
      <c r="G385" s="254"/>
      <c r="H385" s="15"/>
      <c r="I385" s="11"/>
      <c r="J385" s="11"/>
      <c r="K385" s="62"/>
      <c r="L385" s="10"/>
    </row>
    <row r="386" spans="1:12" hidden="1" x14ac:dyDescent="0.25">
      <c r="A386" s="5"/>
      <c r="B386" s="94"/>
      <c r="C386" s="384"/>
      <c r="D386" s="263"/>
      <c r="E386" s="285"/>
      <c r="F386" s="277"/>
      <c r="G386" s="254"/>
      <c r="H386" s="15"/>
      <c r="I386" s="11"/>
      <c r="J386" s="11"/>
      <c r="K386" s="62"/>
      <c r="L386" s="10"/>
    </row>
    <row r="387" spans="1:12" hidden="1" x14ac:dyDescent="0.25">
      <c r="A387" s="5"/>
      <c r="B387" s="88"/>
      <c r="C387" s="14"/>
      <c r="D387" s="18"/>
      <c r="E387" s="178"/>
      <c r="F387" s="65"/>
      <c r="G387" s="65"/>
      <c r="H387" s="18"/>
      <c r="I387" s="11"/>
      <c r="J387" s="11"/>
      <c r="K387" s="57"/>
      <c r="L387" s="10"/>
    </row>
    <row r="388" spans="1:12" hidden="1" x14ac:dyDescent="0.25">
      <c r="A388" s="5"/>
      <c r="B388" s="88"/>
      <c r="C388" s="224"/>
      <c r="D388" s="263"/>
      <c r="E388" s="236"/>
      <c r="F388" s="277"/>
      <c r="G388" s="254"/>
      <c r="H388" s="18"/>
      <c r="I388" s="11"/>
      <c r="J388" s="11"/>
      <c r="K388" s="57"/>
      <c r="L388" s="10"/>
    </row>
    <row r="389" spans="1:12" hidden="1" x14ac:dyDescent="0.25">
      <c r="A389" s="5"/>
      <c r="B389" s="88"/>
      <c r="C389" s="224"/>
      <c r="D389" s="204"/>
      <c r="E389" s="236"/>
      <c r="F389" s="99"/>
      <c r="G389" s="99"/>
      <c r="H389" s="18"/>
      <c r="I389" s="11"/>
      <c r="J389" s="11"/>
      <c r="K389" s="57"/>
      <c r="L389" s="10"/>
    </row>
    <row r="390" spans="1:12" hidden="1" x14ac:dyDescent="0.25">
      <c r="A390" s="5"/>
      <c r="B390" s="88"/>
      <c r="C390" s="224"/>
      <c r="D390" s="263"/>
      <c r="E390" s="236"/>
      <c r="F390" s="277"/>
      <c r="G390" s="254"/>
      <c r="H390" s="18"/>
      <c r="I390" s="11"/>
      <c r="J390" s="11"/>
      <c r="K390" s="57"/>
      <c r="L390" s="10"/>
    </row>
    <row r="391" spans="1:12" hidden="1" x14ac:dyDescent="0.25">
      <c r="A391" s="5"/>
      <c r="B391" s="88"/>
      <c r="C391" s="224"/>
      <c r="D391" s="204"/>
      <c r="E391" s="236"/>
      <c r="F391" s="99"/>
      <c r="G391" s="99"/>
      <c r="H391" s="18"/>
      <c r="I391" s="34"/>
      <c r="J391" s="34"/>
      <c r="K391" s="57"/>
      <c r="L391" s="10"/>
    </row>
    <row r="392" spans="1:12" hidden="1" x14ac:dyDescent="0.25">
      <c r="A392" s="5"/>
      <c r="B392" s="88"/>
      <c r="C392" s="224"/>
      <c r="D392" s="204"/>
      <c r="E392" s="236"/>
      <c r="F392" s="65"/>
      <c r="G392" s="65"/>
      <c r="H392" s="18"/>
      <c r="I392" s="11"/>
      <c r="J392" s="11"/>
      <c r="K392" s="57"/>
      <c r="L392" s="10"/>
    </row>
    <row r="393" spans="1:12" hidden="1" x14ac:dyDescent="0.25">
      <c r="A393" s="5"/>
      <c r="B393" s="94"/>
      <c r="C393" s="224"/>
      <c r="D393" s="204"/>
      <c r="E393" s="236"/>
      <c r="F393" s="65"/>
      <c r="G393" s="65"/>
      <c r="H393" s="18"/>
      <c r="I393" s="11"/>
      <c r="J393" s="11"/>
      <c r="K393" s="57"/>
      <c r="L393" s="10"/>
    </row>
    <row r="394" spans="1:12" hidden="1" x14ac:dyDescent="0.25">
      <c r="A394" s="5"/>
      <c r="B394" s="94"/>
      <c r="C394" s="217"/>
      <c r="D394" s="213"/>
      <c r="E394" s="236"/>
      <c r="F394" s="277"/>
      <c r="G394" s="254"/>
      <c r="H394" s="15"/>
      <c r="I394" s="11"/>
      <c r="J394" s="11"/>
      <c r="K394" s="57"/>
      <c r="L394" s="10"/>
    </row>
    <row r="395" spans="1:12" hidden="1" x14ac:dyDescent="0.25">
      <c r="A395" s="5"/>
      <c r="B395" s="94"/>
      <c r="C395" s="217"/>
      <c r="D395" s="213"/>
      <c r="E395" s="236"/>
      <c r="F395" s="277"/>
      <c r="G395" s="254"/>
      <c r="H395" s="15"/>
      <c r="I395" s="11"/>
      <c r="J395" s="11"/>
      <c r="K395" s="57"/>
      <c r="L395" s="10"/>
    </row>
    <row r="396" spans="1:12" hidden="1" x14ac:dyDescent="0.25">
      <c r="A396" s="5"/>
      <c r="B396" s="88"/>
      <c r="C396" s="14"/>
      <c r="D396" s="18"/>
      <c r="E396" s="178"/>
      <c r="F396" s="65"/>
      <c r="G396" s="65"/>
      <c r="H396" s="18"/>
      <c r="I396" s="11"/>
      <c r="J396" s="11"/>
      <c r="K396" s="57"/>
      <c r="L396" s="10"/>
    </row>
    <row r="397" spans="1:12" hidden="1" x14ac:dyDescent="0.25">
      <c r="A397" s="5"/>
      <c r="B397" s="88"/>
      <c r="C397" s="224"/>
      <c r="D397" s="263"/>
      <c r="E397" s="285"/>
      <c r="F397" s="277"/>
      <c r="G397" s="254"/>
      <c r="H397" s="18"/>
      <c r="I397" s="11"/>
      <c r="J397" s="11"/>
      <c r="K397" s="57"/>
      <c r="L397" s="10"/>
    </row>
    <row r="398" spans="1:12" hidden="1" x14ac:dyDescent="0.25">
      <c r="A398" s="5"/>
      <c r="B398" s="94"/>
      <c r="C398" s="224"/>
      <c r="D398" s="204"/>
      <c r="E398" s="236"/>
      <c r="F398" s="308"/>
      <c r="G398" s="308"/>
      <c r="H398" s="18"/>
      <c r="I398" s="11"/>
      <c r="J398" s="11"/>
      <c r="K398" s="57"/>
      <c r="L398" s="10"/>
    </row>
    <row r="399" spans="1:12" hidden="1" x14ac:dyDescent="0.25">
      <c r="A399" s="5"/>
      <c r="B399" s="88"/>
      <c r="C399" s="224"/>
      <c r="D399" s="204"/>
      <c r="E399" s="236"/>
      <c r="F399" s="308"/>
      <c r="G399" s="308"/>
      <c r="H399" s="18"/>
      <c r="I399" s="11"/>
      <c r="J399" s="11"/>
      <c r="K399" s="57"/>
      <c r="L399" s="10"/>
    </row>
    <row r="400" spans="1:12" hidden="1" x14ac:dyDescent="0.25">
      <c r="A400" s="5"/>
      <c r="B400" s="88"/>
      <c r="C400" s="224"/>
      <c r="D400" s="263"/>
      <c r="E400" s="236"/>
      <c r="F400" s="277"/>
      <c r="G400" s="254"/>
      <c r="H400" s="18"/>
      <c r="I400" s="11"/>
      <c r="J400" s="11"/>
      <c r="K400" s="57"/>
      <c r="L400" s="10"/>
    </row>
    <row r="401" spans="1:12" hidden="1" x14ac:dyDescent="0.25">
      <c r="A401" s="5"/>
      <c r="B401" s="88"/>
      <c r="C401" s="224"/>
      <c r="D401" s="204"/>
      <c r="E401" s="236"/>
      <c r="F401" s="308"/>
      <c r="G401" s="308"/>
      <c r="H401" s="18"/>
      <c r="I401" s="11"/>
      <c r="J401" s="11"/>
      <c r="K401" s="57"/>
      <c r="L401" s="10"/>
    </row>
    <row r="402" spans="1:12" hidden="1" x14ac:dyDescent="0.25">
      <c r="A402" s="5"/>
      <c r="B402" s="88"/>
      <c r="C402" s="224"/>
      <c r="D402" s="263"/>
      <c r="E402" s="236"/>
      <c r="F402" s="277"/>
      <c r="G402" s="254"/>
      <c r="H402" s="18"/>
      <c r="I402" s="11"/>
      <c r="J402" s="11"/>
      <c r="K402" s="57"/>
      <c r="L402" s="10"/>
    </row>
    <row r="403" spans="1:12" hidden="1" x14ac:dyDescent="0.25">
      <c r="A403" s="5"/>
      <c r="B403" s="88"/>
      <c r="C403" s="14"/>
      <c r="D403" s="18"/>
      <c r="E403" s="178"/>
      <c r="F403" s="65"/>
      <c r="G403" s="65"/>
      <c r="H403" s="18"/>
      <c r="I403" s="11"/>
      <c r="J403" s="11"/>
      <c r="K403" s="57"/>
      <c r="L403" s="10"/>
    </row>
    <row r="404" spans="1:12" hidden="1" x14ac:dyDescent="0.25">
      <c r="A404" s="5"/>
      <c r="B404" s="88"/>
      <c r="C404" s="283"/>
      <c r="D404" s="218"/>
      <c r="E404" s="236"/>
      <c r="F404" s="277"/>
      <c r="G404" s="254"/>
      <c r="H404" s="18"/>
      <c r="I404" s="11"/>
      <c r="J404" s="11"/>
      <c r="K404" s="57"/>
      <c r="L404" s="10"/>
    </row>
    <row r="405" spans="1:12" hidden="1" x14ac:dyDescent="0.25">
      <c r="A405" s="5"/>
      <c r="B405" s="88"/>
      <c r="C405" s="37"/>
      <c r="D405" s="18"/>
      <c r="E405" s="178"/>
      <c r="F405" s="65"/>
      <c r="G405" s="65"/>
      <c r="H405" s="18"/>
      <c r="I405" s="11"/>
      <c r="J405" s="11"/>
      <c r="K405" s="57"/>
      <c r="L405" s="10"/>
    </row>
    <row r="406" spans="1:12" hidden="1" x14ac:dyDescent="0.25">
      <c r="A406" s="5"/>
      <c r="B406" s="88"/>
      <c r="C406" s="284"/>
      <c r="D406" s="218"/>
      <c r="E406" s="236"/>
      <c r="F406" s="277"/>
      <c r="G406" s="254"/>
      <c r="H406" s="18"/>
      <c r="I406" s="11"/>
      <c r="J406" s="11"/>
      <c r="K406" s="57"/>
      <c r="L406" s="10"/>
    </row>
    <row r="407" spans="1:12" hidden="1" x14ac:dyDescent="0.25">
      <c r="A407" s="5"/>
      <c r="B407" s="88"/>
      <c r="C407" s="37"/>
      <c r="D407" s="18"/>
      <c r="E407" s="178"/>
      <c r="F407" s="65"/>
      <c r="G407" s="65"/>
      <c r="H407" s="18"/>
      <c r="I407" s="11"/>
      <c r="J407" s="11"/>
      <c r="K407" s="57"/>
      <c r="L407" s="10"/>
    </row>
    <row r="408" spans="1:12" hidden="1" x14ac:dyDescent="0.25">
      <c r="A408" s="5"/>
      <c r="B408" s="88"/>
      <c r="C408" s="37"/>
      <c r="D408" s="18"/>
      <c r="E408" s="267"/>
      <c r="F408" s="281"/>
      <c r="G408" s="253"/>
      <c r="H408" s="18"/>
      <c r="I408" s="11"/>
      <c r="J408" s="11"/>
      <c r="K408" s="57"/>
      <c r="L408" s="10"/>
    </row>
    <row r="409" spans="1:12" x14ac:dyDescent="0.25">
      <c r="A409" s="5"/>
      <c r="B409" s="88"/>
      <c r="C409" s="14"/>
      <c r="D409" s="78"/>
      <c r="E409" s="9"/>
      <c r="F409" s="65"/>
      <c r="G409" s="65"/>
      <c r="H409" s="18"/>
      <c r="I409" s="11"/>
      <c r="J409" s="11"/>
      <c r="K409" s="57"/>
      <c r="L409" s="10"/>
    </row>
    <row r="410" spans="1:12" ht="15.75" thickBot="1" x14ac:dyDescent="0.3">
      <c r="A410" s="5"/>
      <c r="B410" s="88"/>
      <c r="C410" s="70" t="s">
        <v>169</v>
      </c>
      <c r="D410" s="82"/>
      <c r="E410" s="71"/>
      <c r="F410" s="72"/>
      <c r="G410" s="265">
        <f>SUM(G337:G408)</f>
        <v>0</v>
      </c>
      <c r="H410" s="136"/>
      <c r="I410" s="16"/>
      <c r="J410" s="16"/>
      <c r="K410" s="60"/>
      <c r="L410" s="6"/>
    </row>
    <row r="411" spans="1:12" ht="15" customHeight="1" thickTop="1" x14ac:dyDescent="0.25">
      <c r="A411" s="5"/>
      <c r="B411" s="88"/>
      <c r="C411" s="14"/>
      <c r="D411" s="78"/>
      <c r="E411" s="9"/>
      <c r="F411" s="65"/>
      <c r="G411" s="65"/>
      <c r="H411" s="18"/>
      <c r="I411" s="11"/>
      <c r="J411" s="11"/>
      <c r="K411" s="57"/>
      <c r="L411" s="10"/>
    </row>
    <row r="412" spans="1:12" hidden="1" x14ac:dyDescent="0.25">
      <c r="A412" s="5"/>
      <c r="B412" s="88"/>
      <c r="C412" s="14"/>
      <c r="D412" s="78"/>
      <c r="E412" s="9"/>
      <c r="F412" s="65"/>
      <c r="G412" s="65"/>
      <c r="H412" s="18"/>
      <c r="I412" s="11"/>
      <c r="J412" s="11"/>
      <c r="K412" s="57"/>
      <c r="L412" s="10"/>
    </row>
    <row r="413" spans="1:12" hidden="1" x14ac:dyDescent="0.25">
      <c r="A413" s="5"/>
      <c r="B413" s="88"/>
      <c r="C413" s="14"/>
      <c r="D413" s="78"/>
      <c r="E413" s="9"/>
      <c r="F413" s="65"/>
      <c r="G413" s="65"/>
      <c r="H413" s="18"/>
      <c r="I413" s="11"/>
      <c r="J413" s="11"/>
      <c r="K413" s="57"/>
      <c r="L413" s="10"/>
    </row>
    <row r="414" spans="1:12" hidden="1" x14ac:dyDescent="0.25">
      <c r="A414" s="5"/>
      <c r="B414" s="88"/>
      <c r="C414" s="14"/>
      <c r="D414" s="143"/>
      <c r="E414" s="147"/>
      <c r="F414" s="148"/>
      <c r="G414" s="145"/>
      <c r="H414" s="146"/>
      <c r="I414" s="147"/>
      <c r="J414" s="147"/>
      <c r="K414" s="148"/>
      <c r="L414" s="10"/>
    </row>
    <row r="415" spans="1:12" hidden="1" x14ac:dyDescent="0.25">
      <c r="A415" s="25"/>
      <c r="B415" s="91"/>
      <c r="C415" s="50"/>
      <c r="D415" s="79"/>
      <c r="E415" s="20"/>
      <c r="F415" s="66"/>
      <c r="G415" s="66"/>
      <c r="H415" s="54"/>
      <c r="I415" s="20"/>
      <c r="J415" s="20"/>
      <c r="K415" s="60"/>
      <c r="L415" s="25"/>
    </row>
    <row r="416" spans="1:12" hidden="1" x14ac:dyDescent="0.25">
      <c r="A416" s="5"/>
      <c r="B416" s="88"/>
      <c r="C416" s="14"/>
      <c r="D416" s="78"/>
      <c r="E416" s="10"/>
      <c r="F416" s="65"/>
      <c r="G416" s="65"/>
      <c r="H416" s="136"/>
      <c r="I416" s="16"/>
      <c r="J416" s="16"/>
      <c r="K416" s="57"/>
      <c r="L416" s="10"/>
    </row>
    <row r="417" spans="1:12" hidden="1" x14ac:dyDescent="0.25">
      <c r="A417" s="5"/>
      <c r="B417" s="88"/>
      <c r="C417" s="101"/>
      <c r="D417" s="78"/>
      <c r="E417" s="10"/>
      <c r="F417" s="65"/>
      <c r="G417" s="65"/>
      <c r="H417" s="136"/>
      <c r="I417" s="16"/>
      <c r="J417" s="16"/>
      <c r="K417" s="57"/>
      <c r="L417" s="10"/>
    </row>
    <row r="418" spans="1:12" hidden="1" x14ac:dyDescent="0.25">
      <c r="A418" s="5"/>
      <c r="B418" s="88"/>
      <c r="C418" s="101"/>
      <c r="D418" s="136"/>
      <c r="E418" s="16"/>
      <c r="F418" s="65"/>
      <c r="G418" s="65"/>
      <c r="H418" s="136"/>
      <c r="I418" s="16"/>
      <c r="J418" s="16"/>
      <c r="K418" s="57"/>
      <c r="L418" s="10"/>
    </row>
    <row r="419" spans="1:12" hidden="1" x14ac:dyDescent="0.25">
      <c r="A419" s="5"/>
      <c r="B419" s="88"/>
      <c r="C419" s="14"/>
      <c r="D419" s="136"/>
      <c r="E419" s="16"/>
      <c r="F419" s="65"/>
      <c r="G419" s="65"/>
      <c r="H419" s="136"/>
      <c r="I419" s="16"/>
      <c r="J419" s="16"/>
      <c r="K419" s="57"/>
      <c r="L419" s="10"/>
    </row>
    <row r="420" spans="1:12" hidden="1" x14ac:dyDescent="0.25">
      <c r="A420" s="5"/>
      <c r="B420" s="91"/>
      <c r="C420" s="14"/>
      <c r="D420" s="18"/>
      <c r="E420" s="11"/>
      <c r="F420" s="65"/>
      <c r="G420" s="65"/>
      <c r="H420" s="18"/>
      <c r="I420" s="11"/>
      <c r="J420" s="11"/>
      <c r="K420" s="57"/>
      <c r="L420" s="10"/>
    </row>
    <row r="421" spans="1:12" hidden="1" x14ac:dyDescent="0.25">
      <c r="A421" s="5"/>
      <c r="B421" s="91"/>
      <c r="C421" s="304"/>
      <c r="D421" s="18"/>
      <c r="E421" s="270"/>
      <c r="F421" s="386"/>
      <c r="G421" s="253"/>
      <c r="H421" s="18"/>
      <c r="I421" s="11"/>
      <c r="J421" s="11"/>
      <c r="K421" s="57"/>
      <c r="L421" s="10"/>
    </row>
    <row r="422" spans="1:12" hidden="1" x14ac:dyDescent="0.25">
      <c r="A422" s="5"/>
      <c r="B422" s="88"/>
      <c r="C422" s="14"/>
      <c r="D422" s="18"/>
      <c r="E422" s="11"/>
      <c r="F422" s="65"/>
      <c r="G422" s="65"/>
      <c r="H422" s="18"/>
      <c r="I422" s="11"/>
      <c r="J422" s="11"/>
      <c r="K422" s="57"/>
      <c r="L422" s="10"/>
    </row>
    <row r="423" spans="1:12" hidden="1" x14ac:dyDescent="0.25">
      <c r="A423" s="100"/>
      <c r="B423" s="91"/>
      <c r="C423" s="224"/>
      <c r="D423" s="204"/>
      <c r="E423" s="467"/>
      <c r="F423" s="415"/>
      <c r="G423" s="254"/>
      <c r="H423" s="18"/>
      <c r="I423" s="34"/>
      <c r="J423" s="34"/>
      <c r="K423" s="57"/>
      <c r="L423" s="10"/>
    </row>
    <row r="424" spans="1:12" hidden="1" x14ac:dyDescent="0.25">
      <c r="A424" s="100"/>
      <c r="B424" s="94"/>
      <c r="C424" s="224"/>
      <c r="D424" s="204"/>
      <c r="E424" s="34"/>
      <c r="F424" s="74"/>
      <c r="G424" s="74"/>
      <c r="H424" s="18"/>
      <c r="I424" s="34"/>
      <c r="J424" s="34"/>
      <c r="K424" s="57"/>
      <c r="L424" s="10"/>
    </row>
    <row r="425" spans="1:12" hidden="1" x14ac:dyDescent="0.25">
      <c r="A425" s="100"/>
      <c r="B425" s="91"/>
      <c r="C425" s="224"/>
      <c r="D425" s="204"/>
      <c r="E425" s="467"/>
      <c r="F425" s="415"/>
      <c r="G425" s="254"/>
      <c r="H425" s="18"/>
      <c r="I425" s="34"/>
      <c r="J425" s="34"/>
      <c r="K425" s="57"/>
      <c r="L425" s="10"/>
    </row>
    <row r="426" spans="1:12" hidden="1" x14ac:dyDescent="0.25">
      <c r="A426" s="100"/>
      <c r="B426" s="94"/>
      <c r="C426" s="14"/>
      <c r="D426" s="18"/>
      <c r="E426" s="34"/>
      <c r="F426" s="74"/>
      <c r="G426" s="74"/>
      <c r="H426" s="18"/>
      <c r="I426" s="34"/>
      <c r="J426" s="34"/>
      <c r="K426" s="57"/>
      <c r="L426" s="10"/>
    </row>
    <row r="427" spans="1:12" hidden="1" x14ac:dyDescent="0.25">
      <c r="A427" s="100"/>
      <c r="B427" s="88"/>
      <c r="C427" s="217"/>
      <c r="D427" s="218"/>
      <c r="E427" s="467"/>
      <c r="F427" s="415"/>
      <c r="G427" s="254"/>
      <c r="H427" s="18"/>
      <c r="I427" s="34"/>
      <c r="J427" s="34"/>
      <c r="K427" s="57"/>
      <c r="L427" s="10"/>
    </row>
    <row r="428" spans="1:12" hidden="1" x14ac:dyDescent="0.25">
      <c r="A428" s="100"/>
      <c r="B428" s="94"/>
      <c r="C428" s="14"/>
      <c r="D428" s="18"/>
      <c r="E428" s="34"/>
      <c r="F428" s="74"/>
      <c r="G428" s="74"/>
      <c r="H428" s="18"/>
      <c r="I428" s="34"/>
      <c r="J428" s="34"/>
      <c r="K428" s="57"/>
      <c r="L428" s="10"/>
    </row>
    <row r="429" spans="1:12" hidden="1" x14ac:dyDescent="0.25">
      <c r="A429" s="100"/>
      <c r="B429" s="88"/>
      <c r="C429" s="217"/>
      <c r="D429" s="218"/>
      <c r="E429" s="467"/>
      <c r="F429" s="415"/>
      <c r="G429" s="254"/>
      <c r="H429" s="18"/>
      <c r="I429" s="34"/>
      <c r="J429" s="34"/>
      <c r="K429" s="57"/>
      <c r="L429" s="10"/>
    </row>
    <row r="430" spans="1:12" hidden="1" x14ac:dyDescent="0.25">
      <c r="A430" s="5"/>
      <c r="B430" s="88"/>
      <c r="C430" s="14"/>
      <c r="D430" s="18"/>
      <c r="E430" s="11"/>
      <c r="F430" s="65"/>
      <c r="G430" s="65"/>
      <c r="H430" s="18"/>
      <c r="I430" s="11"/>
      <c r="J430" s="11"/>
      <c r="K430" s="57"/>
      <c r="L430" s="10"/>
    </row>
    <row r="431" spans="1:12" hidden="1" x14ac:dyDescent="0.25">
      <c r="A431" s="100"/>
      <c r="B431" s="88"/>
      <c r="C431" s="14"/>
      <c r="D431" s="18"/>
      <c r="E431" s="34"/>
      <c r="F431" s="74"/>
      <c r="G431" s="74"/>
      <c r="H431" s="18"/>
      <c r="I431" s="34"/>
      <c r="J431" s="34"/>
      <c r="K431" s="57"/>
      <c r="L431" s="10"/>
    </row>
    <row r="432" spans="1:12" hidden="1" x14ac:dyDescent="0.25">
      <c r="A432" s="100"/>
      <c r="B432" s="94"/>
      <c r="C432" s="217"/>
      <c r="D432" s="218"/>
      <c r="E432" s="467"/>
      <c r="F432" s="415"/>
      <c r="G432" s="254"/>
      <c r="H432" s="18"/>
      <c r="I432" s="34"/>
      <c r="J432" s="34"/>
      <c r="K432" s="57"/>
      <c r="L432" s="10"/>
    </row>
    <row r="433" spans="1:12" hidden="1" x14ac:dyDescent="0.25">
      <c r="A433" s="100"/>
      <c r="B433" s="94"/>
      <c r="C433" s="217"/>
      <c r="D433" s="218"/>
      <c r="E433" s="467"/>
      <c r="F433" s="415"/>
      <c r="G433" s="254"/>
      <c r="H433" s="18"/>
      <c r="I433" s="34"/>
      <c r="J433" s="34"/>
      <c r="K433" s="57"/>
      <c r="L433" s="10"/>
    </row>
    <row r="434" spans="1:12" hidden="1" x14ac:dyDescent="0.25">
      <c r="A434" s="100"/>
      <c r="B434" s="94"/>
      <c r="C434" s="14"/>
      <c r="D434" s="18"/>
      <c r="E434" s="34"/>
      <c r="F434" s="74"/>
      <c r="G434" s="74"/>
      <c r="H434" s="18"/>
      <c r="I434" s="34"/>
      <c r="J434" s="34"/>
      <c r="K434" s="57"/>
      <c r="L434" s="10"/>
    </row>
    <row r="435" spans="1:12" hidden="1" x14ac:dyDescent="0.25">
      <c r="A435" s="100"/>
      <c r="B435" s="88"/>
      <c r="C435" s="217"/>
      <c r="D435" s="218"/>
      <c r="E435" s="204"/>
      <c r="F435" s="415"/>
      <c r="G435" s="254"/>
      <c r="H435" s="18"/>
      <c r="I435" s="102"/>
      <c r="J435" s="102"/>
      <c r="K435" s="57"/>
      <c r="L435" s="10"/>
    </row>
    <row r="436" spans="1:12" hidden="1" x14ac:dyDescent="0.25">
      <c r="A436" s="100"/>
      <c r="B436" s="94"/>
      <c r="C436" s="215"/>
      <c r="D436" s="218"/>
      <c r="E436" s="467"/>
      <c r="F436" s="415"/>
      <c r="G436" s="254"/>
      <c r="H436" s="18"/>
      <c r="I436" s="34"/>
      <c r="J436" s="34"/>
      <c r="K436" s="57"/>
      <c r="L436" s="10"/>
    </row>
    <row r="437" spans="1:12" hidden="1" x14ac:dyDescent="0.25">
      <c r="A437" s="100"/>
      <c r="B437" s="94"/>
      <c r="C437" s="215"/>
      <c r="D437" s="218"/>
      <c r="E437" s="467"/>
      <c r="F437" s="415"/>
      <c r="G437" s="254"/>
      <c r="H437" s="18"/>
      <c r="I437" s="34"/>
      <c r="J437" s="34"/>
      <c r="K437" s="57"/>
      <c r="L437" s="10"/>
    </row>
    <row r="438" spans="1:12" hidden="1" x14ac:dyDescent="0.25">
      <c r="A438" s="100"/>
      <c r="B438" s="94"/>
      <c r="C438" s="215"/>
      <c r="D438" s="218"/>
      <c r="E438" s="467"/>
      <c r="F438" s="415"/>
      <c r="G438" s="254"/>
      <c r="H438" s="18"/>
      <c r="I438" s="34"/>
      <c r="J438" s="34"/>
      <c r="K438" s="57"/>
      <c r="L438" s="10"/>
    </row>
    <row r="439" spans="1:12" hidden="1" x14ac:dyDescent="0.25">
      <c r="A439" s="100"/>
      <c r="B439" s="94"/>
      <c r="C439" s="14"/>
      <c r="D439" s="18"/>
      <c r="E439" s="34"/>
      <c r="F439" s="74"/>
      <c r="G439" s="74"/>
      <c r="H439" s="18"/>
      <c r="I439" s="34"/>
      <c r="J439" s="34"/>
      <c r="K439" s="57"/>
      <c r="L439" s="10"/>
    </row>
    <row r="440" spans="1:12" hidden="1" x14ac:dyDescent="0.25">
      <c r="A440" s="100"/>
      <c r="B440" s="91"/>
      <c r="C440" s="217"/>
      <c r="D440" s="218"/>
      <c r="E440" s="467"/>
      <c r="F440" s="415"/>
      <c r="G440" s="254"/>
      <c r="H440" s="18"/>
      <c r="I440" s="34"/>
      <c r="J440" s="34"/>
      <c r="K440" s="57"/>
      <c r="L440" s="10"/>
    </row>
    <row r="441" spans="1:12" hidden="1" x14ac:dyDescent="0.25">
      <c r="A441" s="100"/>
      <c r="B441" s="91"/>
      <c r="C441" s="14"/>
      <c r="D441" s="18"/>
      <c r="E441" s="34"/>
      <c r="F441" s="74"/>
      <c r="G441" s="74"/>
      <c r="H441" s="18"/>
      <c r="I441" s="34"/>
      <c r="J441" s="34"/>
      <c r="K441" s="57"/>
      <c r="L441" s="10"/>
    </row>
    <row r="442" spans="1:12" hidden="1" x14ac:dyDescent="0.25">
      <c r="A442" s="100"/>
      <c r="B442" s="88"/>
      <c r="C442" s="217"/>
      <c r="D442" s="218"/>
      <c r="E442" s="467"/>
      <c r="F442" s="415"/>
      <c r="G442" s="254"/>
      <c r="H442" s="18"/>
      <c r="I442" s="34"/>
      <c r="J442" s="34"/>
      <c r="K442" s="57"/>
      <c r="L442" s="10"/>
    </row>
    <row r="443" spans="1:12" hidden="1" x14ac:dyDescent="0.25">
      <c r="A443" s="100"/>
      <c r="B443" s="94"/>
      <c r="C443" s="14"/>
      <c r="D443" s="18"/>
      <c r="E443" s="34"/>
      <c r="F443" s="74"/>
      <c r="G443" s="74"/>
      <c r="H443" s="18"/>
      <c r="I443" s="34"/>
      <c r="J443" s="34"/>
      <c r="K443" s="57"/>
      <c r="L443" s="10"/>
    </row>
    <row r="444" spans="1:12" hidden="1" x14ac:dyDescent="0.25">
      <c r="A444" s="100"/>
      <c r="B444" s="88"/>
      <c r="C444" s="224"/>
      <c r="D444" s="204"/>
      <c r="E444" s="204"/>
      <c r="F444" s="415"/>
      <c r="G444" s="254"/>
      <c r="H444" s="18"/>
      <c r="I444" s="171"/>
      <c r="J444" s="34"/>
      <c r="K444" s="57"/>
      <c r="L444" s="10"/>
    </row>
    <row r="445" spans="1:12" hidden="1" x14ac:dyDescent="0.25">
      <c r="A445" s="100"/>
      <c r="B445" s="94"/>
      <c r="C445" s="14"/>
      <c r="D445" s="18"/>
      <c r="E445" s="34"/>
      <c r="F445" s="74"/>
      <c r="G445" s="74"/>
      <c r="H445" s="18"/>
      <c r="I445" s="34"/>
      <c r="J445" s="34"/>
      <c r="K445" s="57"/>
      <c r="L445" s="10"/>
    </row>
    <row r="446" spans="1:12" hidden="1" x14ac:dyDescent="0.25">
      <c r="A446" s="100"/>
      <c r="B446" s="88"/>
      <c r="C446" s="217"/>
      <c r="D446" s="218"/>
      <c r="E446" s="204"/>
      <c r="F446" s="415"/>
      <c r="G446" s="254"/>
      <c r="H446" s="18"/>
      <c r="I446" s="34"/>
      <c r="J446" s="34"/>
      <c r="K446" s="57"/>
      <c r="L446" s="10"/>
    </row>
    <row r="447" spans="1:12" hidden="1" x14ac:dyDescent="0.25">
      <c r="A447" s="100"/>
      <c r="B447" s="94"/>
      <c r="C447" s="14"/>
      <c r="D447" s="18"/>
      <c r="E447" s="34"/>
      <c r="F447" s="74"/>
      <c r="G447" s="74"/>
      <c r="H447" s="18"/>
      <c r="I447" s="34"/>
      <c r="J447" s="34"/>
      <c r="K447" s="57"/>
      <c r="L447" s="10"/>
    </row>
    <row r="448" spans="1:12" hidden="1" x14ac:dyDescent="0.25">
      <c r="A448" s="100"/>
      <c r="B448" s="88"/>
      <c r="C448" s="224"/>
      <c r="D448" s="204"/>
      <c r="E448" s="467"/>
      <c r="F448" s="415"/>
      <c r="G448" s="254"/>
      <c r="H448" s="18"/>
      <c r="I448" s="34"/>
      <c r="J448" s="34"/>
      <c r="K448" s="57"/>
      <c r="L448" s="10"/>
    </row>
    <row r="449" spans="1:12" hidden="1" x14ac:dyDescent="0.25">
      <c r="A449" s="100"/>
      <c r="B449" s="94"/>
      <c r="C449" s="14"/>
      <c r="D449" s="18"/>
      <c r="E449" s="34"/>
      <c r="F449" s="74"/>
      <c r="G449" s="74"/>
      <c r="H449" s="18"/>
      <c r="I449" s="34"/>
      <c r="J449" s="34"/>
      <c r="K449" s="57"/>
      <c r="L449" s="10"/>
    </row>
    <row r="450" spans="1:12" hidden="1" x14ac:dyDescent="0.25">
      <c r="A450" s="100"/>
      <c r="B450" s="88"/>
      <c r="C450" s="583"/>
      <c r="D450" s="204"/>
      <c r="E450" s="467"/>
      <c r="F450" s="415"/>
      <c r="G450" s="254"/>
      <c r="H450" s="18"/>
      <c r="I450" s="171"/>
      <c r="J450" s="34"/>
      <c r="K450" s="57"/>
      <c r="L450" s="10"/>
    </row>
    <row r="451" spans="1:12" hidden="1" x14ac:dyDescent="0.25">
      <c r="A451" s="100"/>
      <c r="B451" s="94"/>
      <c r="C451" s="14"/>
      <c r="D451" s="18"/>
      <c r="E451" s="34"/>
      <c r="F451" s="74"/>
      <c r="G451" s="74"/>
      <c r="H451" s="18"/>
      <c r="I451" s="34"/>
      <c r="J451" s="34"/>
      <c r="K451" s="57"/>
      <c r="L451" s="10"/>
    </row>
    <row r="452" spans="1:12" hidden="1" x14ac:dyDescent="0.25">
      <c r="A452" s="5"/>
      <c r="B452" s="88"/>
      <c r="C452" s="373"/>
      <c r="D452" s="218"/>
      <c r="E452" s="467"/>
      <c r="F452" s="415"/>
      <c r="G452" s="254"/>
      <c r="H452" s="18"/>
      <c r="I452" s="121"/>
      <c r="J452" s="121"/>
      <c r="K452" s="140"/>
      <c r="L452" s="5"/>
    </row>
    <row r="453" spans="1:12" hidden="1" x14ac:dyDescent="0.25">
      <c r="A453" s="100"/>
      <c r="B453" s="94"/>
      <c r="C453" s="14"/>
      <c r="D453" s="18"/>
      <c r="E453" s="34"/>
      <c r="F453" s="74"/>
      <c r="G453" s="74"/>
      <c r="H453" s="18"/>
      <c r="I453" s="34"/>
      <c r="J453" s="34"/>
      <c r="K453" s="57"/>
      <c r="L453" s="10"/>
    </row>
    <row r="454" spans="1:12" hidden="1" x14ac:dyDescent="0.25">
      <c r="A454" s="100"/>
      <c r="B454" s="88"/>
      <c r="C454" s="304"/>
      <c r="D454" s="312"/>
      <c r="E454" s="323"/>
      <c r="F454" s="386"/>
      <c r="G454" s="253"/>
      <c r="H454" s="18"/>
      <c r="I454" s="34"/>
      <c r="J454" s="34"/>
      <c r="K454" s="57"/>
      <c r="L454" s="10"/>
    </row>
    <row r="455" spans="1:12" hidden="1" x14ac:dyDescent="0.25">
      <c r="A455" s="100"/>
      <c r="B455" s="94"/>
      <c r="C455" s="14"/>
      <c r="D455" s="18"/>
      <c r="E455" s="34"/>
      <c r="F455" s="74"/>
      <c r="G455" s="74"/>
      <c r="H455" s="18"/>
      <c r="I455" s="34"/>
      <c r="J455" s="34"/>
      <c r="K455" s="57"/>
      <c r="L455" s="10"/>
    </row>
    <row r="456" spans="1:12" hidden="1" x14ac:dyDescent="0.25">
      <c r="A456" s="5"/>
      <c r="B456" s="88"/>
      <c r="C456" s="14"/>
      <c r="D456" s="18"/>
      <c r="E456" s="395"/>
      <c r="F456" s="386"/>
      <c r="G456" s="253"/>
      <c r="H456" s="18"/>
      <c r="I456" s="11"/>
      <c r="J456" s="11"/>
      <c r="K456" s="57"/>
      <c r="L456" s="10"/>
    </row>
    <row r="457" spans="1:12" hidden="1" x14ac:dyDescent="0.25">
      <c r="A457" s="5"/>
      <c r="B457" s="88"/>
      <c r="C457" s="14"/>
      <c r="D457" s="18"/>
      <c r="E457" s="11"/>
      <c r="F457" s="65"/>
      <c r="G457" s="65"/>
      <c r="H457" s="18"/>
      <c r="I457" s="11"/>
      <c r="J457" s="11"/>
      <c r="K457" s="57"/>
      <c r="L457" s="10"/>
    </row>
    <row r="458" spans="1:12" hidden="1" x14ac:dyDescent="0.25">
      <c r="A458" s="5"/>
      <c r="B458" s="88"/>
      <c r="C458" s="14"/>
      <c r="D458" s="18"/>
      <c r="E458" s="34"/>
      <c r="F458" s="120"/>
      <c r="G458" s="65"/>
      <c r="H458" s="18"/>
      <c r="I458" s="34"/>
      <c r="J458" s="34"/>
      <c r="K458" s="57"/>
      <c r="L458" s="10"/>
    </row>
    <row r="459" spans="1:12" hidden="1" x14ac:dyDescent="0.25">
      <c r="A459" s="5"/>
      <c r="B459" s="94"/>
      <c r="C459" s="327"/>
      <c r="D459" s="204"/>
      <c r="E459" s="467"/>
      <c r="F459" s="415"/>
      <c r="G459" s="254"/>
      <c r="H459" s="18"/>
      <c r="I459" s="34"/>
      <c r="J459" s="34"/>
      <c r="K459" s="57"/>
      <c r="L459" s="10"/>
    </row>
    <row r="460" spans="1:12" hidden="1" x14ac:dyDescent="0.25">
      <c r="A460" s="5"/>
      <c r="B460" s="94"/>
      <c r="C460" s="327"/>
      <c r="D460" s="204"/>
      <c r="E460" s="204"/>
      <c r="F460" s="415"/>
      <c r="G460" s="254"/>
      <c r="H460" s="18"/>
      <c r="I460" s="34"/>
      <c r="J460" s="34"/>
      <c r="K460" s="57"/>
      <c r="L460" s="10"/>
    </row>
    <row r="461" spans="1:12" hidden="1" x14ac:dyDescent="0.25">
      <c r="A461" s="5"/>
      <c r="B461" s="88"/>
      <c r="C461" s="14"/>
      <c r="D461" s="18"/>
      <c r="E461" s="11"/>
      <c r="F461" s="65"/>
      <c r="G461" s="65"/>
      <c r="H461" s="18"/>
      <c r="I461" s="11"/>
      <c r="J461" s="11"/>
      <c r="K461" s="57"/>
      <c r="L461" s="10"/>
    </row>
    <row r="462" spans="1:12" hidden="1" x14ac:dyDescent="0.25">
      <c r="A462" s="5"/>
      <c r="B462" s="88"/>
      <c r="C462" s="217"/>
      <c r="D462" s="218"/>
      <c r="E462" s="204"/>
      <c r="F462" s="415"/>
      <c r="G462" s="254"/>
      <c r="H462" s="18"/>
      <c r="I462" s="11"/>
      <c r="J462" s="11"/>
      <c r="K462" s="57"/>
      <c r="L462" s="10"/>
    </row>
    <row r="463" spans="1:12" ht="0.95" hidden="1" customHeight="1" x14ac:dyDescent="0.25">
      <c r="A463" s="5"/>
      <c r="B463" s="88"/>
      <c r="C463" s="217"/>
      <c r="D463" s="218"/>
      <c r="E463" s="204"/>
      <c r="F463" s="415"/>
      <c r="G463" s="254"/>
      <c r="H463" s="18"/>
      <c r="I463" s="11"/>
      <c r="J463" s="11"/>
      <c r="K463" s="57"/>
      <c r="L463" s="10"/>
    </row>
    <row r="464" spans="1:12" x14ac:dyDescent="0.25">
      <c r="A464" s="5"/>
      <c r="B464" s="88"/>
      <c r="C464" s="304"/>
      <c r="D464" s="312"/>
      <c r="E464" s="312"/>
      <c r="F464" s="386"/>
      <c r="G464" s="253"/>
      <c r="H464" s="18"/>
      <c r="I464" s="11"/>
      <c r="J464" s="11"/>
      <c r="K464" s="57"/>
      <c r="L464" s="10"/>
    </row>
    <row r="465" spans="1:12" x14ac:dyDescent="0.25">
      <c r="A465" s="5"/>
      <c r="B465" s="88"/>
      <c r="C465" s="14"/>
      <c r="D465" s="78"/>
      <c r="E465" s="10"/>
      <c r="F465" s="65"/>
      <c r="G465" s="65"/>
      <c r="H465" s="18"/>
      <c r="I465" s="11"/>
      <c r="J465" s="11"/>
      <c r="K465" s="57"/>
      <c r="L465" s="10"/>
    </row>
    <row r="466" spans="1:12" x14ac:dyDescent="0.25">
      <c r="A466" s="5"/>
      <c r="B466" s="88"/>
      <c r="C466" s="8"/>
      <c r="D466" s="75"/>
      <c r="E466" s="6"/>
      <c r="F466" s="65"/>
      <c r="G466" s="253"/>
      <c r="H466" s="136"/>
      <c r="I466" s="16"/>
      <c r="J466" s="16"/>
      <c r="K466" s="60"/>
      <c r="L466" s="6"/>
    </row>
    <row r="467" spans="1:12" x14ac:dyDescent="0.25">
      <c r="A467" s="5"/>
      <c r="B467" s="88"/>
      <c r="C467" s="14"/>
      <c r="D467" s="78"/>
      <c r="E467" s="10"/>
      <c r="F467" s="65"/>
      <c r="G467" s="65"/>
      <c r="H467" s="18"/>
      <c r="I467" s="11"/>
      <c r="J467" s="11"/>
      <c r="K467" s="57"/>
      <c r="L467" s="10"/>
    </row>
    <row r="468" spans="1:12" x14ac:dyDescent="0.25">
      <c r="A468" s="5"/>
      <c r="B468" s="88"/>
      <c r="C468" s="14"/>
      <c r="D468" s="78"/>
      <c r="E468" s="10"/>
      <c r="F468" s="65"/>
      <c r="G468" s="65"/>
      <c r="H468" s="18"/>
      <c r="I468" s="11"/>
      <c r="J468" s="11"/>
      <c r="K468" s="57"/>
      <c r="L468" s="10"/>
    </row>
    <row r="469" spans="1:12" x14ac:dyDescent="0.25">
      <c r="A469" s="5"/>
      <c r="B469" s="88"/>
      <c r="C469" s="14"/>
      <c r="D469" s="78"/>
      <c r="E469" s="10"/>
      <c r="F469" s="65"/>
      <c r="G469" s="65"/>
      <c r="H469" s="18"/>
      <c r="I469" s="11"/>
      <c r="J469" s="11"/>
      <c r="K469" s="57"/>
      <c r="L469" s="10"/>
    </row>
    <row r="470" spans="1:12" x14ac:dyDescent="0.25">
      <c r="A470" s="5"/>
      <c r="B470" s="88"/>
      <c r="C470" s="14"/>
      <c r="D470" s="143" t="s">
        <v>154</v>
      </c>
      <c r="E470" s="144"/>
      <c r="F470" s="145"/>
      <c r="G470" s="145"/>
      <c r="H470" s="146"/>
      <c r="I470" s="147"/>
      <c r="J470" s="147"/>
      <c r="K470" s="148"/>
      <c r="L470" s="10"/>
    </row>
    <row r="471" spans="1:12" x14ac:dyDescent="0.25">
      <c r="A471" s="25"/>
      <c r="B471" s="91" t="s">
        <v>11</v>
      </c>
      <c r="C471" s="50" t="s">
        <v>12</v>
      </c>
      <c r="D471" s="79"/>
      <c r="E471" s="20"/>
      <c r="F471" s="66"/>
      <c r="G471" s="66"/>
      <c r="H471" s="54"/>
      <c r="I471" s="20"/>
      <c r="J471" s="20"/>
      <c r="K471" s="60"/>
      <c r="L471" s="25"/>
    </row>
    <row r="472" spans="1:12" x14ac:dyDescent="0.25">
      <c r="A472" s="5"/>
      <c r="B472" s="88"/>
      <c r="C472" s="14"/>
      <c r="D472" s="78"/>
      <c r="E472" s="10"/>
      <c r="F472" s="65"/>
      <c r="G472" s="65"/>
      <c r="H472" s="136"/>
      <c r="I472" s="16"/>
      <c r="J472" s="16"/>
      <c r="K472" s="57"/>
      <c r="L472" s="10"/>
    </row>
    <row r="473" spans="1:12" x14ac:dyDescent="0.25">
      <c r="A473" s="5"/>
      <c r="B473" s="88"/>
      <c r="C473" s="224"/>
      <c r="D473" s="287"/>
      <c r="E473" s="288"/>
      <c r="F473" s="277"/>
      <c r="G473" s="254"/>
      <c r="H473" s="73"/>
      <c r="I473" s="35"/>
      <c r="J473" s="35"/>
      <c r="K473" s="57"/>
      <c r="L473" s="10"/>
    </row>
    <row r="474" spans="1:12" hidden="1" x14ac:dyDescent="0.25">
      <c r="A474" s="5"/>
      <c r="B474" s="88"/>
      <c r="C474" s="14"/>
      <c r="D474" s="18"/>
      <c r="E474" s="178"/>
      <c r="F474" s="65"/>
      <c r="G474" s="65"/>
      <c r="H474" s="18"/>
      <c r="I474" s="11"/>
      <c r="J474" s="11"/>
      <c r="K474" s="57"/>
      <c r="L474" s="10"/>
    </row>
    <row r="475" spans="1:12" hidden="1" x14ac:dyDescent="0.25">
      <c r="A475" s="5"/>
      <c r="B475" s="88"/>
      <c r="C475" s="14"/>
      <c r="D475" s="18"/>
      <c r="E475" s="178"/>
      <c r="F475" s="65"/>
      <c r="G475" s="65"/>
      <c r="H475" s="18"/>
      <c r="I475" s="11"/>
      <c r="J475" s="11"/>
      <c r="K475" s="57"/>
      <c r="L475" s="10"/>
    </row>
    <row r="476" spans="1:12" hidden="1" x14ac:dyDescent="0.25">
      <c r="A476" s="5"/>
      <c r="B476" s="95"/>
      <c r="C476" s="224"/>
      <c r="D476" s="287"/>
      <c r="E476" s="288"/>
      <c r="F476" s="277"/>
      <c r="G476" s="254"/>
      <c r="H476" s="18"/>
      <c r="I476" s="11"/>
      <c r="J476" s="11"/>
      <c r="K476" s="57"/>
      <c r="L476" s="10"/>
    </row>
    <row r="477" spans="1:12" hidden="1" x14ac:dyDescent="0.25">
      <c r="A477" s="5"/>
      <c r="B477" s="158"/>
      <c r="C477" s="230"/>
      <c r="D477" s="218"/>
      <c r="E477" s="288"/>
      <c r="F477" s="277"/>
      <c r="G477" s="254"/>
      <c r="H477" s="18"/>
      <c r="I477" s="11"/>
      <c r="J477" s="11"/>
      <c r="K477" s="62"/>
      <c r="L477" s="10"/>
    </row>
    <row r="478" spans="1:12" hidden="1" x14ac:dyDescent="0.25">
      <c r="A478" s="5"/>
      <c r="B478" s="158"/>
      <c r="C478" s="230"/>
      <c r="D478" s="218"/>
      <c r="E478" s="288"/>
      <c r="F478" s="277"/>
      <c r="G478" s="254"/>
      <c r="H478" s="18"/>
      <c r="I478" s="11"/>
      <c r="J478" s="11"/>
      <c r="K478" s="57"/>
      <c r="L478" s="10"/>
    </row>
    <row r="479" spans="1:12" hidden="1" x14ac:dyDescent="0.25">
      <c r="A479" s="5"/>
      <c r="B479" s="158"/>
      <c r="C479" s="230"/>
      <c r="D479" s="218"/>
      <c r="E479" s="288"/>
      <c r="F479" s="277"/>
      <c r="G479" s="254"/>
      <c r="H479" s="18"/>
      <c r="I479" s="11"/>
      <c r="J479" s="11"/>
      <c r="K479" s="57"/>
      <c r="L479" s="10"/>
    </row>
    <row r="480" spans="1:12" hidden="1" x14ac:dyDescent="0.25">
      <c r="A480" s="5"/>
      <c r="B480" s="158"/>
      <c r="C480" s="230"/>
      <c r="D480" s="218"/>
      <c r="E480" s="288"/>
      <c r="F480" s="277"/>
      <c r="G480" s="254"/>
      <c r="H480" s="18"/>
      <c r="I480" s="11"/>
      <c r="J480" s="11"/>
      <c r="K480" s="57"/>
      <c r="L480" s="10"/>
    </row>
    <row r="481" spans="1:12" hidden="1" x14ac:dyDescent="0.25">
      <c r="A481" s="5"/>
      <c r="B481" s="158"/>
      <c r="C481" s="230"/>
      <c r="D481" s="218"/>
      <c r="E481" s="288"/>
      <c r="F481" s="277"/>
      <c r="G481" s="254"/>
      <c r="H481" s="18"/>
      <c r="I481" s="11"/>
      <c r="J481" s="11"/>
      <c r="K481" s="57"/>
      <c r="L481" s="10"/>
    </row>
    <row r="482" spans="1:12" hidden="1" x14ac:dyDescent="0.25">
      <c r="A482" s="5"/>
      <c r="B482" s="95"/>
      <c r="C482" s="7"/>
      <c r="D482" s="18"/>
      <c r="E482" s="178"/>
      <c r="F482" s="65"/>
      <c r="G482" s="65"/>
      <c r="H482" s="18"/>
      <c r="I482" s="11"/>
      <c r="J482" s="11"/>
      <c r="K482" s="57"/>
      <c r="L482" s="10"/>
    </row>
    <row r="483" spans="1:12" hidden="1" x14ac:dyDescent="0.25">
      <c r="A483" s="5"/>
      <c r="B483" s="95"/>
      <c r="C483" s="230"/>
      <c r="D483" s="218"/>
      <c r="E483" s="288"/>
      <c r="F483" s="277"/>
      <c r="G483" s="254"/>
      <c r="H483" s="18"/>
      <c r="I483" s="11"/>
      <c r="J483" s="11"/>
      <c r="K483" s="57"/>
      <c r="L483" s="10"/>
    </row>
    <row r="484" spans="1:12" hidden="1" x14ac:dyDescent="0.25">
      <c r="A484" s="5"/>
      <c r="B484" s="88"/>
      <c r="C484" s="14"/>
      <c r="D484" s="18"/>
      <c r="E484" s="178"/>
      <c r="F484" s="65"/>
      <c r="G484" s="65"/>
      <c r="H484" s="18"/>
      <c r="I484" s="11"/>
      <c r="J484" s="11"/>
      <c r="K484" s="57"/>
      <c r="L484" s="10"/>
    </row>
    <row r="485" spans="1:12" hidden="1" x14ac:dyDescent="0.25">
      <c r="A485" s="5"/>
      <c r="B485" s="88"/>
      <c r="C485" s="230"/>
      <c r="D485" s="218"/>
      <c r="E485" s="178"/>
      <c r="F485" s="65"/>
      <c r="G485" s="65"/>
      <c r="H485" s="18"/>
      <c r="I485" s="11"/>
      <c r="J485" s="11"/>
      <c r="K485" s="57"/>
      <c r="L485" s="10"/>
    </row>
    <row r="486" spans="1:12" hidden="1" x14ac:dyDescent="0.25">
      <c r="A486" s="5"/>
      <c r="B486" s="94"/>
      <c r="C486" s="217"/>
      <c r="D486" s="218"/>
      <c r="E486" s="288"/>
      <c r="F486" s="277"/>
      <c r="G486" s="254"/>
      <c r="H486" s="18"/>
      <c r="I486" s="11"/>
      <c r="J486" s="11"/>
      <c r="K486" s="57"/>
      <c r="L486" s="10"/>
    </row>
    <row r="487" spans="1:12" hidden="1" x14ac:dyDescent="0.25">
      <c r="A487" s="5"/>
      <c r="B487" s="94"/>
      <c r="C487" s="217"/>
      <c r="D487" s="218"/>
      <c r="E487" s="288"/>
      <c r="F487" s="277"/>
      <c r="G487" s="254"/>
      <c r="H487" s="18"/>
      <c r="I487" s="11"/>
      <c r="J487" s="11"/>
      <c r="K487" s="57"/>
      <c r="L487" s="10"/>
    </row>
    <row r="488" spans="1:12" hidden="1" x14ac:dyDescent="0.25">
      <c r="A488" s="5"/>
      <c r="B488" s="88"/>
      <c r="C488" s="14"/>
      <c r="D488" s="18"/>
      <c r="E488" s="178"/>
      <c r="F488" s="65"/>
      <c r="G488" s="65"/>
      <c r="H488" s="18"/>
      <c r="I488" s="11"/>
      <c r="J488" s="11"/>
      <c r="K488" s="57"/>
      <c r="L488" s="10"/>
    </row>
    <row r="489" spans="1:12" hidden="1" x14ac:dyDescent="0.25">
      <c r="A489" s="5"/>
      <c r="B489" s="88"/>
      <c r="C489" s="217"/>
      <c r="D489" s="218"/>
      <c r="E489" s="288"/>
      <c r="F489" s="277"/>
      <c r="G489" s="254"/>
      <c r="H489" s="18"/>
      <c r="I489" s="11"/>
      <c r="J489" s="11"/>
      <c r="K489" s="57"/>
      <c r="L489" s="10"/>
    </row>
    <row r="490" spans="1:12" hidden="1" x14ac:dyDescent="0.25">
      <c r="A490" s="5"/>
      <c r="B490" s="88"/>
      <c r="C490" s="14"/>
      <c r="D490" s="18"/>
      <c r="E490" s="178"/>
      <c r="F490" s="65"/>
      <c r="G490" s="65"/>
      <c r="H490" s="18"/>
      <c r="I490" s="11"/>
      <c r="J490" s="11"/>
      <c r="K490" s="57"/>
      <c r="L490" s="10"/>
    </row>
    <row r="491" spans="1:12" hidden="1" x14ac:dyDescent="0.25">
      <c r="A491" s="5"/>
      <c r="B491" s="88"/>
      <c r="C491" s="217"/>
      <c r="D491" s="218"/>
      <c r="E491" s="288"/>
      <c r="F491" s="277"/>
      <c r="G491" s="254"/>
      <c r="H491" s="18"/>
      <c r="I491" s="11"/>
      <c r="J491" s="11"/>
      <c r="K491" s="57"/>
      <c r="L491" s="10"/>
    </row>
    <row r="492" spans="1:12" hidden="1" x14ac:dyDescent="0.25">
      <c r="A492" s="5"/>
      <c r="B492" s="88"/>
      <c r="C492" s="14"/>
      <c r="D492" s="18"/>
      <c r="E492" s="178"/>
      <c r="F492" s="65"/>
      <c r="G492" s="65"/>
      <c r="H492" s="18"/>
      <c r="I492" s="11"/>
      <c r="J492" s="11"/>
      <c r="K492" s="57"/>
      <c r="L492" s="10"/>
    </row>
    <row r="493" spans="1:12" hidden="1" x14ac:dyDescent="0.25">
      <c r="A493" s="5"/>
      <c r="B493" s="88"/>
      <c r="C493" s="217"/>
      <c r="D493" s="218"/>
      <c r="E493" s="288"/>
      <c r="F493" s="277"/>
      <c r="G493" s="254"/>
      <c r="H493" s="18"/>
      <c r="I493" s="11"/>
      <c r="J493" s="11"/>
      <c r="K493" s="57"/>
      <c r="L493" s="10"/>
    </row>
    <row r="494" spans="1:12" hidden="1" x14ac:dyDescent="0.25">
      <c r="A494" s="5"/>
      <c r="B494" s="88"/>
      <c r="C494" s="14"/>
      <c r="D494" s="18"/>
      <c r="E494" s="178"/>
      <c r="F494" s="65"/>
      <c r="G494" s="65"/>
      <c r="H494" s="18"/>
      <c r="I494" s="11"/>
      <c r="J494" s="11"/>
      <c r="K494" s="57"/>
      <c r="L494" s="10"/>
    </row>
    <row r="495" spans="1:12" hidden="1" x14ac:dyDescent="0.25">
      <c r="A495" s="5"/>
      <c r="B495" s="88"/>
      <c r="C495" s="217"/>
      <c r="D495" s="218"/>
      <c r="E495" s="288"/>
      <c r="F495" s="277"/>
      <c r="G495" s="254"/>
      <c r="H495" s="18"/>
      <c r="I495" s="11"/>
      <c r="J495" s="11"/>
      <c r="K495" s="57"/>
      <c r="L495" s="10"/>
    </row>
    <row r="496" spans="1:12" hidden="1" x14ac:dyDescent="0.25">
      <c r="A496" s="5"/>
      <c r="B496" s="88"/>
      <c r="C496" s="14"/>
      <c r="D496" s="18"/>
      <c r="E496" s="178"/>
      <c r="F496" s="65"/>
      <c r="G496" s="65"/>
      <c r="H496" s="18"/>
      <c r="I496" s="11"/>
      <c r="J496" s="11"/>
      <c r="K496" s="57"/>
      <c r="L496" s="10"/>
    </row>
    <row r="497" spans="1:12" hidden="1" x14ac:dyDescent="0.25">
      <c r="A497" s="5"/>
      <c r="B497" s="88"/>
      <c r="C497" s="217"/>
      <c r="D497" s="218"/>
      <c r="E497" s="288"/>
      <c r="F497" s="277"/>
      <c r="G497" s="254"/>
      <c r="H497" s="18"/>
      <c r="I497" s="11"/>
      <c r="J497" s="11"/>
      <c r="K497" s="57"/>
      <c r="L497" s="10"/>
    </row>
    <row r="498" spans="1:12" hidden="1" x14ac:dyDescent="0.25">
      <c r="A498" s="5"/>
      <c r="B498" s="88"/>
      <c r="C498" s="14"/>
      <c r="D498" s="18"/>
      <c r="E498" s="178"/>
      <c r="F498" s="65"/>
      <c r="G498" s="65"/>
      <c r="H498" s="18"/>
      <c r="I498" s="11"/>
      <c r="J498" s="11"/>
      <c r="K498" s="57"/>
      <c r="L498" s="10"/>
    </row>
    <row r="499" spans="1:12" hidden="1" x14ac:dyDescent="0.25">
      <c r="A499" s="5"/>
      <c r="B499" s="88"/>
      <c r="C499" s="217"/>
      <c r="D499" s="218"/>
      <c r="E499" s="288"/>
      <c r="F499" s="277"/>
      <c r="G499" s="254"/>
      <c r="H499" s="18"/>
      <c r="I499" s="11"/>
      <c r="J499" s="11"/>
      <c r="K499" s="57"/>
      <c r="L499" s="10"/>
    </row>
    <row r="500" spans="1:12" hidden="1" x14ac:dyDescent="0.25">
      <c r="A500" s="5"/>
      <c r="B500" s="88"/>
      <c r="C500" s="14"/>
      <c r="D500" s="18"/>
      <c r="E500" s="178"/>
      <c r="F500" s="65"/>
      <c r="G500" s="65"/>
      <c r="H500" s="18"/>
      <c r="I500" s="11"/>
      <c r="J500" s="11"/>
      <c r="K500" s="57"/>
      <c r="L500" s="10"/>
    </row>
    <row r="501" spans="1:12" hidden="1" x14ac:dyDescent="0.25">
      <c r="A501" s="5"/>
      <c r="B501" s="88"/>
      <c r="C501" s="217"/>
      <c r="D501" s="218"/>
      <c r="E501" s="288"/>
      <c r="F501" s="277"/>
      <c r="G501" s="254"/>
      <c r="H501" s="18"/>
      <c r="I501" s="11"/>
      <c r="J501" s="11"/>
      <c r="K501" s="57"/>
      <c r="L501" s="10"/>
    </row>
    <row r="502" spans="1:12" hidden="1" x14ac:dyDescent="0.25">
      <c r="A502" s="5"/>
      <c r="B502" s="88"/>
      <c r="C502" s="14"/>
      <c r="D502" s="18"/>
      <c r="E502" s="178"/>
      <c r="F502" s="65"/>
      <c r="G502" s="65"/>
      <c r="H502" s="18"/>
      <c r="I502" s="11"/>
      <c r="J502" s="11"/>
      <c r="K502" s="57"/>
      <c r="L502" s="10"/>
    </row>
    <row r="503" spans="1:12" hidden="1" x14ac:dyDescent="0.25">
      <c r="A503" s="5"/>
      <c r="B503" s="88"/>
      <c r="C503" s="14"/>
      <c r="D503" s="18"/>
      <c r="E503" s="178"/>
      <c r="F503" s="65"/>
      <c r="G503" s="65"/>
      <c r="H503" s="18"/>
      <c r="I503" s="11"/>
      <c r="J503" s="11"/>
      <c r="K503" s="57"/>
      <c r="L503" s="10"/>
    </row>
    <row r="504" spans="1:12" ht="38.25" x14ac:dyDescent="0.25">
      <c r="A504" s="5"/>
      <c r="B504" s="88">
        <v>1</v>
      </c>
      <c r="C504" s="304" t="s">
        <v>723</v>
      </c>
      <c r="D504" s="312" t="s">
        <v>25</v>
      </c>
      <c r="E504" s="413">
        <v>1</v>
      </c>
      <c r="F504" s="281">
        <v>0</v>
      </c>
      <c r="G504" s="253">
        <f>E504*F504</f>
        <v>0</v>
      </c>
      <c r="H504" s="18"/>
      <c r="I504" s="11"/>
      <c r="J504" s="11"/>
      <c r="K504" s="57"/>
      <c r="L504" s="10"/>
    </row>
    <row r="505" spans="1:12" x14ac:dyDescent="0.25">
      <c r="A505" s="5"/>
      <c r="B505" s="88"/>
      <c r="C505" s="14"/>
      <c r="D505" s="78"/>
      <c r="E505" s="10"/>
      <c r="F505" s="65"/>
      <c r="G505" s="65"/>
      <c r="H505" s="18"/>
      <c r="I505" s="11"/>
      <c r="J505" s="11"/>
      <c r="K505" s="57"/>
      <c r="L505" s="10"/>
    </row>
    <row r="506" spans="1:12" ht="15.75" thickBot="1" x14ac:dyDescent="0.3">
      <c r="A506" s="5"/>
      <c r="B506" s="88"/>
      <c r="C506" s="70" t="s">
        <v>176</v>
      </c>
      <c r="D506" s="82"/>
      <c r="E506" s="71"/>
      <c r="F506" s="72"/>
      <c r="G506" s="265">
        <f>SUM(G473:G504)</f>
        <v>0</v>
      </c>
      <c r="H506" s="136"/>
      <c r="I506" s="16"/>
      <c r="J506" s="16"/>
      <c r="K506" s="60"/>
      <c r="L506" s="6"/>
    </row>
    <row r="507" spans="1:12" ht="15.75" thickTop="1" x14ac:dyDescent="0.25">
      <c r="A507" s="5"/>
      <c r="B507" s="88"/>
      <c r="C507" s="14"/>
      <c r="D507" s="78"/>
      <c r="E507" s="10"/>
      <c r="F507" s="65"/>
      <c r="G507" s="65"/>
      <c r="H507" s="18"/>
      <c r="I507" s="11"/>
      <c r="J507" s="11"/>
      <c r="K507" s="57"/>
      <c r="L507" s="10"/>
    </row>
    <row r="508" spans="1:12" x14ac:dyDescent="0.25">
      <c r="A508" s="5"/>
      <c r="B508" s="88"/>
      <c r="C508" s="14"/>
      <c r="D508" s="78"/>
      <c r="E508" s="10"/>
      <c r="F508" s="65"/>
      <c r="G508" s="65"/>
      <c r="H508" s="18"/>
      <c r="I508" s="11"/>
      <c r="J508" s="11"/>
      <c r="K508" s="57"/>
      <c r="L508" s="10"/>
    </row>
    <row r="509" spans="1:12" x14ac:dyDescent="0.25">
      <c r="A509" s="5"/>
      <c r="B509" s="88"/>
      <c r="C509" s="14"/>
      <c r="D509" s="78"/>
      <c r="E509" s="10"/>
      <c r="F509" s="65"/>
      <c r="G509" s="65"/>
      <c r="H509" s="18"/>
      <c r="I509" s="11"/>
      <c r="J509" s="11"/>
      <c r="K509" s="57"/>
      <c r="L509" s="10"/>
    </row>
    <row r="510" spans="1:12" ht="0.95" customHeight="1" x14ac:dyDescent="0.25">
      <c r="A510" s="120"/>
      <c r="B510" s="88"/>
      <c r="C510" s="14"/>
      <c r="D510" s="143"/>
      <c r="E510" s="144"/>
      <c r="F510" s="145"/>
      <c r="G510" s="145"/>
      <c r="H510" s="146"/>
      <c r="I510" s="147"/>
      <c r="J510" s="147"/>
      <c r="K510" s="148"/>
      <c r="L510" s="10"/>
    </row>
    <row r="511" spans="1:12" hidden="1" x14ac:dyDescent="0.25">
      <c r="A511" s="25"/>
      <c r="B511" s="91"/>
      <c r="C511" s="50"/>
      <c r="D511" s="79"/>
      <c r="E511" s="20"/>
      <c r="F511" s="66"/>
      <c r="G511" s="66"/>
      <c r="H511" s="54"/>
      <c r="I511" s="20"/>
      <c r="J511" s="20"/>
      <c r="K511" s="60"/>
      <c r="L511" s="25"/>
    </row>
    <row r="512" spans="1:12" hidden="1" x14ac:dyDescent="0.25">
      <c r="A512" s="120"/>
      <c r="B512" s="88"/>
      <c r="C512" s="14"/>
      <c r="D512" s="78"/>
      <c r="E512" s="10"/>
      <c r="F512" s="65"/>
      <c r="G512" s="65"/>
      <c r="H512" s="18"/>
      <c r="I512" s="11"/>
      <c r="J512" s="11"/>
      <c r="K512" s="57"/>
      <c r="L512" s="10"/>
    </row>
    <row r="513" spans="1:12" hidden="1" x14ac:dyDescent="0.25">
      <c r="A513" s="120"/>
      <c r="B513" s="88"/>
      <c r="C513" s="217"/>
      <c r="D513" s="213"/>
      <c r="E513" s="577"/>
      <c r="F513" s="415"/>
      <c r="G513" s="254"/>
      <c r="H513" s="15"/>
      <c r="I513" s="15"/>
      <c r="J513" s="15"/>
      <c r="K513" s="57"/>
      <c r="L513" s="10"/>
    </row>
    <row r="514" spans="1:12" hidden="1" x14ac:dyDescent="0.25">
      <c r="A514" s="120"/>
      <c r="B514" s="88"/>
      <c r="C514" s="14"/>
      <c r="D514" s="18"/>
      <c r="E514" s="11"/>
      <c r="F514" s="65"/>
      <c r="G514" s="65"/>
      <c r="H514" s="18"/>
      <c r="I514" s="11"/>
      <c r="J514" s="11"/>
      <c r="K514" s="57"/>
      <c r="L514" s="10"/>
    </row>
    <row r="515" spans="1:12" hidden="1" x14ac:dyDescent="0.25">
      <c r="A515" s="120"/>
      <c r="B515" s="93"/>
      <c r="C515" s="232"/>
      <c r="D515" s="213"/>
      <c r="E515" s="577"/>
      <c r="F515" s="415"/>
      <c r="G515" s="254"/>
      <c r="H515" s="15"/>
      <c r="I515" s="15"/>
      <c r="J515" s="15"/>
      <c r="K515" s="57"/>
      <c r="L515" s="10"/>
    </row>
    <row r="516" spans="1:12" hidden="1" x14ac:dyDescent="0.25">
      <c r="A516" s="120"/>
      <c r="B516" s="93"/>
      <c r="C516" s="21"/>
      <c r="D516" s="73"/>
      <c r="E516" s="13"/>
      <c r="F516" s="65"/>
      <c r="G516" s="65"/>
      <c r="H516" s="73"/>
      <c r="I516" s="13"/>
      <c r="J516" s="13"/>
      <c r="K516" s="57"/>
      <c r="L516" s="10"/>
    </row>
    <row r="517" spans="1:12" hidden="1" x14ac:dyDescent="0.25">
      <c r="A517" s="120"/>
      <c r="B517" s="93"/>
      <c r="C517" s="232"/>
      <c r="D517" s="213"/>
      <c r="E517" s="577"/>
      <c r="F517" s="415"/>
      <c r="G517" s="254"/>
      <c r="H517" s="15"/>
      <c r="I517" s="15"/>
      <c r="J517" s="15"/>
      <c r="K517" s="57"/>
      <c r="L517" s="10"/>
    </row>
    <row r="518" spans="1:12" hidden="1" x14ac:dyDescent="0.25">
      <c r="A518" s="120"/>
      <c r="B518" s="93"/>
      <c r="C518" s="36"/>
      <c r="D518" s="73"/>
      <c r="E518" s="13"/>
      <c r="F518" s="65"/>
      <c r="G518" s="65"/>
      <c r="H518" s="73"/>
      <c r="I518" s="13"/>
      <c r="J518" s="13"/>
      <c r="K518" s="57"/>
      <c r="L518" s="10"/>
    </row>
    <row r="519" spans="1:12" hidden="1" x14ac:dyDescent="0.25">
      <c r="A519" s="120"/>
      <c r="B519" s="93"/>
      <c r="C519" s="232"/>
      <c r="D519" s="213"/>
      <c r="E519" s="577"/>
      <c r="F519" s="415"/>
      <c r="G519" s="254"/>
      <c r="H519" s="15"/>
      <c r="I519" s="15"/>
      <c r="J519" s="15"/>
      <c r="K519" s="57"/>
      <c r="L519" s="10"/>
    </row>
    <row r="520" spans="1:12" hidden="1" x14ac:dyDescent="0.25">
      <c r="A520" s="120"/>
      <c r="B520" s="88"/>
      <c r="C520" s="14"/>
      <c r="D520" s="18"/>
      <c r="E520" s="11"/>
      <c r="F520" s="65"/>
      <c r="G520" s="65"/>
      <c r="H520" s="18"/>
      <c r="I520" s="11"/>
      <c r="J520" s="11"/>
      <c r="K520" s="57"/>
      <c r="L520" s="10"/>
    </row>
    <row r="521" spans="1:12" hidden="1" x14ac:dyDescent="0.25">
      <c r="A521" s="120"/>
      <c r="B521" s="88"/>
      <c r="C521" s="217"/>
      <c r="D521" s="213"/>
      <c r="E521" s="577"/>
      <c r="F521" s="415"/>
      <c r="G521" s="254"/>
      <c r="H521" s="18"/>
      <c r="I521" s="11"/>
      <c r="J521" s="11"/>
      <c r="K521" s="57"/>
      <c r="L521" s="10"/>
    </row>
    <row r="522" spans="1:12" hidden="1" x14ac:dyDescent="0.25">
      <c r="A522" s="120"/>
      <c r="B522" s="88"/>
      <c r="C522" s="14"/>
      <c r="D522" s="18"/>
      <c r="E522" s="11"/>
      <c r="F522" s="65"/>
      <c r="G522" s="65"/>
      <c r="H522" s="18"/>
      <c r="I522" s="11"/>
      <c r="J522" s="11"/>
      <c r="K522" s="57"/>
      <c r="L522" s="10"/>
    </row>
    <row r="523" spans="1:12" hidden="1" x14ac:dyDescent="0.25">
      <c r="A523" s="120"/>
      <c r="B523" s="93"/>
      <c r="C523" s="232"/>
      <c r="D523" s="18"/>
      <c r="E523" s="11"/>
      <c r="F523" s="65"/>
      <c r="G523" s="65"/>
      <c r="H523" s="18"/>
      <c r="I523" s="11"/>
      <c r="J523" s="11"/>
      <c r="K523" s="57"/>
      <c r="L523" s="10"/>
    </row>
    <row r="524" spans="1:12" hidden="1" x14ac:dyDescent="0.25">
      <c r="A524" s="120"/>
      <c r="B524" s="92"/>
      <c r="C524" s="232"/>
      <c r="D524" s="213"/>
      <c r="E524" s="577"/>
      <c r="F524" s="415"/>
      <c r="G524" s="254"/>
      <c r="H524" s="18"/>
      <c r="I524" s="11"/>
      <c r="J524" s="11"/>
      <c r="K524" s="57"/>
      <c r="L524" s="10"/>
    </row>
    <row r="525" spans="1:12" hidden="1" x14ac:dyDescent="0.25">
      <c r="A525" s="120"/>
      <c r="B525" s="92"/>
      <c r="C525" s="232"/>
      <c r="D525" s="221"/>
      <c r="E525" s="598"/>
      <c r="F525" s="415"/>
      <c r="G525" s="254"/>
      <c r="H525" s="18"/>
      <c r="I525" s="11"/>
      <c r="J525" s="11"/>
      <c r="K525" s="57"/>
      <c r="L525" s="10"/>
    </row>
    <row r="526" spans="1:12" hidden="1" x14ac:dyDescent="0.25">
      <c r="A526" s="120"/>
      <c r="B526" s="92"/>
      <c r="C526" s="232"/>
      <c r="D526" s="221"/>
      <c r="E526" s="598"/>
      <c r="F526" s="415"/>
      <c r="G526" s="254"/>
      <c r="H526" s="18"/>
      <c r="I526" s="11"/>
      <c r="J526" s="11"/>
      <c r="K526" s="57"/>
      <c r="L526" s="10"/>
    </row>
    <row r="527" spans="1:12" hidden="1" x14ac:dyDescent="0.25">
      <c r="A527" s="120"/>
      <c r="B527" s="93"/>
      <c r="C527" s="21"/>
      <c r="D527" s="18"/>
      <c r="E527" s="11"/>
      <c r="F527" s="65"/>
      <c r="G527" s="65"/>
      <c r="H527" s="18"/>
      <c r="I527" s="11"/>
      <c r="J527" s="11"/>
      <c r="K527" s="57"/>
      <c r="L527" s="10"/>
    </row>
    <row r="528" spans="1:12" hidden="1" x14ac:dyDescent="0.25">
      <c r="A528" s="120"/>
      <c r="B528" s="88"/>
      <c r="C528" s="284"/>
      <c r="D528" s="291"/>
      <c r="E528" s="598"/>
      <c r="F528" s="415"/>
      <c r="G528" s="254"/>
      <c r="H528" s="73"/>
      <c r="I528" s="13"/>
      <c r="J528" s="13"/>
      <c r="K528" s="57"/>
      <c r="L528" s="10"/>
    </row>
    <row r="529" spans="1:12" hidden="1" x14ac:dyDescent="0.25">
      <c r="A529" s="120"/>
      <c r="B529" s="88"/>
      <c r="C529" s="37"/>
      <c r="D529" s="18"/>
      <c r="E529" s="11"/>
      <c r="F529" s="65"/>
      <c r="G529" s="65"/>
      <c r="H529" s="18"/>
      <c r="I529" s="11"/>
      <c r="J529" s="11"/>
      <c r="K529" s="57"/>
      <c r="L529" s="10"/>
    </row>
    <row r="530" spans="1:12" hidden="1" x14ac:dyDescent="0.25">
      <c r="A530" s="120"/>
      <c r="B530" s="88"/>
      <c r="C530" s="284"/>
      <c r="D530" s="218"/>
      <c r="E530" s="598"/>
      <c r="F530" s="415"/>
      <c r="G530" s="254"/>
      <c r="H530" s="18"/>
      <c r="I530" s="11"/>
      <c r="J530" s="11"/>
      <c r="K530" s="57"/>
      <c r="L530" s="10"/>
    </row>
    <row r="531" spans="1:12" hidden="1" x14ac:dyDescent="0.25">
      <c r="A531" s="120"/>
      <c r="B531" s="88"/>
      <c r="C531" s="37"/>
      <c r="D531" s="78"/>
      <c r="E531" s="10"/>
      <c r="F531" s="65"/>
      <c r="G531" s="65"/>
      <c r="H531" s="18"/>
      <c r="I531" s="11"/>
      <c r="J531" s="11"/>
      <c r="K531" s="57"/>
      <c r="L531" s="10"/>
    </row>
    <row r="532" spans="1:12" hidden="1" x14ac:dyDescent="0.25">
      <c r="A532" s="120"/>
      <c r="B532" s="88"/>
      <c r="C532" s="8"/>
      <c r="D532" s="75"/>
      <c r="E532" s="6"/>
      <c r="F532" s="65"/>
      <c r="G532" s="253"/>
      <c r="H532" s="136"/>
      <c r="I532" s="16"/>
      <c r="J532" s="16"/>
      <c r="K532" s="60"/>
      <c r="L532" s="6"/>
    </row>
    <row r="533" spans="1:12" hidden="1" x14ac:dyDescent="0.25">
      <c r="A533" s="120"/>
      <c r="B533" s="88"/>
      <c r="C533" s="37"/>
      <c r="D533" s="78"/>
      <c r="E533" s="10"/>
      <c r="F533" s="65"/>
      <c r="G533" s="65"/>
      <c r="H533" s="18"/>
      <c r="I533" s="11"/>
      <c r="J533" s="11"/>
      <c r="K533" s="57"/>
      <c r="L533" s="10"/>
    </row>
    <row r="534" spans="1:12" hidden="1" x14ac:dyDescent="0.25">
      <c r="A534" s="120"/>
      <c r="B534" s="88"/>
      <c r="C534" s="37"/>
      <c r="D534" s="78"/>
      <c r="E534" s="10"/>
      <c r="F534" s="65"/>
      <c r="G534" s="65"/>
      <c r="H534" s="18"/>
      <c r="I534" s="11"/>
      <c r="J534" s="11"/>
      <c r="K534" s="57"/>
      <c r="L534" s="10"/>
    </row>
    <row r="535" spans="1:12" hidden="1" x14ac:dyDescent="0.25">
      <c r="A535" s="120"/>
      <c r="B535" s="88"/>
      <c r="C535" s="37"/>
      <c r="D535" s="78"/>
      <c r="E535" s="10"/>
      <c r="F535" s="65"/>
      <c r="G535" s="65"/>
      <c r="H535" s="18"/>
      <c r="I535" s="11"/>
      <c r="J535" s="11"/>
      <c r="K535" s="57"/>
      <c r="L535" s="10"/>
    </row>
    <row r="536" spans="1:12" hidden="1" x14ac:dyDescent="0.25">
      <c r="A536" s="120"/>
      <c r="B536" s="88"/>
      <c r="C536" s="37"/>
      <c r="D536" s="143"/>
      <c r="E536" s="144"/>
      <c r="F536" s="145"/>
      <c r="G536" s="145"/>
      <c r="H536" s="146"/>
      <c r="I536" s="147"/>
      <c r="J536" s="147"/>
      <c r="K536" s="148"/>
      <c r="L536" s="10"/>
    </row>
    <row r="537" spans="1:12" hidden="1" x14ac:dyDescent="0.25">
      <c r="A537" s="25"/>
      <c r="B537" s="91"/>
      <c r="C537" s="50"/>
      <c r="D537" s="79"/>
      <c r="E537" s="20"/>
      <c r="F537" s="66"/>
      <c r="G537" s="66"/>
      <c r="H537" s="54"/>
      <c r="I537" s="20"/>
      <c r="J537" s="20"/>
      <c r="K537" s="60"/>
      <c r="L537" s="25"/>
    </row>
    <row r="538" spans="1:12" hidden="1" x14ac:dyDescent="0.25">
      <c r="A538" s="120"/>
      <c r="B538" s="159"/>
      <c r="C538" s="21"/>
      <c r="D538" s="84"/>
      <c r="E538" s="10"/>
      <c r="F538" s="65"/>
      <c r="G538" s="65"/>
      <c r="H538" s="18"/>
      <c r="I538" s="11"/>
      <c r="J538" s="11"/>
      <c r="K538" s="57"/>
      <c r="L538" s="10"/>
    </row>
    <row r="539" spans="1:12" hidden="1" x14ac:dyDescent="0.25">
      <c r="A539" s="120"/>
      <c r="B539" s="159"/>
      <c r="C539" s="232"/>
      <c r="D539" s="292"/>
      <c r="E539" s="11"/>
      <c r="F539" s="65"/>
      <c r="G539" s="65"/>
      <c r="H539" s="18"/>
      <c r="I539" s="11"/>
      <c r="J539" s="11"/>
      <c r="K539" s="57"/>
      <c r="L539" s="10"/>
    </row>
    <row r="540" spans="1:12" hidden="1" x14ac:dyDescent="0.25">
      <c r="A540" s="120"/>
      <c r="B540" s="159"/>
      <c r="C540" s="232"/>
      <c r="D540" s="218"/>
      <c r="E540" s="598"/>
      <c r="F540" s="415"/>
      <c r="G540" s="415"/>
      <c r="H540" s="18"/>
      <c r="I540" s="11"/>
      <c r="J540" s="11"/>
      <c r="K540" s="130"/>
      <c r="L540" s="679"/>
    </row>
    <row r="541" spans="1:12" hidden="1" x14ac:dyDescent="0.25">
      <c r="A541" s="120"/>
      <c r="B541" s="159"/>
      <c r="C541" s="232"/>
      <c r="D541" s="218"/>
      <c r="E541" s="598"/>
      <c r="F541" s="415"/>
      <c r="G541" s="415"/>
      <c r="H541" s="18"/>
      <c r="I541" s="11"/>
      <c r="J541" s="11"/>
      <c r="K541" s="130"/>
      <c r="L541" s="680"/>
    </row>
    <row r="542" spans="1:12" hidden="1" x14ac:dyDescent="0.25">
      <c r="A542" s="120"/>
      <c r="B542" s="159"/>
      <c r="C542" s="232"/>
      <c r="D542" s="218"/>
      <c r="E542" s="598"/>
      <c r="F542" s="415"/>
      <c r="G542" s="415"/>
      <c r="H542" s="18"/>
      <c r="I542" s="11"/>
      <c r="J542" s="11"/>
      <c r="K542" s="130"/>
      <c r="L542" s="680"/>
    </row>
    <row r="543" spans="1:12" hidden="1" x14ac:dyDescent="0.25">
      <c r="A543" s="120"/>
      <c r="B543" s="93"/>
      <c r="C543" s="36"/>
      <c r="D543" s="18"/>
      <c r="E543" s="11"/>
      <c r="F543" s="65"/>
      <c r="G543" s="310"/>
      <c r="H543" s="18"/>
      <c r="I543" s="11"/>
      <c r="J543" s="11"/>
      <c r="K543" s="161"/>
      <c r="L543" s="680"/>
    </row>
    <row r="544" spans="1:12" hidden="1" x14ac:dyDescent="0.25">
      <c r="A544" s="120"/>
      <c r="B544" s="159"/>
      <c r="C544" s="232"/>
      <c r="D544" s="218"/>
      <c r="E544" s="598"/>
      <c r="F544" s="415"/>
      <c r="G544" s="415"/>
      <c r="H544" s="18"/>
      <c r="I544" s="11"/>
      <c r="J544" s="11"/>
      <c r="K544" s="130"/>
      <c r="L544" s="680"/>
    </row>
    <row r="545" spans="1:12" hidden="1" x14ac:dyDescent="0.25">
      <c r="A545" s="120"/>
      <c r="B545" s="562"/>
      <c r="C545" s="563"/>
      <c r="D545" s="218"/>
      <c r="E545" s="11"/>
      <c r="F545" s="65"/>
      <c r="G545" s="310"/>
      <c r="H545" s="18"/>
      <c r="I545" s="11"/>
      <c r="J545" s="11"/>
      <c r="K545" s="161"/>
      <c r="L545" s="680"/>
    </row>
    <row r="546" spans="1:12" hidden="1" x14ac:dyDescent="0.25">
      <c r="A546" s="120"/>
      <c r="B546" s="159"/>
      <c r="C546" s="232"/>
      <c r="D546" s="218"/>
      <c r="E546" s="11"/>
      <c r="F546" s="65"/>
      <c r="G546" s="257"/>
      <c r="H546" s="18"/>
      <c r="I546" s="11"/>
      <c r="J546" s="11"/>
      <c r="K546" s="128"/>
      <c r="L546" s="680"/>
    </row>
    <row r="547" spans="1:12" hidden="1" x14ac:dyDescent="0.25">
      <c r="A547" s="120"/>
      <c r="B547" s="159"/>
      <c r="C547" s="232"/>
      <c r="D547" s="218"/>
      <c r="E547" s="598"/>
      <c r="F547" s="415"/>
      <c r="G547" s="415"/>
      <c r="H547" s="18"/>
      <c r="I547" s="11"/>
      <c r="J547" s="11"/>
      <c r="K547" s="130"/>
      <c r="L547" s="680"/>
    </row>
    <row r="548" spans="1:12" hidden="1" x14ac:dyDescent="0.25">
      <c r="A548" s="120"/>
      <c r="B548" s="159"/>
      <c r="C548" s="232"/>
      <c r="D548" s="218"/>
      <c r="E548" s="598"/>
      <c r="F548" s="415"/>
      <c r="G548" s="415"/>
      <c r="H548" s="18"/>
      <c r="I548" s="11"/>
      <c r="J548" s="11"/>
      <c r="K548" s="130"/>
      <c r="L548" s="680"/>
    </row>
    <row r="549" spans="1:12" hidden="1" x14ac:dyDescent="0.25">
      <c r="A549" s="120"/>
      <c r="B549" s="93"/>
      <c r="C549" s="232"/>
      <c r="D549" s="218"/>
      <c r="E549" s="11"/>
      <c r="F549" s="65"/>
      <c r="G549" s="310"/>
      <c r="H549" s="18"/>
      <c r="I549" s="11"/>
      <c r="J549" s="11"/>
      <c r="K549" s="161"/>
      <c r="L549" s="680"/>
    </row>
    <row r="550" spans="1:12" hidden="1" x14ac:dyDescent="0.25">
      <c r="A550" s="120"/>
      <c r="B550" s="159"/>
      <c r="C550" s="232"/>
      <c r="D550" s="218"/>
      <c r="E550" s="11"/>
      <c r="F550" s="65"/>
      <c r="G550" s="310"/>
      <c r="H550" s="18"/>
      <c r="I550" s="11"/>
      <c r="J550" s="11"/>
      <c r="K550" s="161"/>
      <c r="L550" s="680"/>
    </row>
    <row r="551" spans="1:12" hidden="1" x14ac:dyDescent="0.25">
      <c r="A551" s="120"/>
      <c r="B551" s="159"/>
      <c r="C551" s="232"/>
      <c r="D551" s="218"/>
      <c r="E551" s="598"/>
      <c r="F551" s="415"/>
      <c r="G551" s="415"/>
      <c r="H551" s="18"/>
      <c r="I551" s="11"/>
      <c r="J551" s="11"/>
      <c r="K551" s="130"/>
      <c r="L551" s="680"/>
    </row>
    <row r="552" spans="1:12" hidden="1" x14ac:dyDescent="0.25">
      <c r="A552" s="120"/>
      <c r="B552" s="159"/>
      <c r="C552" s="232"/>
      <c r="D552" s="218"/>
      <c r="E552" s="598"/>
      <c r="F552" s="415"/>
      <c r="G552" s="415"/>
      <c r="H552" s="18"/>
      <c r="I552" s="11"/>
      <c r="J552" s="11"/>
      <c r="K552" s="130"/>
      <c r="L552" s="680"/>
    </row>
    <row r="553" spans="1:12" hidden="1" x14ac:dyDescent="0.25">
      <c r="A553" s="120"/>
      <c r="B553" s="159"/>
      <c r="C553" s="232"/>
      <c r="D553" s="218"/>
      <c r="E553" s="598"/>
      <c r="F553" s="415"/>
      <c r="G553" s="415"/>
      <c r="H553" s="18"/>
      <c r="I553" s="11"/>
      <c r="J553" s="11"/>
      <c r="K553" s="130"/>
      <c r="L553" s="680"/>
    </row>
    <row r="554" spans="1:12" hidden="1" x14ac:dyDescent="0.25">
      <c r="A554" s="120"/>
      <c r="B554" s="159"/>
      <c r="C554" s="232"/>
      <c r="D554" s="218"/>
      <c r="E554" s="598"/>
      <c r="F554" s="415"/>
      <c r="G554" s="415"/>
      <c r="H554" s="18"/>
      <c r="I554" s="11"/>
      <c r="J554" s="11"/>
      <c r="K554" s="130"/>
      <c r="L554" s="680"/>
    </row>
    <row r="555" spans="1:12" hidden="1" x14ac:dyDescent="0.25">
      <c r="A555" s="120"/>
      <c r="B555" s="159"/>
      <c r="C555" s="246"/>
      <c r="D555" s="204"/>
      <c r="E555" s="598"/>
      <c r="F555" s="415"/>
      <c r="G555" s="415"/>
      <c r="H555" s="18"/>
      <c r="I555" s="11"/>
      <c r="J555" s="11"/>
      <c r="K555" s="130"/>
      <c r="L555" s="680"/>
    </row>
    <row r="556" spans="1:12" x14ac:dyDescent="0.25">
      <c r="A556" s="120"/>
      <c r="B556" s="88"/>
      <c r="C556" s="14"/>
      <c r="D556" s="78"/>
      <c r="E556" s="10"/>
      <c r="F556" s="65"/>
      <c r="G556" s="65"/>
      <c r="H556" s="18"/>
      <c r="I556" s="11"/>
      <c r="J556" s="11"/>
      <c r="K556" s="60"/>
      <c r="L556" s="680"/>
    </row>
    <row r="557" spans="1:12" x14ac:dyDescent="0.25">
      <c r="A557" s="120"/>
      <c r="B557" s="88"/>
      <c r="C557" s="8"/>
      <c r="D557" s="75"/>
      <c r="E557" s="6"/>
      <c r="F557" s="65"/>
      <c r="G557" s="253"/>
      <c r="H557" s="136"/>
      <c r="I557" s="16"/>
      <c r="J557" s="16"/>
      <c r="K557" s="60"/>
      <c r="L557" s="6"/>
    </row>
    <row r="558" spans="1:12" x14ac:dyDescent="0.25">
      <c r="A558" s="120"/>
      <c r="B558" s="88"/>
      <c r="C558" s="37"/>
      <c r="D558" s="78"/>
      <c r="E558" s="10"/>
      <c r="F558" s="65"/>
      <c r="G558" s="65"/>
      <c r="H558" s="18"/>
      <c r="I558" s="11"/>
      <c r="J558" s="11"/>
      <c r="K558" s="57"/>
      <c r="L558" s="10"/>
    </row>
    <row r="559" spans="1:12" x14ac:dyDescent="0.25">
      <c r="A559" s="120"/>
      <c r="B559" s="88"/>
      <c r="C559" s="37"/>
      <c r="D559" s="78"/>
      <c r="E559" s="10"/>
      <c r="F559" s="65"/>
      <c r="G559" s="65"/>
      <c r="H559" s="18"/>
      <c r="I559" s="11"/>
      <c r="J559" s="11"/>
      <c r="K559" s="57"/>
      <c r="L559" s="10"/>
    </row>
    <row r="560" spans="1:12" x14ac:dyDescent="0.25">
      <c r="A560" s="5"/>
      <c r="B560" s="88"/>
      <c r="C560" s="37"/>
      <c r="D560" s="78"/>
      <c r="E560" s="10"/>
      <c r="F560" s="65"/>
      <c r="G560" s="65"/>
      <c r="H560" s="18"/>
      <c r="I560" s="11"/>
      <c r="J560" s="11"/>
      <c r="K560" s="57"/>
      <c r="L560" s="10"/>
    </row>
    <row r="561" spans="1:12" x14ac:dyDescent="0.25">
      <c r="A561" s="5"/>
      <c r="B561" s="88"/>
      <c r="C561" s="37"/>
      <c r="D561" s="143" t="s">
        <v>154</v>
      </c>
      <c r="E561" s="144"/>
      <c r="F561" s="145"/>
      <c r="G561" s="145"/>
      <c r="H561" s="146"/>
      <c r="I561" s="147"/>
      <c r="J561" s="147"/>
      <c r="K561" s="148"/>
      <c r="L561" s="10"/>
    </row>
    <row r="562" spans="1:12" x14ac:dyDescent="0.25">
      <c r="A562" s="25"/>
      <c r="B562" s="91" t="s">
        <v>181</v>
      </c>
      <c r="C562" s="50" t="s">
        <v>13</v>
      </c>
      <c r="D562" s="79"/>
      <c r="E562" s="20"/>
      <c r="F562" s="66"/>
      <c r="G562" s="66"/>
      <c r="H562" s="54"/>
      <c r="I562" s="20"/>
      <c r="J562" s="20"/>
      <c r="K562" s="60"/>
      <c r="L562" s="25"/>
    </row>
    <row r="563" spans="1:12" x14ac:dyDescent="0.25">
      <c r="A563" s="5"/>
      <c r="B563" s="91"/>
      <c r="C563" s="14"/>
      <c r="D563" s="78"/>
      <c r="E563" s="10"/>
      <c r="F563" s="65"/>
      <c r="G563" s="65"/>
      <c r="H563" s="136"/>
      <c r="I563" s="16"/>
      <c r="J563" s="16"/>
      <c r="K563" s="57"/>
      <c r="L563" s="2"/>
    </row>
    <row r="564" spans="1:12" ht="51" x14ac:dyDescent="0.25">
      <c r="A564" s="5"/>
      <c r="B564" s="91">
        <v>1</v>
      </c>
      <c r="C564" s="14" t="s">
        <v>733</v>
      </c>
      <c r="D564" s="282" t="s">
        <v>25</v>
      </c>
      <c r="E564" s="306">
        <v>1</v>
      </c>
      <c r="F564" s="305">
        <v>0</v>
      </c>
      <c r="G564" s="305">
        <f>E564*F564</f>
        <v>0</v>
      </c>
      <c r="H564" s="136"/>
      <c r="I564" s="16"/>
      <c r="J564" s="16"/>
      <c r="K564" s="57"/>
      <c r="L564" s="10"/>
    </row>
    <row r="565" spans="1:12" x14ac:dyDescent="0.25">
      <c r="A565" s="5"/>
      <c r="B565" s="91"/>
      <c r="C565" s="14"/>
      <c r="D565" s="282"/>
      <c r="E565" s="261"/>
      <c r="F565" s="259"/>
      <c r="G565" s="259"/>
      <c r="H565" s="136"/>
      <c r="I565" s="16"/>
      <c r="J565" s="16"/>
      <c r="K565" s="57"/>
      <c r="L565" s="10"/>
    </row>
    <row r="566" spans="1:12" ht="25.5" x14ac:dyDescent="0.25">
      <c r="A566" s="5"/>
      <c r="B566" s="91">
        <v>2</v>
      </c>
      <c r="C566" s="14" t="s">
        <v>115</v>
      </c>
      <c r="D566" s="282" t="s">
        <v>116</v>
      </c>
      <c r="E566" s="260">
        <v>2</v>
      </c>
      <c r="F566" s="305">
        <v>0</v>
      </c>
      <c r="G566" s="305">
        <f>E566*F566</f>
        <v>0</v>
      </c>
      <c r="H566" s="18"/>
      <c r="I566" s="11"/>
      <c r="J566" s="11"/>
      <c r="K566" s="57"/>
      <c r="L566" s="10"/>
    </row>
    <row r="567" spans="1:12" x14ac:dyDescent="0.25">
      <c r="A567" s="5"/>
      <c r="B567" s="95"/>
      <c r="C567" s="14"/>
      <c r="D567" s="78"/>
      <c r="E567" s="10"/>
      <c r="F567" s="65"/>
      <c r="G567" s="65"/>
      <c r="H567" s="18"/>
      <c r="I567" s="11"/>
      <c r="J567" s="11"/>
      <c r="K567" s="57"/>
      <c r="L567" s="10"/>
    </row>
    <row r="568" spans="1:12" ht="15.75" thickBot="1" x14ac:dyDescent="0.3">
      <c r="A568" s="5"/>
      <c r="B568" s="95"/>
      <c r="C568" s="70" t="s">
        <v>183</v>
      </c>
      <c r="D568" s="82"/>
      <c r="E568" s="71"/>
      <c r="F568" s="72"/>
      <c r="G568" s="265">
        <f>SUM(G564:G566)</f>
        <v>0</v>
      </c>
      <c r="H568" s="136"/>
      <c r="I568" s="16"/>
      <c r="J568" s="16"/>
      <c r="K568" s="60"/>
      <c r="L568" s="10"/>
    </row>
    <row r="569" spans="1:12" ht="15.75" thickTop="1" x14ac:dyDescent="0.25">
      <c r="A569" s="5"/>
      <c r="B569" s="95"/>
      <c r="C569" s="37"/>
      <c r="D569" s="78"/>
      <c r="E569" s="10"/>
      <c r="F569" s="65"/>
      <c r="G569" s="65"/>
      <c r="H569" s="18"/>
      <c r="I569" s="11"/>
      <c r="J569" s="11"/>
      <c r="K569" s="57"/>
      <c r="L569" s="10"/>
    </row>
    <row r="570" spans="1:12" x14ac:dyDescent="0.25">
      <c r="A570" s="5"/>
      <c r="B570" s="95"/>
      <c r="C570" s="37"/>
      <c r="D570" s="78"/>
      <c r="E570" s="10"/>
      <c r="F570" s="65"/>
      <c r="G570" s="65"/>
      <c r="H570" s="18"/>
      <c r="I570" s="11"/>
      <c r="J570" s="11"/>
      <c r="K570" s="57"/>
      <c r="L570" s="10"/>
    </row>
    <row r="571" spans="1:12" x14ac:dyDescent="0.25">
      <c r="A571" s="120"/>
      <c r="B571" s="91"/>
      <c r="C571" s="37"/>
      <c r="D571" s="78"/>
      <c r="E571" s="10"/>
      <c r="F571" s="65"/>
      <c r="G571" s="65"/>
      <c r="H571" s="18"/>
      <c r="I571" s="11"/>
      <c r="J571" s="11"/>
      <c r="K571" s="57"/>
      <c r="L571" s="10"/>
    </row>
    <row r="572" spans="1:12" x14ac:dyDescent="0.25">
      <c r="A572" s="25"/>
      <c r="B572" s="92"/>
      <c r="C572" s="25"/>
      <c r="D572" s="143"/>
      <c r="E572" s="144"/>
      <c r="F572" s="145"/>
      <c r="G572" s="145"/>
      <c r="H572" s="146"/>
      <c r="I572" s="147"/>
      <c r="J572" s="147"/>
      <c r="K572" s="148"/>
      <c r="L572" s="25"/>
    </row>
    <row r="573" spans="1:12" ht="15.75" x14ac:dyDescent="0.25">
      <c r="A573" s="90"/>
      <c r="B573" s="678"/>
      <c r="C573" s="678"/>
      <c r="D573" s="678"/>
      <c r="E573" s="678"/>
      <c r="F573" s="678"/>
      <c r="G573" s="678"/>
      <c r="H573" s="678"/>
      <c r="I573" s="678"/>
      <c r="J573" s="678"/>
      <c r="K573" s="678"/>
      <c r="L573" s="25"/>
    </row>
    <row r="574" spans="1:12" x14ac:dyDescent="0.25">
      <c r="A574" s="120"/>
      <c r="B574" s="88"/>
      <c r="C574" s="14"/>
      <c r="D574" s="78"/>
      <c r="E574" s="10"/>
      <c r="F574" s="65"/>
      <c r="G574" s="65"/>
      <c r="H574" s="18"/>
      <c r="I574" s="11"/>
      <c r="J574" s="11"/>
      <c r="K574" s="57"/>
      <c r="L574" s="10"/>
    </row>
    <row r="575" spans="1:12" x14ac:dyDescent="0.25">
      <c r="A575" s="25"/>
      <c r="B575" s="91"/>
      <c r="C575" s="50"/>
      <c r="D575" s="79"/>
      <c r="E575" s="20"/>
      <c r="F575" s="66"/>
      <c r="G575" s="66"/>
      <c r="H575" s="54"/>
      <c r="I575" s="20"/>
      <c r="J575" s="20"/>
      <c r="K575" s="60"/>
      <c r="L575" s="25"/>
    </row>
    <row r="576" spans="1:12" ht="14.1" customHeight="1" x14ac:dyDescent="0.25">
      <c r="A576" s="120"/>
      <c r="B576" s="88"/>
      <c r="C576" s="14"/>
      <c r="D576" s="78"/>
      <c r="E576" s="10"/>
      <c r="F576" s="65"/>
      <c r="G576" s="65"/>
      <c r="H576" s="136"/>
      <c r="I576" s="16"/>
      <c r="J576" s="16"/>
      <c r="K576" s="57"/>
      <c r="L576" s="10"/>
    </row>
    <row r="577" spans="1:12" hidden="1" x14ac:dyDescent="0.25">
      <c r="A577" s="120"/>
      <c r="B577" s="88"/>
      <c r="C577" s="224"/>
      <c r="D577" s="303"/>
      <c r="E577" s="204"/>
      <c r="F577" s="415"/>
      <c r="G577" s="415"/>
      <c r="H577" s="18"/>
      <c r="I577" s="11"/>
      <c r="J577" s="11"/>
      <c r="K577" s="107"/>
      <c r="L577" s="38"/>
    </row>
    <row r="578" spans="1:12" hidden="1" x14ac:dyDescent="0.25">
      <c r="A578" s="120"/>
      <c r="B578" s="94"/>
      <c r="C578" s="224"/>
      <c r="D578" s="307"/>
      <c r="E578" s="326"/>
      <c r="F578" s="308"/>
      <c r="G578" s="308"/>
      <c r="H578" s="18"/>
      <c r="I578" s="11"/>
      <c r="J578" s="11"/>
      <c r="K578" s="107"/>
      <c r="L578" s="38"/>
    </row>
    <row r="579" spans="1:12" hidden="1" x14ac:dyDescent="0.25">
      <c r="A579" s="120"/>
      <c r="B579" s="94"/>
      <c r="C579" s="224"/>
      <c r="D579" s="263"/>
      <c r="E579" s="204"/>
      <c r="F579" s="415"/>
      <c r="G579" s="415"/>
      <c r="H579" s="18"/>
      <c r="I579" s="121"/>
      <c r="J579" s="121"/>
      <c r="K579" s="108"/>
      <c r="L579" s="10"/>
    </row>
    <row r="580" spans="1:12" hidden="1" x14ac:dyDescent="0.25">
      <c r="A580" s="120"/>
      <c r="B580" s="94"/>
      <c r="C580" s="224"/>
      <c r="D580" s="263"/>
      <c r="E580" s="204"/>
      <c r="F580" s="415"/>
      <c r="G580" s="415"/>
      <c r="H580" s="18"/>
      <c r="I580" s="11"/>
      <c r="J580" s="11"/>
      <c r="K580" s="57"/>
      <c r="L580" s="10"/>
    </row>
    <row r="581" spans="1:12" hidden="1" x14ac:dyDescent="0.25">
      <c r="A581" s="120"/>
      <c r="B581" s="94"/>
      <c r="C581" s="224"/>
      <c r="D581" s="263"/>
      <c r="E581" s="204"/>
      <c r="F581" s="415"/>
      <c r="G581" s="415"/>
      <c r="H581" s="18"/>
      <c r="I581" s="11"/>
      <c r="J581" s="11"/>
      <c r="K581" s="57"/>
      <c r="L581" s="10"/>
    </row>
    <row r="582" spans="1:12" hidden="1" x14ac:dyDescent="0.25">
      <c r="A582" s="120"/>
      <c r="B582" s="94"/>
      <c r="C582" s="224"/>
      <c r="D582" s="263"/>
      <c r="E582" s="204"/>
      <c r="F582" s="415"/>
      <c r="G582" s="415"/>
      <c r="H582" s="18"/>
      <c r="I582" s="11"/>
      <c r="J582" s="11"/>
      <c r="K582" s="57"/>
      <c r="L582" s="10"/>
    </row>
    <row r="583" spans="1:12" hidden="1" x14ac:dyDescent="0.25">
      <c r="A583" s="120"/>
      <c r="B583" s="94"/>
      <c r="C583" s="224"/>
      <c r="D583" s="303"/>
      <c r="E583" s="204"/>
      <c r="F583" s="415"/>
      <c r="G583" s="415"/>
      <c r="H583" s="18"/>
      <c r="I583" s="11"/>
      <c r="J583" s="11"/>
      <c r="K583" s="108"/>
      <c r="L583" s="10"/>
    </row>
    <row r="584" spans="1:12" hidden="1" x14ac:dyDescent="0.25">
      <c r="A584" s="120"/>
      <c r="B584" s="94"/>
      <c r="C584" s="224"/>
      <c r="D584" s="303"/>
      <c r="E584" s="204"/>
      <c r="F584" s="415"/>
      <c r="G584" s="415"/>
      <c r="H584" s="18"/>
      <c r="I584" s="11"/>
      <c r="J584" s="11"/>
      <c r="K584" s="57"/>
      <c r="L584" s="10"/>
    </row>
    <row r="585" spans="1:12" hidden="1" x14ac:dyDescent="0.25">
      <c r="A585" s="120"/>
      <c r="B585" s="94"/>
      <c r="C585" s="224"/>
      <c r="D585" s="303"/>
      <c r="E585" s="326"/>
      <c r="F585" s="308"/>
      <c r="G585" s="308"/>
      <c r="H585" s="18"/>
      <c r="I585" s="11"/>
      <c r="J585" s="11"/>
      <c r="K585" s="57"/>
      <c r="L585" s="10"/>
    </row>
    <row r="586" spans="1:12" hidden="1" x14ac:dyDescent="0.25">
      <c r="A586" s="120"/>
      <c r="B586" s="94"/>
      <c r="C586" s="224"/>
      <c r="D586" s="263"/>
      <c r="E586" s="204"/>
      <c r="F586" s="415"/>
      <c r="G586" s="415"/>
      <c r="H586" s="18"/>
      <c r="I586" s="11"/>
      <c r="J586" s="11"/>
      <c r="K586" s="108"/>
      <c r="L586" s="10"/>
    </row>
    <row r="587" spans="1:12" hidden="1" x14ac:dyDescent="0.25">
      <c r="A587" s="120"/>
      <c r="B587" s="94"/>
      <c r="C587" s="224"/>
      <c r="D587" s="263"/>
      <c r="E587" s="204"/>
      <c r="F587" s="415"/>
      <c r="G587" s="415"/>
      <c r="H587" s="18"/>
      <c r="I587" s="11"/>
      <c r="J587" s="11"/>
      <c r="K587" s="108"/>
      <c r="L587" s="10"/>
    </row>
    <row r="588" spans="1:12" hidden="1" x14ac:dyDescent="0.25">
      <c r="A588" s="120"/>
      <c r="B588" s="94"/>
      <c r="C588" s="224"/>
      <c r="D588" s="303"/>
      <c r="E588" s="204"/>
      <c r="F588" s="415"/>
      <c r="G588" s="415"/>
      <c r="H588" s="18"/>
      <c r="I588" s="11"/>
      <c r="J588" s="11"/>
      <c r="K588" s="108"/>
      <c r="L588" s="10"/>
    </row>
    <row r="589" spans="1:12" hidden="1" x14ac:dyDescent="0.25">
      <c r="A589" s="120"/>
      <c r="B589" s="94"/>
      <c r="C589" s="224"/>
      <c r="D589" s="303"/>
      <c r="E589" s="204"/>
      <c r="F589" s="415"/>
      <c r="G589" s="415"/>
      <c r="H589" s="18"/>
      <c r="I589" s="11"/>
      <c r="J589" s="11"/>
      <c r="K589" s="108"/>
      <c r="L589" s="10"/>
    </row>
    <row r="590" spans="1:12" hidden="1" x14ac:dyDescent="0.25">
      <c r="A590" s="120"/>
      <c r="B590" s="94"/>
      <c r="C590" s="224"/>
      <c r="D590" s="303"/>
      <c r="E590" s="204"/>
      <c r="F590" s="415"/>
      <c r="G590" s="415"/>
      <c r="H590" s="18"/>
      <c r="I590" s="11"/>
      <c r="J590" s="11"/>
      <c r="K590" s="108"/>
      <c r="L590" s="10"/>
    </row>
    <row r="591" spans="1:12" hidden="1" x14ac:dyDescent="0.25">
      <c r="A591" s="120"/>
      <c r="B591" s="94"/>
      <c r="C591" s="224"/>
      <c r="D591" s="303"/>
      <c r="E591" s="564"/>
      <c r="F591" s="415"/>
      <c r="G591" s="415"/>
      <c r="H591" s="18"/>
      <c r="I591" s="11"/>
      <c r="J591" s="11"/>
      <c r="K591" s="57"/>
      <c r="L591" s="10"/>
    </row>
    <row r="592" spans="1:12" hidden="1" x14ac:dyDescent="0.25">
      <c r="A592" s="120"/>
      <c r="B592" s="94"/>
      <c r="C592" s="224"/>
      <c r="D592" s="303"/>
      <c r="E592" s="10"/>
      <c r="F592" s="65"/>
      <c r="G592" s="65"/>
      <c r="H592" s="18"/>
      <c r="I592" s="11"/>
      <c r="J592" s="11"/>
      <c r="K592" s="57"/>
      <c r="L592" s="10"/>
    </row>
    <row r="593" spans="1:12" x14ac:dyDescent="0.25">
      <c r="A593" s="120"/>
      <c r="B593" s="88"/>
      <c r="C593" s="304"/>
      <c r="D593" s="263"/>
      <c r="E593" s="10"/>
      <c r="F593" s="65"/>
      <c r="G593" s="65"/>
      <c r="H593" s="18"/>
      <c r="I593" s="11"/>
      <c r="J593" s="11"/>
      <c r="K593" s="57"/>
      <c r="L593" s="10"/>
    </row>
    <row r="594" spans="1:12" x14ac:dyDescent="0.25">
      <c r="A594" s="120"/>
      <c r="B594" s="94"/>
      <c r="C594" s="224"/>
      <c r="D594" s="303"/>
      <c r="E594" s="564"/>
      <c r="F594" s="415"/>
      <c r="G594" s="415"/>
      <c r="H594" s="18"/>
      <c r="I594" s="11"/>
      <c r="J594" s="11"/>
      <c r="K594" s="108"/>
      <c r="L594" s="10"/>
    </row>
    <row r="595" spans="1:12" hidden="1" x14ac:dyDescent="0.25">
      <c r="A595" s="120"/>
      <c r="B595" s="94"/>
      <c r="C595" s="224"/>
      <c r="D595" s="303"/>
      <c r="E595" s="564"/>
      <c r="F595" s="415"/>
      <c r="G595" s="415"/>
      <c r="H595" s="18"/>
      <c r="I595" s="11"/>
      <c r="J595" s="11"/>
      <c r="K595" s="108"/>
      <c r="L595" s="10"/>
    </row>
    <row r="596" spans="1:12" hidden="1" x14ac:dyDescent="0.25">
      <c r="A596" s="120"/>
      <c r="B596" s="94"/>
      <c r="C596" s="224"/>
      <c r="D596" s="303"/>
      <c r="E596" s="564"/>
      <c r="F596" s="415"/>
      <c r="G596" s="415"/>
      <c r="H596" s="18"/>
      <c r="I596" s="11"/>
      <c r="J596" s="11"/>
      <c r="K596" s="108"/>
      <c r="L596" s="10"/>
    </row>
    <row r="597" spans="1:12" hidden="1" x14ac:dyDescent="0.25">
      <c r="A597" s="120"/>
      <c r="B597" s="94"/>
      <c r="C597" s="224"/>
      <c r="D597" s="303"/>
      <c r="E597" s="564"/>
      <c r="F597" s="415"/>
      <c r="G597" s="415"/>
      <c r="H597" s="18"/>
      <c r="I597" s="11"/>
      <c r="J597" s="11"/>
      <c r="K597" s="108"/>
      <c r="L597" s="10"/>
    </row>
    <row r="598" spans="1:12" hidden="1" x14ac:dyDescent="0.25">
      <c r="A598" s="120"/>
      <c r="B598" s="94"/>
      <c r="C598" s="224"/>
      <c r="D598" s="303"/>
      <c r="E598" s="564"/>
      <c r="F598" s="415"/>
      <c r="G598" s="415"/>
      <c r="H598" s="18"/>
      <c r="I598" s="11"/>
      <c r="J598" s="11"/>
      <c r="K598" s="108"/>
      <c r="L598" s="10"/>
    </row>
    <row r="599" spans="1:12" hidden="1" x14ac:dyDescent="0.25">
      <c r="A599" s="120"/>
      <c r="B599" s="94"/>
      <c r="C599" s="224"/>
      <c r="D599" s="303"/>
      <c r="E599" s="564"/>
      <c r="F599" s="415"/>
      <c r="G599" s="415"/>
      <c r="H599" s="18"/>
      <c r="I599" s="11"/>
      <c r="J599" s="11"/>
      <c r="K599" s="108"/>
      <c r="L599" s="10"/>
    </row>
    <row r="600" spans="1:12" hidden="1" x14ac:dyDescent="0.25">
      <c r="A600" s="120"/>
      <c r="B600" s="94"/>
      <c r="C600" s="224"/>
      <c r="D600" s="303"/>
      <c r="E600" s="564"/>
      <c r="F600" s="415"/>
      <c r="G600" s="415"/>
      <c r="H600" s="18"/>
      <c r="I600" s="11"/>
      <c r="J600" s="11"/>
      <c r="K600" s="57"/>
      <c r="L600" s="10"/>
    </row>
    <row r="601" spans="1:12" hidden="1" x14ac:dyDescent="0.25">
      <c r="A601" s="120"/>
      <c r="B601" s="94"/>
      <c r="C601" s="224"/>
      <c r="D601" s="303"/>
      <c r="E601" s="564"/>
      <c r="F601" s="415"/>
      <c r="G601" s="415"/>
      <c r="H601" s="18"/>
      <c r="I601" s="11"/>
      <c r="J601" s="11"/>
      <c r="K601" s="108"/>
      <c r="L601" s="10"/>
    </row>
    <row r="602" spans="1:12" hidden="1" x14ac:dyDescent="0.25">
      <c r="A602" s="120"/>
      <c r="B602" s="94"/>
      <c r="C602" s="224"/>
      <c r="D602" s="303"/>
      <c r="E602" s="564"/>
      <c r="F602" s="415"/>
      <c r="G602" s="415"/>
      <c r="H602" s="18"/>
      <c r="I602" s="11"/>
      <c r="J602" s="11"/>
      <c r="K602" s="108"/>
      <c r="L602" s="10"/>
    </row>
    <row r="603" spans="1:12" x14ac:dyDescent="0.25">
      <c r="A603" s="120"/>
      <c r="B603" s="94"/>
      <c r="C603" s="304"/>
      <c r="D603" s="294"/>
      <c r="E603" s="493"/>
      <c r="F603" s="386"/>
      <c r="G603" s="386"/>
      <c r="H603" s="18"/>
      <c r="I603" s="11"/>
      <c r="J603" s="11"/>
      <c r="K603" s="108"/>
      <c r="L603" s="10"/>
    </row>
    <row r="604" spans="1:12" ht="14.1" customHeight="1" x14ac:dyDescent="0.25">
      <c r="A604" s="120"/>
      <c r="B604" s="94"/>
      <c r="C604" s="224"/>
      <c r="D604" s="303"/>
      <c r="E604" s="10"/>
      <c r="F604" s="65"/>
      <c r="G604" s="65"/>
      <c r="H604" s="18"/>
      <c r="I604" s="11"/>
      <c r="J604" s="11"/>
      <c r="K604" s="57"/>
      <c r="L604" s="10"/>
    </row>
    <row r="605" spans="1:12" ht="0.95" hidden="1" customHeight="1" x14ac:dyDescent="0.25">
      <c r="A605" s="120"/>
      <c r="B605" s="91"/>
      <c r="C605" s="224"/>
      <c r="D605" s="303"/>
      <c r="E605" s="564"/>
      <c r="F605" s="415"/>
      <c r="G605" s="415"/>
      <c r="H605" s="19"/>
      <c r="I605" s="11"/>
      <c r="J605" s="11"/>
      <c r="K605" s="57"/>
      <c r="L605" s="10"/>
    </row>
    <row r="606" spans="1:12" hidden="1" x14ac:dyDescent="0.25">
      <c r="A606" s="120"/>
      <c r="B606" s="94"/>
      <c r="C606" s="14"/>
      <c r="D606" s="294"/>
      <c r="E606" s="15"/>
      <c r="F606" s="99"/>
      <c r="G606" s="99"/>
      <c r="H606" s="136"/>
      <c r="I606" s="16"/>
      <c r="J606" s="16"/>
      <c r="K606" s="57"/>
      <c r="L606" s="2"/>
    </row>
    <row r="607" spans="1:12" ht="26.25" hidden="1" x14ac:dyDescent="0.25">
      <c r="A607" s="120"/>
      <c r="B607" s="88"/>
      <c r="C607" s="224"/>
      <c r="D607" s="303"/>
      <c r="E607" s="204"/>
      <c r="F607" s="415"/>
      <c r="G607" s="415"/>
      <c r="H607" s="104"/>
      <c r="I607" s="302"/>
      <c r="J607" s="105"/>
      <c r="K607" s="57"/>
      <c r="L607" s="200" t="s">
        <v>202</v>
      </c>
    </row>
    <row r="608" spans="1:12" hidden="1" x14ac:dyDescent="0.25">
      <c r="A608" s="120"/>
      <c r="B608" s="94"/>
      <c r="C608" s="224"/>
      <c r="D608" s="303"/>
      <c r="E608" s="467"/>
      <c r="F608" s="415"/>
      <c r="G608" s="415"/>
      <c r="H608" s="18"/>
      <c r="I608" s="171"/>
      <c r="J608" s="34"/>
      <c r="K608" s="57"/>
      <c r="L608" s="10"/>
    </row>
    <row r="609" spans="1:12" hidden="1" x14ac:dyDescent="0.25">
      <c r="A609" s="120"/>
      <c r="B609" s="94"/>
      <c r="C609" s="224"/>
      <c r="D609" s="204"/>
      <c r="E609" s="467"/>
      <c r="F609" s="415"/>
      <c r="G609" s="415"/>
      <c r="H609" s="18"/>
      <c r="I609" s="171"/>
      <c r="J609" s="34"/>
      <c r="K609" s="57"/>
      <c r="L609" s="10"/>
    </row>
    <row r="610" spans="1:12" hidden="1" x14ac:dyDescent="0.25">
      <c r="A610" s="120"/>
      <c r="B610" s="94"/>
      <c r="C610" s="224"/>
      <c r="D610" s="204"/>
      <c r="E610" s="467"/>
      <c r="F610" s="415"/>
      <c r="G610" s="415"/>
      <c r="H610" s="18"/>
      <c r="I610" s="171"/>
      <c r="J610" s="34"/>
      <c r="K610" s="57"/>
      <c r="L610" s="10"/>
    </row>
    <row r="611" spans="1:12" hidden="1" x14ac:dyDescent="0.25">
      <c r="A611" s="120"/>
      <c r="B611" s="94"/>
      <c r="C611" s="224"/>
      <c r="D611" s="204"/>
      <c r="E611" s="467"/>
      <c r="F611" s="415"/>
      <c r="G611" s="415"/>
      <c r="H611" s="18"/>
      <c r="I611" s="171"/>
      <c r="J611" s="34"/>
      <c r="K611" s="57"/>
      <c r="L611" s="10"/>
    </row>
    <row r="612" spans="1:12" hidden="1" x14ac:dyDescent="0.25">
      <c r="A612" s="120"/>
      <c r="B612" s="94"/>
      <c r="C612" s="224"/>
      <c r="D612" s="204"/>
      <c r="E612" s="467"/>
      <c r="F612" s="415"/>
      <c r="G612" s="415"/>
      <c r="H612" s="18"/>
      <c r="I612" s="171"/>
      <c r="J612" s="34"/>
      <c r="K612" s="57"/>
      <c r="L612" s="10"/>
    </row>
    <row r="613" spans="1:12" hidden="1" x14ac:dyDescent="0.25">
      <c r="A613" s="120"/>
      <c r="B613" s="94"/>
      <c r="C613" s="14"/>
      <c r="D613" s="294"/>
      <c r="E613" s="10"/>
      <c r="F613" s="65"/>
      <c r="G613" s="65"/>
      <c r="H613" s="18"/>
      <c r="I613" s="11"/>
      <c r="J613" s="11"/>
      <c r="K613" s="57"/>
      <c r="L613" s="10"/>
    </row>
    <row r="614" spans="1:12" hidden="1" x14ac:dyDescent="0.25">
      <c r="A614" s="120"/>
      <c r="B614" s="88"/>
      <c r="C614" s="217"/>
      <c r="D614" s="204"/>
      <c r="E614" s="467"/>
      <c r="F614" s="415"/>
      <c r="G614" s="415"/>
      <c r="H614" s="18"/>
      <c r="I614" s="11"/>
      <c r="J614" s="11"/>
      <c r="K614" s="57"/>
      <c r="L614" s="10"/>
    </row>
    <row r="615" spans="1:12" hidden="1" x14ac:dyDescent="0.25">
      <c r="A615" s="120"/>
      <c r="B615" s="94"/>
      <c r="C615" s="14"/>
      <c r="D615" s="294"/>
      <c r="E615" s="10"/>
      <c r="F615" s="65"/>
      <c r="G615" s="65"/>
      <c r="H615" s="18"/>
      <c r="I615" s="11"/>
      <c r="J615" s="11"/>
      <c r="K615" s="57"/>
      <c r="L615" s="10"/>
    </row>
    <row r="616" spans="1:12" hidden="1" x14ac:dyDescent="0.25">
      <c r="A616" s="120"/>
      <c r="B616" s="88"/>
      <c r="C616" s="224"/>
      <c r="D616" s="303"/>
      <c r="E616" s="204"/>
      <c r="F616" s="415"/>
      <c r="G616" s="415"/>
      <c r="H616" s="19"/>
      <c r="I616" s="11"/>
      <c r="J616" s="11"/>
      <c r="K616" s="57"/>
      <c r="L616" s="10"/>
    </row>
    <row r="617" spans="1:12" hidden="1" x14ac:dyDescent="0.25">
      <c r="A617" s="120"/>
      <c r="B617" s="94"/>
      <c r="C617" s="224"/>
      <c r="D617" s="303"/>
      <c r="E617" s="326"/>
      <c r="F617" s="308"/>
      <c r="G617" s="308"/>
      <c r="H617" s="18"/>
      <c r="I617" s="11"/>
      <c r="J617" s="11"/>
      <c r="K617" s="57"/>
      <c r="L617" s="10"/>
    </row>
    <row r="618" spans="1:12" hidden="1" x14ac:dyDescent="0.25">
      <c r="A618" s="120"/>
      <c r="B618" s="88"/>
      <c r="C618" s="224"/>
      <c r="D618" s="303"/>
      <c r="E618" s="204"/>
      <c r="F618" s="415"/>
      <c r="G618" s="415"/>
      <c r="H618" s="19"/>
      <c r="I618" s="11"/>
      <c r="J618" s="11"/>
      <c r="K618" s="57"/>
      <c r="L618" s="10"/>
    </row>
    <row r="619" spans="1:12" hidden="1" x14ac:dyDescent="0.25">
      <c r="A619" s="120"/>
      <c r="B619" s="94"/>
      <c r="C619" s="14"/>
      <c r="D619" s="294"/>
      <c r="E619" s="10"/>
      <c r="F619" s="65"/>
      <c r="G619" s="65"/>
      <c r="H619" s="18"/>
      <c r="I619" s="11"/>
      <c r="J619" s="11"/>
      <c r="K619" s="57"/>
      <c r="L619" s="10"/>
    </row>
    <row r="620" spans="1:12" hidden="1" x14ac:dyDescent="0.25">
      <c r="A620" s="120"/>
      <c r="B620" s="88"/>
      <c r="C620" s="224"/>
      <c r="D620" s="263"/>
      <c r="E620" s="326"/>
      <c r="F620" s="308"/>
      <c r="G620" s="308"/>
      <c r="H620" s="18"/>
      <c r="I620" s="11"/>
      <c r="J620" s="11"/>
      <c r="K620" s="57"/>
      <c r="L620" s="10"/>
    </row>
    <row r="621" spans="1:12" hidden="1" x14ac:dyDescent="0.25">
      <c r="A621" s="120"/>
      <c r="B621" s="94"/>
      <c r="C621" s="224"/>
      <c r="D621" s="303"/>
      <c r="E621" s="204"/>
      <c r="F621" s="415"/>
      <c r="G621" s="415"/>
      <c r="H621" s="19"/>
      <c r="I621" s="11"/>
      <c r="J621" s="11"/>
      <c r="K621" s="57"/>
      <c r="L621" s="10"/>
    </row>
    <row r="622" spans="1:12" hidden="1" x14ac:dyDescent="0.25">
      <c r="A622" s="120"/>
      <c r="B622" s="94"/>
      <c r="C622" s="224"/>
      <c r="D622" s="303"/>
      <c r="E622" s="204"/>
      <c r="F622" s="415"/>
      <c r="G622" s="415"/>
      <c r="H622" s="19"/>
      <c r="I622" s="11"/>
      <c r="J622" s="11"/>
      <c r="K622" s="57"/>
      <c r="L622" s="10"/>
    </row>
    <row r="623" spans="1:12" hidden="1" x14ac:dyDescent="0.25">
      <c r="A623" s="120"/>
      <c r="B623" s="94"/>
      <c r="C623" s="14"/>
      <c r="D623" s="294"/>
      <c r="E623" s="10"/>
      <c r="F623" s="65"/>
      <c r="G623" s="65"/>
      <c r="H623" s="18"/>
      <c r="I623" s="11"/>
      <c r="J623" s="11"/>
      <c r="K623" s="57"/>
      <c r="L623" s="10"/>
    </row>
    <row r="624" spans="1:12" hidden="1" x14ac:dyDescent="0.25">
      <c r="A624" s="120"/>
      <c r="B624" s="88"/>
      <c r="C624" s="14"/>
      <c r="D624" s="294"/>
      <c r="E624" s="10"/>
      <c r="F624" s="65"/>
      <c r="G624" s="65"/>
      <c r="H624" s="18"/>
      <c r="I624" s="11"/>
      <c r="J624" s="11"/>
      <c r="K624" s="57"/>
      <c r="L624" s="10"/>
    </row>
    <row r="625" spans="1:12" hidden="1" x14ac:dyDescent="0.25">
      <c r="A625" s="120"/>
      <c r="B625" s="94"/>
      <c r="C625" s="217"/>
      <c r="D625" s="303"/>
      <c r="E625" s="204"/>
      <c r="F625" s="415"/>
      <c r="G625" s="415"/>
      <c r="H625" s="19"/>
      <c r="I625" s="39"/>
      <c r="J625" s="39"/>
      <c r="K625" s="131"/>
      <c r="L625" s="10"/>
    </row>
    <row r="626" spans="1:12" hidden="1" x14ac:dyDescent="0.25">
      <c r="A626" s="120"/>
      <c r="B626" s="94"/>
      <c r="C626" s="224"/>
      <c r="D626" s="303"/>
      <c r="E626" s="204"/>
      <c r="F626" s="415"/>
      <c r="G626" s="415"/>
      <c r="H626" s="19"/>
      <c r="I626" s="11"/>
      <c r="J626" s="11"/>
      <c r="K626" s="131"/>
      <c r="L626" s="10"/>
    </row>
    <row r="627" spans="1:12" hidden="1" x14ac:dyDescent="0.25">
      <c r="A627" s="120"/>
      <c r="B627" s="94"/>
      <c r="C627" s="217"/>
      <c r="D627" s="303"/>
      <c r="E627" s="204"/>
      <c r="F627" s="415"/>
      <c r="G627" s="415"/>
      <c r="H627" s="19"/>
      <c r="I627" s="11"/>
      <c r="J627" s="11"/>
      <c r="K627" s="131"/>
      <c r="L627" s="10"/>
    </row>
    <row r="628" spans="1:12" hidden="1" x14ac:dyDescent="0.25">
      <c r="A628" s="120"/>
      <c r="B628" s="94"/>
      <c r="C628" s="14"/>
      <c r="D628" s="294"/>
      <c r="E628" s="10"/>
      <c r="F628" s="65"/>
      <c r="G628" s="65"/>
      <c r="H628" s="18"/>
      <c r="I628" s="11"/>
      <c r="J628" s="11"/>
      <c r="K628" s="57"/>
      <c r="L628" s="10"/>
    </row>
    <row r="629" spans="1:12" hidden="1" x14ac:dyDescent="0.25">
      <c r="A629" s="120"/>
      <c r="B629" s="88"/>
      <c r="C629" s="224"/>
      <c r="D629" s="303"/>
      <c r="E629" s="204"/>
      <c r="F629" s="415"/>
      <c r="G629" s="415"/>
      <c r="H629" s="18"/>
      <c r="I629" s="11"/>
      <c r="J629" s="11"/>
      <c r="K629" s="57"/>
      <c r="L629" s="10"/>
    </row>
    <row r="630" spans="1:12" hidden="1" x14ac:dyDescent="0.25">
      <c r="A630" s="120"/>
      <c r="B630" s="94"/>
      <c r="C630" s="224"/>
      <c r="D630" s="474"/>
      <c r="E630" s="326"/>
      <c r="F630" s="308"/>
      <c r="G630" s="308"/>
      <c r="H630" s="18"/>
      <c r="I630" s="11"/>
      <c r="J630" s="11"/>
      <c r="K630" s="57"/>
      <c r="L630" s="10"/>
    </row>
    <row r="631" spans="1:12" hidden="1" x14ac:dyDescent="0.25">
      <c r="A631" s="120"/>
      <c r="B631" s="88"/>
      <c r="C631" s="224"/>
      <c r="D631" s="303"/>
      <c r="E631" s="204"/>
      <c r="F631" s="415"/>
      <c r="G631" s="415"/>
      <c r="H631" s="19"/>
      <c r="I631" s="11"/>
      <c r="J631" s="11"/>
      <c r="K631" s="131"/>
      <c r="L631" s="10"/>
    </row>
    <row r="632" spans="1:12" hidden="1" x14ac:dyDescent="0.25">
      <c r="A632" s="120"/>
      <c r="B632" s="94"/>
      <c r="C632" s="14"/>
      <c r="D632" s="282"/>
      <c r="E632" s="10"/>
      <c r="F632" s="65"/>
      <c r="G632" s="65"/>
      <c r="H632" s="18"/>
      <c r="I632" s="11"/>
      <c r="J632" s="11"/>
      <c r="K632" s="57"/>
      <c r="L632" s="10"/>
    </row>
    <row r="633" spans="1:12" hidden="1" x14ac:dyDescent="0.25">
      <c r="A633" s="120"/>
      <c r="B633" s="88"/>
      <c r="C633" s="217"/>
      <c r="D633" s="303"/>
      <c r="E633" s="204"/>
      <c r="F633" s="415"/>
      <c r="G633" s="415"/>
      <c r="H633" s="18"/>
      <c r="I633" s="11"/>
      <c r="J633" s="385"/>
      <c r="K633" s="57"/>
      <c r="L633" s="10"/>
    </row>
    <row r="634" spans="1:12" hidden="1" x14ac:dyDescent="0.25">
      <c r="A634" s="120"/>
      <c r="B634" s="94"/>
      <c r="C634" s="14"/>
      <c r="D634" s="282"/>
      <c r="E634" s="10"/>
      <c r="F634" s="65"/>
      <c r="G634" s="65"/>
      <c r="H634" s="18"/>
      <c r="I634" s="11"/>
      <c r="J634" s="11"/>
      <c r="K634" s="57"/>
      <c r="L634" s="10"/>
    </row>
    <row r="635" spans="1:12" hidden="1" x14ac:dyDescent="0.25">
      <c r="A635" s="120"/>
      <c r="B635" s="88"/>
      <c r="C635" s="224"/>
      <c r="D635" s="263"/>
      <c r="E635" s="204"/>
      <c r="F635" s="415"/>
      <c r="G635" s="415"/>
      <c r="H635" s="18"/>
      <c r="I635" s="11"/>
      <c r="J635" s="11"/>
      <c r="K635" s="57"/>
      <c r="L635" s="10"/>
    </row>
    <row r="636" spans="1:12" hidden="1" x14ac:dyDescent="0.25">
      <c r="A636" s="120"/>
      <c r="B636" s="94"/>
      <c r="C636" s="224"/>
      <c r="D636" s="263"/>
      <c r="E636" s="204"/>
      <c r="F636" s="415"/>
      <c r="G636" s="415"/>
      <c r="H636" s="18"/>
      <c r="I636" s="11"/>
      <c r="J636" s="11"/>
      <c r="K636" s="57"/>
      <c r="L636" s="10"/>
    </row>
    <row r="637" spans="1:12" hidden="1" x14ac:dyDescent="0.25">
      <c r="A637" s="120"/>
      <c r="B637" s="94"/>
      <c r="C637" s="14"/>
      <c r="D637" s="282"/>
      <c r="E637" s="10"/>
      <c r="F637" s="65"/>
      <c r="G637" s="65"/>
      <c r="H637" s="18"/>
      <c r="I637" s="11"/>
      <c r="J637" s="11"/>
      <c r="K637" s="57"/>
      <c r="L637" s="10"/>
    </row>
    <row r="638" spans="1:12" hidden="1" x14ac:dyDescent="0.25">
      <c r="A638" s="120"/>
      <c r="B638" s="94"/>
      <c r="C638" s="127"/>
      <c r="D638" s="282"/>
      <c r="E638" s="10"/>
      <c r="F638" s="65"/>
      <c r="G638" s="65"/>
      <c r="H638" s="18"/>
      <c r="I638" s="11"/>
      <c r="J638" s="11"/>
      <c r="K638" s="57"/>
      <c r="L638" s="10"/>
    </row>
    <row r="639" spans="1:12" hidden="1" x14ac:dyDescent="0.25">
      <c r="A639" s="120"/>
      <c r="B639" s="88"/>
      <c r="C639" s="224"/>
      <c r="D639" s="303"/>
      <c r="E639" s="204"/>
      <c r="F639" s="415"/>
      <c r="G639" s="415"/>
      <c r="H639" s="18"/>
      <c r="I639" s="11"/>
      <c r="J639" s="11"/>
      <c r="K639" s="131"/>
      <c r="L639" s="10"/>
    </row>
    <row r="640" spans="1:12" hidden="1" x14ac:dyDescent="0.25">
      <c r="A640" s="120"/>
      <c r="B640" s="94"/>
      <c r="C640" s="224"/>
      <c r="D640" s="303"/>
      <c r="E640" s="204"/>
      <c r="F640" s="415"/>
      <c r="G640" s="415"/>
      <c r="H640" s="18"/>
      <c r="I640" s="11"/>
      <c r="J640" s="11"/>
      <c r="K640" s="131"/>
      <c r="L640" s="10"/>
    </row>
    <row r="641" spans="1:12" hidden="1" x14ac:dyDescent="0.25">
      <c r="A641" s="120"/>
      <c r="B641" s="94"/>
      <c r="C641" s="14"/>
      <c r="D641" s="282"/>
      <c r="E641" s="10"/>
      <c r="F641" s="65"/>
      <c r="G641" s="65"/>
      <c r="H641" s="18"/>
      <c r="I641" s="11"/>
      <c r="J641" s="11"/>
      <c r="K641" s="57"/>
      <c r="L641" s="10"/>
    </row>
    <row r="642" spans="1:12" hidden="1" x14ac:dyDescent="0.25">
      <c r="A642" s="120"/>
      <c r="B642" s="88"/>
      <c r="C642" s="127"/>
      <c r="D642" s="282"/>
      <c r="E642" s="10"/>
      <c r="F642" s="65"/>
      <c r="G642" s="65"/>
      <c r="H642" s="18"/>
      <c r="I642" s="11"/>
      <c r="J642" s="11"/>
      <c r="K642" s="57"/>
      <c r="L642" s="10"/>
    </row>
    <row r="643" spans="1:12" hidden="1" x14ac:dyDescent="0.25">
      <c r="A643" s="120"/>
      <c r="B643" s="94"/>
      <c r="C643" s="217"/>
      <c r="D643" s="263"/>
      <c r="E643" s="204"/>
      <c r="F643" s="415"/>
      <c r="G643" s="415"/>
      <c r="H643" s="18"/>
      <c r="I643" s="121"/>
      <c r="J643" s="121"/>
      <c r="K643" s="131"/>
      <c r="L643" s="10"/>
    </row>
    <row r="644" spans="1:12" hidden="1" x14ac:dyDescent="0.25">
      <c r="A644" s="120"/>
      <c r="B644" s="94"/>
      <c r="C644" s="224"/>
      <c r="D644" s="263"/>
      <c r="E644" s="204"/>
      <c r="F644" s="415"/>
      <c r="G644" s="415"/>
      <c r="H644" s="18"/>
      <c r="I644" s="121"/>
      <c r="J644" s="121"/>
      <c r="K644" s="131"/>
      <c r="L644" s="10"/>
    </row>
    <row r="645" spans="1:12" hidden="1" x14ac:dyDescent="0.25">
      <c r="A645" s="120"/>
      <c r="B645" s="94"/>
      <c r="C645" s="217"/>
      <c r="D645" s="263"/>
      <c r="E645" s="564"/>
      <c r="F645" s="415"/>
      <c r="G645" s="415"/>
      <c r="H645" s="18"/>
      <c r="I645" s="121"/>
      <c r="J645" s="121"/>
      <c r="K645" s="131"/>
      <c r="L645" s="10"/>
    </row>
    <row r="646" spans="1:12" hidden="1" x14ac:dyDescent="0.25">
      <c r="A646" s="120"/>
      <c r="B646" s="94"/>
      <c r="C646" s="14"/>
      <c r="D646" s="282"/>
      <c r="E646" s="10"/>
      <c r="F646" s="65"/>
      <c r="G646" s="65"/>
      <c r="H646" s="18"/>
      <c r="I646" s="121"/>
      <c r="J646" s="121"/>
      <c r="K646" s="107"/>
      <c r="L646" s="10"/>
    </row>
    <row r="647" spans="1:12" hidden="1" x14ac:dyDescent="0.25">
      <c r="A647" s="120"/>
      <c r="B647" s="88"/>
      <c r="C647" s="14"/>
      <c r="D647" s="282"/>
      <c r="E647" s="10"/>
      <c r="F647" s="65"/>
      <c r="G647" s="65"/>
      <c r="H647" s="18"/>
      <c r="I647" s="121"/>
      <c r="J647" s="121"/>
      <c r="K647" s="107"/>
      <c r="L647" s="10"/>
    </row>
    <row r="648" spans="1:12" hidden="1" x14ac:dyDescent="0.25">
      <c r="A648" s="120"/>
      <c r="B648" s="94"/>
      <c r="C648" s="224"/>
      <c r="D648" s="263"/>
      <c r="E648" s="564"/>
      <c r="F648" s="415"/>
      <c r="G648" s="415"/>
      <c r="H648" s="18"/>
      <c r="I648" s="121"/>
      <c r="J648" s="121"/>
      <c r="K648" s="107"/>
      <c r="L648" s="10"/>
    </row>
    <row r="649" spans="1:12" hidden="1" x14ac:dyDescent="0.25">
      <c r="A649" s="120"/>
      <c r="B649" s="94"/>
      <c r="C649" s="224"/>
      <c r="D649" s="263"/>
      <c r="E649" s="564"/>
      <c r="F649" s="415"/>
      <c r="G649" s="415"/>
      <c r="H649" s="18"/>
      <c r="I649" s="121"/>
      <c r="J649" s="121"/>
      <c r="K649" s="107"/>
      <c r="L649" s="10"/>
    </row>
    <row r="650" spans="1:12" hidden="1" x14ac:dyDescent="0.25">
      <c r="A650" s="120"/>
      <c r="B650" s="94"/>
      <c r="C650" s="14"/>
      <c r="D650" s="282"/>
      <c r="E650" s="10"/>
      <c r="F650" s="65"/>
      <c r="G650" s="65"/>
      <c r="H650" s="18"/>
      <c r="I650" s="121"/>
      <c r="J650" s="121"/>
      <c r="K650" s="107"/>
      <c r="L650" s="10"/>
    </row>
    <row r="651" spans="1:12" hidden="1" x14ac:dyDescent="0.25">
      <c r="A651" s="120"/>
      <c r="B651" s="88"/>
      <c r="C651" s="224"/>
      <c r="D651" s="263"/>
      <c r="E651" s="564"/>
      <c r="F651" s="415"/>
      <c r="G651" s="415"/>
      <c r="H651" s="18"/>
      <c r="I651" s="121"/>
      <c r="J651" s="121"/>
      <c r="K651" s="107"/>
      <c r="L651" s="10"/>
    </row>
    <row r="652" spans="1:12" hidden="1" x14ac:dyDescent="0.25">
      <c r="A652" s="120"/>
      <c r="B652" s="94"/>
      <c r="C652" s="14"/>
      <c r="D652" s="282"/>
      <c r="E652" s="10"/>
      <c r="F652" s="65"/>
      <c r="G652" s="65"/>
      <c r="H652" s="18"/>
      <c r="I652" s="11"/>
      <c r="J652" s="11"/>
      <c r="K652" s="57"/>
      <c r="L652" s="10"/>
    </row>
    <row r="653" spans="1:12" hidden="1" x14ac:dyDescent="0.25">
      <c r="A653" s="120"/>
      <c r="B653" s="88"/>
      <c r="C653" s="224"/>
      <c r="D653" s="303"/>
      <c r="E653" s="564"/>
      <c r="F653" s="415"/>
      <c r="G653" s="415"/>
      <c r="H653" s="18"/>
      <c r="I653" s="11"/>
      <c r="J653" s="11"/>
      <c r="K653" s="57"/>
      <c r="L653" s="10"/>
    </row>
    <row r="654" spans="1:12" hidden="1" x14ac:dyDescent="0.25">
      <c r="A654" s="120"/>
      <c r="B654" s="94"/>
      <c r="C654" s="14"/>
      <c r="D654" s="294"/>
      <c r="E654" s="10"/>
      <c r="F654" s="65"/>
      <c r="G654" s="65"/>
      <c r="H654" s="18"/>
      <c r="I654" s="11"/>
      <c r="J654" s="11"/>
      <c r="K654" s="57"/>
      <c r="L654" s="10"/>
    </row>
    <row r="655" spans="1:12" x14ac:dyDescent="0.25">
      <c r="A655" s="120"/>
      <c r="B655" s="88"/>
      <c r="C655" s="14"/>
      <c r="D655" s="294"/>
      <c r="E655" s="10"/>
      <c r="F655" s="579"/>
      <c r="G655" s="386"/>
      <c r="H655" s="18"/>
      <c r="I655" s="11"/>
      <c r="J655" s="11"/>
      <c r="K655" s="57"/>
      <c r="L655" s="10"/>
    </row>
    <row r="656" spans="1:12" x14ac:dyDescent="0.25">
      <c r="A656" s="120"/>
      <c r="B656" s="88"/>
      <c r="C656" s="14"/>
      <c r="D656" s="294"/>
      <c r="E656" s="10"/>
      <c r="F656" s="579"/>
      <c r="G656" s="386"/>
      <c r="H656" s="18"/>
      <c r="I656" s="11"/>
      <c r="J656" s="11"/>
      <c r="K656" s="57"/>
      <c r="L656" s="10"/>
    </row>
    <row r="657" spans="1:12" x14ac:dyDescent="0.25">
      <c r="A657" s="120"/>
      <c r="B657" s="88"/>
      <c r="C657" s="224"/>
      <c r="D657" s="303"/>
      <c r="E657" s="564"/>
      <c r="F657" s="415"/>
      <c r="G657" s="415"/>
      <c r="H657" s="18"/>
      <c r="I657" s="11"/>
      <c r="J657" s="11"/>
      <c r="K657" s="57"/>
      <c r="L657" s="10"/>
    </row>
    <row r="658" spans="1:12" x14ac:dyDescent="0.25">
      <c r="A658" s="120"/>
      <c r="B658" s="88"/>
      <c r="C658" s="14"/>
      <c r="D658" s="294"/>
      <c r="E658" s="493"/>
      <c r="F658" s="386"/>
      <c r="G658" s="386"/>
      <c r="H658" s="18"/>
      <c r="I658" s="11"/>
      <c r="J658" s="11"/>
      <c r="K658" s="57"/>
      <c r="L658" s="10"/>
    </row>
    <row r="659" spans="1:12" x14ac:dyDescent="0.25">
      <c r="A659" s="120"/>
      <c r="B659" s="94"/>
      <c r="C659" s="14"/>
      <c r="D659" s="78"/>
      <c r="E659" s="10"/>
      <c r="F659" s="65"/>
      <c r="G659" s="65"/>
      <c r="H659" s="18"/>
      <c r="I659" s="11"/>
      <c r="J659" s="11"/>
      <c r="K659" s="57"/>
      <c r="L659" s="10"/>
    </row>
    <row r="660" spans="1:12" x14ac:dyDescent="0.25">
      <c r="A660" s="120"/>
      <c r="B660" s="91"/>
      <c r="C660" s="8"/>
      <c r="D660" s="75"/>
      <c r="E660" s="6"/>
      <c r="F660" s="65"/>
      <c r="G660" s="253"/>
      <c r="H660" s="136"/>
      <c r="I660" s="16"/>
      <c r="J660" s="16"/>
      <c r="K660" s="60"/>
      <c r="L660" s="10"/>
    </row>
    <row r="661" spans="1:12" x14ac:dyDescent="0.25">
      <c r="A661" s="120"/>
      <c r="B661" s="91"/>
      <c r="C661" s="37"/>
      <c r="D661" s="78"/>
      <c r="E661" s="10"/>
      <c r="F661" s="65"/>
      <c r="G661" s="65"/>
      <c r="H661" s="18"/>
      <c r="I661" s="11"/>
      <c r="J661" s="11"/>
      <c r="K661" s="57"/>
      <c r="L661" s="10"/>
    </row>
    <row r="662" spans="1:12" x14ac:dyDescent="0.25">
      <c r="A662" s="120"/>
      <c r="B662" s="91"/>
      <c r="C662" s="37"/>
      <c r="D662" s="78"/>
      <c r="E662" s="10"/>
      <c r="F662" s="65"/>
      <c r="G662" s="65"/>
      <c r="H662" s="18"/>
      <c r="I662" s="11"/>
      <c r="J662" s="11"/>
      <c r="K662" s="57"/>
      <c r="L662" s="10"/>
    </row>
    <row r="663" spans="1:12" x14ac:dyDescent="0.25">
      <c r="A663" s="120"/>
      <c r="B663" s="91"/>
      <c r="C663" s="37"/>
      <c r="D663" s="78"/>
      <c r="E663" s="10"/>
      <c r="F663" s="65"/>
      <c r="G663" s="65"/>
      <c r="H663" s="18"/>
      <c r="I663" s="11"/>
      <c r="J663" s="11"/>
      <c r="K663" s="57"/>
      <c r="L663" s="10"/>
    </row>
    <row r="664" spans="1:12" x14ac:dyDescent="0.25">
      <c r="A664" s="25"/>
      <c r="B664" s="92"/>
      <c r="C664" s="25"/>
      <c r="D664" s="143"/>
      <c r="E664" s="144"/>
      <c r="F664" s="145"/>
      <c r="G664" s="145"/>
      <c r="H664" s="146"/>
      <c r="I664" s="147"/>
      <c r="J664" s="147"/>
      <c r="K664" s="148"/>
      <c r="L664" s="25"/>
    </row>
    <row r="665" spans="1:12" x14ac:dyDescent="0.25">
      <c r="A665" s="25"/>
      <c r="B665" s="91"/>
      <c r="C665" s="50"/>
      <c r="D665" s="79"/>
      <c r="E665" s="20"/>
      <c r="F665" s="66"/>
      <c r="G665" s="66"/>
      <c r="H665" s="54"/>
      <c r="I665" s="20"/>
      <c r="J665" s="20"/>
      <c r="K665" s="60"/>
      <c r="L665" s="25"/>
    </row>
    <row r="666" spans="1:12" x14ac:dyDescent="0.25">
      <c r="A666" s="120"/>
      <c r="B666" s="94"/>
      <c r="C666" s="22"/>
      <c r="D666" s="85"/>
      <c r="E666" s="40"/>
      <c r="F666" s="106"/>
      <c r="G666" s="106"/>
      <c r="H666" s="136"/>
      <c r="I666" s="16"/>
      <c r="J666" s="16"/>
      <c r="K666" s="60"/>
      <c r="L666" s="6"/>
    </row>
    <row r="667" spans="1:12" x14ac:dyDescent="0.25">
      <c r="A667" s="120"/>
      <c r="B667" s="88"/>
      <c r="C667" s="246"/>
      <c r="D667" s="314"/>
      <c r="E667" s="564"/>
      <c r="F667" s="415"/>
      <c r="G667" s="415"/>
      <c r="H667" s="18"/>
      <c r="I667" s="11"/>
      <c r="J667" s="11"/>
      <c r="K667" s="57"/>
      <c r="L667" s="10"/>
    </row>
    <row r="668" spans="1:12" hidden="1" x14ac:dyDescent="0.25">
      <c r="A668" s="120"/>
      <c r="B668" s="94"/>
      <c r="C668" s="246"/>
      <c r="D668" s="314"/>
      <c r="E668" s="28"/>
      <c r="F668" s="87"/>
      <c r="G668" s="87"/>
      <c r="H668" s="18"/>
      <c r="I668" s="11"/>
      <c r="J668" s="11"/>
      <c r="K668" s="57"/>
      <c r="L668" s="10"/>
    </row>
    <row r="669" spans="1:12" hidden="1" x14ac:dyDescent="0.25">
      <c r="A669" s="120"/>
      <c r="B669" s="93"/>
      <c r="C669" s="246"/>
      <c r="D669" s="314"/>
      <c r="E669" s="28"/>
      <c r="F669" s="87"/>
      <c r="G669" s="87"/>
      <c r="H669" s="18"/>
      <c r="I669" s="11"/>
      <c r="J669" s="11"/>
      <c r="K669" s="57"/>
      <c r="L669" s="10"/>
    </row>
    <row r="670" spans="1:12" hidden="1" x14ac:dyDescent="0.25">
      <c r="A670" s="120"/>
      <c r="B670" s="92"/>
      <c r="C670" s="246"/>
      <c r="D670" s="279"/>
      <c r="E670" s="564"/>
      <c r="F670" s="415"/>
      <c r="G670" s="415"/>
      <c r="H670" s="18"/>
      <c r="I670" s="11"/>
      <c r="J670" s="11"/>
      <c r="K670" s="57"/>
      <c r="L670" s="10"/>
    </row>
    <row r="671" spans="1:12" hidden="1" x14ac:dyDescent="0.25">
      <c r="A671" s="120"/>
      <c r="B671" s="92"/>
      <c r="C671" s="246"/>
      <c r="D671" s="279"/>
      <c r="E671" s="564"/>
      <c r="F671" s="415"/>
      <c r="G671" s="415"/>
      <c r="H671" s="18"/>
      <c r="I671" s="11"/>
      <c r="J671" s="11"/>
      <c r="K671" s="57"/>
      <c r="L671" s="10"/>
    </row>
    <row r="672" spans="1:12" hidden="1" x14ac:dyDescent="0.25">
      <c r="A672" s="120"/>
      <c r="B672" s="92"/>
      <c r="C672" s="246"/>
      <c r="D672" s="279"/>
      <c r="E672" s="28"/>
      <c r="F672" s="87"/>
      <c r="G672" s="87"/>
      <c r="H672" s="18"/>
      <c r="I672" s="11"/>
      <c r="J672" s="11"/>
      <c r="K672" s="57"/>
      <c r="L672" s="10"/>
    </row>
    <row r="673" spans="1:12" hidden="1" x14ac:dyDescent="0.25">
      <c r="A673" s="120"/>
      <c r="B673" s="93"/>
      <c r="C673" s="246"/>
      <c r="D673" s="279"/>
      <c r="E673" s="564"/>
      <c r="F673" s="415"/>
      <c r="G673" s="415"/>
      <c r="H673" s="18"/>
      <c r="I673" s="121"/>
      <c r="J673" s="121"/>
      <c r="K673" s="107"/>
      <c r="L673" s="10"/>
    </row>
    <row r="674" spans="1:12" hidden="1" x14ac:dyDescent="0.25">
      <c r="A674" s="120"/>
      <c r="B674" s="92"/>
      <c r="C674" s="246"/>
      <c r="D674" s="279"/>
      <c r="E674" s="28"/>
      <c r="F674" s="87"/>
      <c r="G674" s="87"/>
      <c r="H674" s="18"/>
      <c r="I674" s="11"/>
      <c r="J674" s="11"/>
      <c r="K674" s="57"/>
      <c r="L674" s="10"/>
    </row>
    <row r="675" spans="1:12" hidden="1" x14ac:dyDescent="0.25">
      <c r="A675" s="120"/>
      <c r="B675" s="93"/>
      <c r="C675" s="246"/>
      <c r="D675" s="279"/>
      <c r="E675" s="564"/>
      <c r="F675" s="415"/>
      <c r="G675" s="415"/>
      <c r="H675" s="18"/>
      <c r="I675" s="11"/>
      <c r="J675" s="11"/>
      <c r="K675" s="57"/>
      <c r="L675" s="10"/>
    </row>
    <row r="676" spans="1:12" hidden="1" x14ac:dyDescent="0.25">
      <c r="A676" s="120"/>
      <c r="B676" s="92"/>
      <c r="C676" s="21"/>
      <c r="D676" s="295"/>
      <c r="E676" s="28"/>
      <c r="F676" s="87"/>
      <c r="G676" s="87"/>
      <c r="H676" s="18"/>
      <c r="I676" s="11"/>
      <c r="J676" s="11"/>
      <c r="K676" s="57"/>
      <c r="L676" s="10"/>
    </row>
    <row r="677" spans="1:12" hidden="1" x14ac:dyDescent="0.25">
      <c r="A677" s="120"/>
      <c r="B677" s="93"/>
      <c r="C677" s="246"/>
      <c r="D677" s="314"/>
      <c r="E677" s="28"/>
      <c r="F677" s="87"/>
      <c r="G677" s="87"/>
      <c r="H677" s="18"/>
      <c r="I677" s="11"/>
      <c r="J677" s="11"/>
      <c r="K677" s="57"/>
      <c r="L677" s="10"/>
    </row>
    <row r="678" spans="1:12" hidden="1" x14ac:dyDescent="0.25">
      <c r="A678" s="120"/>
      <c r="B678" s="92"/>
      <c r="C678" s="246"/>
      <c r="D678" s="314"/>
      <c r="E678" s="564"/>
      <c r="F678" s="415"/>
      <c r="G678" s="415"/>
      <c r="H678" s="18"/>
      <c r="I678" s="121"/>
      <c r="J678" s="121"/>
      <c r="K678" s="132"/>
      <c r="L678" s="10"/>
    </row>
    <row r="679" spans="1:12" hidden="1" x14ac:dyDescent="0.25">
      <c r="A679" s="120"/>
      <c r="B679" s="92"/>
      <c r="C679" s="246"/>
      <c r="D679" s="314"/>
      <c r="E679" s="564"/>
      <c r="F679" s="415"/>
      <c r="G679" s="415"/>
      <c r="H679" s="18"/>
      <c r="I679" s="121"/>
      <c r="J679" s="121"/>
      <c r="K679" s="132"/>
      <c r="L679" s="10"/>
    </row>
    <row r="680" spans="1:12" hidden="1" x14ac:dyDescent="0.25">
      <c r="A680" s="120"/>
      <c r="B680" s="92"/>
      <c r="C680" s="246"/>
      <c r="D680" s="314"/>
      <c r="E680" s="564"/>
      <c r="F680" s="415"/>
      <c r="G680" s="415"/>
      <c r="H680" s="18"/>
      <c r="I680" s="121"/>
      <c r="J680" s="121"/>
      <c r="K680" s="130"/>
      <c r="L680" s="10"/>
    </row>
    <row r="681" spans="1:12" hidden="1" x14ac:dyDescent="0.25">
      <c r="A681" s="120"/>
      <c r="B681" s="92"/>
      <c r="C681" s="246"/>
      <c r="D681" s="314"/>
      <c r="E681" s="564"/>
      <c r="F681" s="415"/>
      <c r="G681" s="415"/>
      <c r="H681" s="18"/>
      <c r="I681" s="11"/>
      <c r="J681" s="11"/>
      <c r="K681" s="132"/>
      <c r="L681" s="10"/>
    </row>
    <row r="682" spans="1:12" hidden="1" x14ac:dyDescent="0.25">
      <c r="A682" s="120"/>
      <c r="B682" s="92"/>
      <c r="C682" s="21"/>
      <c r="D682" s="295"/>
      <c r="E682" s="28"/>
      <c r="F682" s="87"/>
      <c r="G682" s="87"/>
      <c r="H682" s="18"/>
      <c r="I682" s="11"/>
      <c r="J682" s="11"/>
      <c r="K682" s="57"/>
      <c r="L682" s="10"/>
    </row>
    <row r="683" spans="1:12" hidden="1" x14ac:dyDescent="0.25">
      <c r="A683" s="120"/>
      <c r="B683" s="93"/>
      <c r="C683" s="246"/>
      <c r="D683" s="279"/>
      <c r="E683" s="28"/>
      <c r="F683" s="87"/>
      <c r="G683" s="87"/>
      <c r="H683" s="136"/>
      <c r="I683" s="16"/>
      <c r="J683" s="16"/>
      <c r="K683" s="57"/>
      <c r="L683" s="2"/>
    </row>
    <row r="684" spans="1:12" hidden="1" x14ac:dyDescent="0.25">
      <c r="A684" s="120"/>
      <c r="B684" s="92"/>
      <c r="C684" s="246"/>
      <c r="D684" s="279"/>
      <c r="E684" s="564"/>
      <c r="F684" s="415"/>
      <c r="G684" s="415"/>
      <c r="H684" s="18"/>
      <c r="I684" s="16"/>
      <c r="J684" s="16"/>
      <c r="K684" s="57"/>
      <c r="L684" s="2"/>
    </row>
    <row r="685" spans="1:12" hidden="1" x14ac:dyDescent="0.25">
      <c r="A685" s="120"/>
      <c r="B685" s="92"/>
      <c r="C685" s="246"/>
      <c r="D685" s="279"/>
      <c r="E685" s="564"/>
      <c r="F685" s="415"/>
      <c r="G685" s="415"/>
      <c r="H685" s="18"/>
      <c r="I685" s="16"/>
      <c r="J685" s="16"/>
      <c r="K685" s="57"/>
      <c r="L685" s="2"/>
    </row>
    <row r="686" spans="1:12" hidden="1" x14ac:dyDescent="0.25">
      <c r="A686" s="120"/>
      <c r="B686" s="92"/>
      <c r="C686" s="246"/>
      <c r="D686" s="279"/>
      <c r="E686" s="564"/>
      <c r="F686" s="415"/>
      <c r="G686" s="415"/>
      <c r="H686" s="18"/>
      <c r="I686" s="11"/>
      <c r="J686" s="11"/>
      <c r="K686" s="57"/>
      <c r="L686" s="2"/>
    </row>
    <row r="687" spans="1:12" hidden="1" x14ac:dyDescent="0.25">
      <c r="A687" s="120"/>
      <c r="B687" s="92"/>
      <c r="C687" s="246"/>
      <c r="D687" s="314"/>
      <c r="E687" s="28"/>
      <c r="F687" s="87"/>
      <c r="G687" s="87"/>
      <c r="H687" s="18"/>
      <c r="I687" s="11"/>
      <c r="J687" s="11"/>
      <c r="K687" s="57"/>
      <c r="L687" s="2"/>
    </row>
    <row r="688" spans="1:12" hidden="1" x14ac:dyDescent="0.25">
      <c r="A688" s="120"/>
      <c r="B688" s="93"/>
      <c r="C688" s="246"/>
      <c r="D688" s="314"/>
      <c r="E688" s="564"/>
      <c r="F688" s="415"/>
      <c r="G688" s="415"/>
      <c r="H688" s="18"/>
      <c r="I688" s="11"/>
      <c r="J688" s="11"/>
      <c r="K688" s="57"/>
      <c r="L688" s="2"/>
    </row>
    <row r="689" spans="1:12" hidden="1" x14ac:dyDescent="0.25">
      <c r="A689" s="120"/>
      <c r="B689" s="92"/>
      <c r="C689" s="21"/>
      <c r="D689" s="295"/>
      <c r="E689" s="28"/>
      <c r="F689" s="87"/>
      <c r="G689" s="87"/>
      <c r="H689" s="18"/>
      <c r="I689" s="11"/>
      <c r="J689" s="11"/>
      <c r="K689" s="57"/>
      <c r="L689" s="2"/>
    </row>
    <row r="690" spans="1:12" hidden="1" x14ac:dyDescent="0.25">
      <c r="A690" s="120"/>
      <c r="B690" s="93"/>
      <c r="C690" s="232"/>
      <c r="D690" s="314"/>
      <c r="E690" s="564"/>
      <c r="F690" s="415"/>
      <c r="G690" s="415"/>
      <c r="H690" s="18"/>
      <c r="I690" s="11"/>
      <c r="J690" s="11"/>
      <c r="K690" s="57"/>
      <c r="L690" s="2"/>
    </row>
    <row r="691" spans="1:12" hidden="1" x14ac:dyDescent="0.25">
      <c r="A691" s="120"/>
      <c r="B691" s="92"/>
      <c r="C691" s="232"/>
      <c r="D691" s="314"/>
      <c r="E691" s="28"/>
      <c r="F691" s="87"/>
      <c r="G691" s="87"/>
      <c r="H691" s="18"/>
      <c r="I691" s="11"/>
      <c r="J691" s="11"/>
      <c r="K691" s="57"/>
      <c r="L691" s="2"/>
    </row>
    <row r="692" spans="1:12" hidden="1" x14ac:dyDescent="0.25">
      <c r="A692" s="120"/>
      <c r="B692" s="93"/>
      <c r="C692" s="232"/>
      <c r="D692" s="279"/>
      <c r="E692" s="564"/>
      <c r="F692" s="415"/>
      <c r="G692" s="415"/>
      <c r="H692" s="30"/>
      <c r="I692" s="11"/>
      <c r="J692" s="11"/>
      <c r="K692" s="57"/>
      <c r="L692" s="2"/>
    </row>
    <row r="693" spans="1:12" hidden="1" x14ac:dyDescent="0.25">
      <c r="A693" s="120"/>
      <c r="B693" s="92"/>
      <c r="C693" s="232"/>
      <c r="D693" s="279"/>
      <c r="E693" s="28"/>
      <c r="F693" s="87"/>
      <c r="G693" s="87"/>
      <c r="H693" s="18"/>
      <c r="I693" s="11"/>
      <c r="J693" s="11"/>
      <c r="K693" s="57"/>
      <c r="L693" s="10"/>
    </row>
    <row r="694" spans="1:12" hidden="1" x14ac:dyDescent="0.25">
      <c r="A694" s="120"/>
      <c r="B694" s="93"/>
      <c r="C694" s="232"/>
      <c r="D694" s="279"/>
      <c r="E694" s="564"/>
      <c r="F694" s="415"/>
      <c r="G694" s="415"/>
      <c r="H694" s="30"/>
      <c r="I694" s="11"/>
      <c r="J694" s="11"/>
      <c r="K694" s="57"/>
      <c r="L694" s="10"/>
    </row>
    <row r="695" spans="1:12" hidden="1" x14ac:dyDescent="0.25">
      <c r="A695" s="120"/>
      <c r="B695" s="92"/>
      <c r="C695" s="232"/>
      <c r="D695" s="279"/>
      <c r="E695" s="28"/>
      <c r="F695" s="87"/>
      <c r="G695" s="87"/>
      <c r="H695" s="18"/>
      <c r="I695" s="11"/>
      <c r="J695" s="11"/>
      <c r="K695" s="57"/>
      <c r="L695" s="10"/>
    </row>
    <row r="696" spans="1:12" hidden="1" x14ac:dyDescent="0.25">
      <c r="A696" s="120"/>
      <c r="B696" s="93"/>
      <c r="C696" s="232"/>
      <c r="D696" s="279"/>
      <c r="E696" s="564"/>
      <c r="F696" s="415"/>
      <c r="G696" s="415"/>
      <c r="H696" s="30"/>
      <c r="I696" s="11"/>
      <c r="J696" s="11"/>
      <c r="K696" s="57"/>
      <c r="L696" s="10"/>
    </row>
    <row r="697" spans="1:12" hidden="1" x14ac:dyDescent="0.25">
      <c r="A697" s="120"/>
      <c r="B697" s="92"/>
      <c r="C697" s="232"/>
      <c r="D697" s="279"/>
      <c r="E697" s="28"/>
      <c r="F697" s="87"/>
      <c r="G697" s="87"/>
      <c r="H697" s="18"/>
      <c r="I697" s="11"/>
      <c r="J697" s="11"/>
      <c r="K697" s="57"/>
      <c r="L697" s="10"/>
    </row>
    <row r="698" spans="1:12" hidden="1" x14ac:dyDescent="0.25">
      <c r="A698" s="120"/>
      <c r="B698" s="88"/>
      <c r="C698" s="217"/>
      <c r="D698" s="263"/>
      <c r="E698" s="564"/>
      <c r="F698" s="415"/>
      <c r="G698" s="415"/>
      <c r="H698" s="15"/>
      <c r="I698" s="11"/>
      <c r="J698" s="11"/>
      <c r="K698" s="57"/>
      <c r="L698" s="10"/>
    </row>
    <row r="699" spans="1:12" hidden="1" x14ac:dyDescent="0.25">
      <c r="A699" s="120"/>
      <c r="B699" s="92"/>
      <c r="C699" s="232"/>
      <c r="D699" s="318"/>
      <c r="E699" s="28"/>
      <c r="F699" s="87"/>
      <c r="G699" s="87"/>
      <c r="H699" s="18"/>
      <c r="I699" s="11"/>
      <c r="J699" s="11"/>
      <c r="K699" s="57"/>
      <c r="L699" s="10"/>
    </row>
    <row r="700" spans="1:12" hidden="1" x14ac:dyDescent="0.25">
      <c r="A700" s="120"/>
      <c r="B700" s="88"/>
      <c r="C700" s="217"/>
      <c r="D700" s="263"/>
      <c r="E700" s="564"/>
      <c r="F700" s="415"/>
      <c r="G700" s="415"/>
      <c r="H700" s="15"/>
      <c r="I700" s="11"/>
      <c r="J700" s="11"/>
      <c r="K700" s="131"/>
      <c r="L700" s="10"/>
    </row>
    <row r="701" spans="1:12" hidden="1" x14ac:dyDescent="0.25">
      <c r="A701" s="120"/>
      <c r="B701" s="92"/>
      <c r="C701" s="232"/>
      <c r="D701" s="279"/>
      <c r="E701" s="28"/>
      <c r="F701" s="87"/>
      <c r="G701" s="87"/>
      <c r="H701" s="18"/>
      <c r="I701" s="11"/>
      <c r="J701" s="11"/>
      <c r="K701" s="57"/>
      <c r="L701" s="10"/>
    </row>
    <row r="702" spans="1:12" hidden="1" x14ac:dyDescent="0.25">
      <c r="A702" s="120"/>
      <c r="B702" s="88"/>
      <c r="C702" s="217"/>
      <c r="D702" s="263"/>
      <c r="E702" s="564"/>
      <c r="F702" s="415"/>
      <c r="G702" s="415"/>
      <c r="H702" s="18"/>
      <c r="I702" s="11"/>
      <c r="J702" s="11"/>
      <c r="K702" s="57"/>
      <c r="L702" s="10"/>
    </row>
    <row r="703" spans="1:12" hidden="1" x14ac:dyDescent="0.25">
      <c r="A703" s="120"/>
      <c r="B703" s="92"/>
      <c r="C703" s="232"/>
      <c r="D703" s="279"/>
      <c r="E703" s="28"/>
      <c r="F703" s="87"/>
      <c r="G703" s="87"/>
      <c r="H703" s="18"/>
      <c r="I703" s="11"/>
      <c r="J703" s="11"/>
      <c r="K703" s="57"/>
      <c r="L703" s="10"/>
    </row>
    <row r="704" spans="1:12" hidden="1" x14ac:dyDescent="0.25">
      <c r="A704" s="120"/>
      <c r="B704" s="93"/>
      <c r="C704" s="232"/>
      <c r="D704" s="279"/>
      <c r="E704" s="564"/>
      <c r="F704" s="415"/>
      <c r="G704" s="415"/>
      <c r="H704" s="18"/>
      <c r="I704" s="11"/>
      <c r="J704" s="11"/>
      <c r="K704" s="61"/>
      <c r="L704" s="9"/>
    </row>
    <row r="705" spans="1:12" hidden="1" x14ac:dyDescent="0.25">
      <c r="A705" s="120"/>
      <c r="B705" s="92"/>
      <c r="C705" s="232"/>
      <c r="D705" s="296"/>
      <c r="E705" s="28"/>
      <c r="F705" s="87"/>
      <c r="G705" s="87"/>
      <c r="H705" s="104"/>
      <c r="I705" s="39"/>
      <c r="J705" s="39"/>
      <c r="K705" s="57"/>
      <c r="L705" s="9"/>
    </row>
    <row r="706" spans="1:12" hidden="1" x14ac:dyDescent="0.25">
      <c r="A706" s="120"/>
      <c r="B706" s="93"/>
      <c r="C706" s="246"/>
      <c r="D706" s="296"/>
      <c r="E706" s="28"/>
      <c r="F706" s="87"/>
      <c r="G706" s="87"/>
      <c r="H706" s="104"/>
      <c r="I706" s="39"/>
      <c r="J706" s="39"/>
      <c r="K706" s="57"/>
      <c r="L706" s="9"/>
    </row>
    <row r="707" spans="1:12" hidden="1" x14ac:dyDescent="0.25">
      <c r="A707" s="120"/>
      <c r="B707" s="92"/>
      <c r="C707" s="246"/>
      <c r="D707" s="279"/>
      <c r="E707" s="564"/>
      <c r="F707" s="415"/>
      <c r="G707" s="415"/>
      <c r="H707" s="104"/>
      <c r="I707" s="39"/>
      <c r="J707" s="39"/>
      <c r="K707" s="57"/>
      <c r="L707" s="9"/>
    </row>
    <row r="708" spans="1:12" hidden="1" x14ac:dyDescent="0.25">
      <c r="A708" s="120"/>
      <c r="B708" s="92"/>
      <c r="C708" s="246"/>
      <c r="D708" s="279"/>
      <c r="E708" s="564"/>
      <c r="F708" s="415"/>
      <c r="G708" s="415"/>
      <c r="H708" s="104"/>
      <c r="I708" s="39"/>
      <c r="J708" s="39"/>
      <c r="K708" s="57"/>
      <c r="L708" s="9"/>
    </row>
    <row r="709" spans="1:12" hidden="1" x14ac:dyDescent="0.25">
      <c r="A709" s="120"/>
      <c r="B709" s="92"/>
      <c r="C709" s="246"/>
      <c r="D709" s="279"/>
      <c r="E709" s="28"/>
      <c r="F709" s="87"/>
      <c r="G709" s="87"/>
      <c r="H709" s="104"/>
      <c r="I709" s="39"/>
      <c r="J709" s="39"/>
      <c r="K709" s="57"/>
      <c r="L709" s="9"/>
    </row>
    <row r="710" spans="1:12" hidden="1" x14ac:dyDescent="0.25">
      <c r="A710" s="120"/>
      <c r="B710" s="93"/>
      <c r="C710" s="246"/>
      <c r="D710" s="279"/>
      <c r="E710" s="564"/>
      <c r="F710" s="415"/>
      <c r="G710" s="415"/>
      <c r="H710" s="104"/>
      <c r="I710" s="39"/>
      <c r="J710" s="39"/>
      <c r="K710" s="57"/>
      <c r="L710" s="9"/>
    </row>
    <row r="711" spans="1:12" hidden="1" x14ac:dyDescent="0.25">
      <c r="A711" s="120"/>
      <c r="B711" s="92"/>
      <c r="C711" s="246"/>
      <c r="D711" s="279"/>
      <c r="E711" s="28"/>
      <c r="F711" s="87"/>
      <c r="G711" s="87"/>
      <c r="H711" s="104"/>
      <c r="I711" s="39"/>
      <c r="J711" s="39"/>
      <c r="K711" s="57"/>
      <c r="L711" s="9"/>
    </row>
    <row r="712" spans="1:12" hidden="1" x14ac:dyDescent="0.25">
      <c r="A712" s="120"/>
      <c r="B712" s="93"/>
      <c r="C712" s="246"/>
      <c r="D712" s="279"/>
      <c r="E712" s="564"/>
      <c r="F712" s="565"/>
      <c r="G712" s="415"/>
      <c r="H712" s="104"/>
      <c r="I712" s="39"/>
      <c r="J712" s="39"/>
      <c r="K712" s="57"/>
      <c r="L712" s="9"/>
    </row>
    <row r="713" spans="1:12" hidden="1" x14ac:dyDescent="0.25">
      <c r="A713" s="120"/>
      <c r="B713" s="92"/>
      <c r="C713" s="246"/>
      <c r="D713" s="279"/>
      <c r="E713" s="28"/>
      <c r="F713" s="87"/>
      <c r="G713" s="87"/>
      <c r="H713" s="104"/>
      <c r="I713" s="39"/>
      <c r="J713" s="39"/>
      <c r="K713" s="57"/>
      <c r="L713" s="9"/>
    </row>
    <row r="714" spans="1:12" hidden="1" x14ac:dyDescent="0.25">
      <c r="A714" s="120"/>
      <c r="B714" s="93"/>
      <c r="C714" s="566"/>
      <c r="D714" s="279"/>
      <c r="E714" s="564"/>
      <c r="F714" s="415"/>
      <c r="G714" s="415"/>
      <c r="H714" s="30"/>
      <c r="I714" s="11"/>
      <c r="J714" s="11"/>
      <c r="K714" s="57"/>
      <c r="L714" s="9"/>
    </row>
    <row r="715" spans="1:12" x14ac:dyDescent="0.25">
      <c r="A715" s="120"/>
      <c r="B715" s="93"/>
      <c r="C715" s="115"/>
      <c r="D715" s="83"/>
      <c r="E715" s="28"/>
      <c r="F715" s="87"/>
      <c r="G715" s="87"/>
      <c r="H715" s="18"/>
      <c r="I715" s="11"/>
      <c r="J715" s="11"/>
      <c r="K715" s="57"/>
      <c r="L715" s="9"/>
    </row>
    <row r="716" spans="1:12" x14ac:dyDescent="0.25">
      <c r="A716" s="120"/>
      <c r="B716" s="91"/>
      <c r="C716" s="8"/>
      <c r="D716" s="75"/>
      <c r="E716" s="6"/>
      <c r="F716" s="65"/>
      <c r="G716" s="253"/>
      <c r="H716" s="136"/>
      <c r="I716" s="16"/>
      <c r="J716" s="16"/>
      <c r="K716" s="60"/>
      <c r="L716" s="10"/>
    </row>
    <row r="717" spans="1:12" x14ac:dyDescent="0.25">
      <c r="A717" s="120"/>
      <c r="B717" s="91"/>
      <c r="C717" s="37"/>
      <c r="D717" s="78"/>
      <c r="E717" s="10"/>
      <c r="F717" s="65"/>
      <c r="G717" s="65"/>
      <c r="H717" s="18"/>
      <c r="I717" s="11"/>
      <c r="J717" s="11"/>
      <c r="K717" s="57"/>
      <c r="L717" s="10"/>
    </row>
    <row r="718" spans="1:12" x14ac:dyDescent="0.25">
      <c r="A718" s="120"/>
      <c r="B718" s="91"/>
      <c r="C718" s="37"/>
      <c r="D718" s="78"/>
      <c r="E718" s="10"/>
      <c r="F718" s="65"/>
      <c r="G718" s="65"/>
      <c r="H718" s="18"/>
      <c r="I718" s="11"/>
      <c r="J718" s="11"/>
      <c r="K718" s="57"/>
      <c r="L718" s="10"/>
    </row>
    <row r="719" spans="1:12" x14ac:dyDescent="0.25">
      <c r="A719" s="120"/>
      <c r="B719" s="91"/>
      <c r="C719" s="37"/>
      <c r="D719" s="78"/>
      <c r="E719" s="10"/>
      <c r="F719" s="65"/>
      <c r="G719" s="65"/>
      <c r="H719" s="18"/>
      <c r="I719" s="11"/>
      <c r="J719" s="11"/>
      <c r="K719" s="57"/>
      <c r="L719" s="10"/>
    </row>
    <row r="720" spans="1:12" x14ac:dyDescent="0.25">
      <c r="A720" s="25"/>
      <c r="B720" s="92"/>
      <c r="C720" s="25"/>
      <c r="D720" s="143"/>
      <c r="E720" s="144"/>
      <c r="F720" s="145"/>
      <c r="G720" s="145"/>
      <c r="H720" s="146"/>
      <c r="I720" s="147"/>
      <c r="J720" s="147"/>
      <c r="K720" s="148"/>
      <c r="L720" s="25"/>
    </row>
    <row r="721" spans="1:12" x14ac:dyDescent="0.25">
      <c r="A721" s="25"/>
      <c r="B721" s="91"/>
      <c r="C721" s="50"/>
      <c r="D721" s="79"/>
      <c r="E721" s="20"/>
      <c r="F721" s="66"/>
      <c r="G721" s="66"/>
      <c r="H721" s="54"/>
      <c r="I721" s="20"/>
      <c r="J721" s="20"/>
      <c r="K721" s="60"/>
      <c r="L721" s="25"/>
    </row>
    <row r="722" spans="1:12" ht="0.95" customHeight="1" x14ac:dyDescent="0.25">
      <c r="A722" s="25"/>
      <c r="B722" s="91"/>
      <c r="C722" s="50"/>
      <c r="D722" s="79"/>
      <c r="E722" s="20"/>
      <c r="F722" s="66"/>
      <c r="G722" s="66"/>
      <c r="H722" s="54"/>
      <c r="I722" s="20"/>
      <c r="J722" s="20"/>
      <c r="K722" s="60"/>
      <c r="L722" s="25"/>
    </row>
    <row r="723" spans="1:12" hidden="1" x14ac:dyDescent="0.25">
      <c r="A723" s="120"/>
      <c r="B723" s="93"/>
      <c r="C723" s="246"/>
      <c r="D723" s="279"/>
      <c r="E723" s="564"/>
      <c r="F723" s="319"/>
      <c r="G723" s="415"/>
      <c r="H723" s="18"/>
      <c r="I723" s="11"/>
      <c r="J723" s="11"/>
      <c r="K723" s="132"/>
      <c r="L723" s="9"/>
    </row>
    <row r="724" spans="1:12" hidden="1" x14ac:dyDescent="0.25">
      <c r="A724" s="120"/>
      <c r="B724" s="93"/>
      <c r="C724" s="246"/>
      <c r="D724" s="279"/>
      <c r="E724" s="28"/>
      <c r="F724" s="87"/>
      <c r="G724" s="87"/>
      <c r="H724" s="18"/>
      <c r="I724" s="11"/>
      <c r="J724" s="11"/>
      <c r="K724" s="132"/>
      <c r="L724" s="9"/>
    </row>
    <row r="725" spans="1:12" hidden="1" x14ac:dyDescent="0.25">
      <c r="A725" s="120"/>
      <c r="B725" s="93"/>
      <c r="C725" s="246"/>
      <c r="D725" s="279"/>
      <c r="E725" s="564"/>
      <c r="F725" s="415"/>
      <c r="G725" s="415"/>
      <c r="H725" s="18"/>
      <c r="I725" s="11"/>
      <c r="J725" s="11"/>
      <c r="K725" s="132"/>
      <c r="L725" s="9"/>
    </row>
    <row r="726" spans="1:12" hidden="1" x14ac:dyDescent="0.25">
      <c r="A726" s="120"/>
      <c r="B726" s="93"/>
      <c r="C726" s="21"/>
      <c r="D726" s="296"/>
      <c r="E726" s="28"/>
      <c r="F726" s="87"/>
      <c r="G726" s="87"/>
      <c r="H726" s="18"/>
      <c r="I726" s="11"/>
      <c r="J726" s="11"/>
      <c r="K726" s="132"/>
      <c r="L726" s="9"/>
    </row>
    <row r="727" spans="1:12" hidden="1" x14ac:dyDescent="0.25">
      <c r="A727" s="120"/>
      <c r="B727" s="93"/>
      <c r="C727" s="246"/>
      <c r="D727" s="279"/>
      <c r="E727" s="564"/>
      <c r="F727" s="319"/>
      <c r="G727" s="415"/>
      <c r="H727" s="18"/>
      <c r="I727" s="11"/>
      <c r="J727" s="11"/>
      <c r="K727" s="132"/>
      <c r="L727" s="9"/>
    </row>
    <row r="728" spans="1:12" hidden="1" x14ac:dyDescent="0.25">
      <c r="A728" s="120"/>
      <c r="B728" s="93"/>
      <c r="C728" s="246"/>
      <c r="D728" s="279"/>
      <c r="E728" s="28"/>
      <c r="F728" s="87"/>
      <c r="G728" s="87"/>
      <c r="H728" s="18"/>
      <c r="I728" s="11"/>
      <c r="J728" s="11"/>
      <c r="K728" s="132"/>
      <c r="L728" s="9"/>
    </row>
    <row r="729" spans="1:12" hidden="1" x14ac:dyDescent="0.25">
      <c r="A729" s="120"/>
      <c r="B729" s="93"/>
      <c r="C729" s="246"/>
      <c r="D729" s="279"/>
      <c r="E729" s="564"/>
      <c r="F729" s="319"/>
      <c r="G729" s="415"/>
      <c r="H729" s="18"/>
      <c r="I729" s="11"/>
      <c r="J729" s="11"/>
      <c r="K729" s="132"/>
      <c r="L729" s="9"/>
    </row>
    <row r="730" spans="1:12" hidden="1" x14ac:dyDescent="0.25">
      <c r="A730" s="120"/>
      <c r="B730" s="93"/>
      <c r="C730" s="246"/>
      <c r="D730" s="279"/>
      <c r="E730" s="564"/>
      <c r="F730" s="319"/>
      <c r="G730" s="415"/>
      <c r="H730" s="18"/>
      <c r="I730" s="11"/>
      <c r="J730" s="11"/>
      <c r="K730" s="57"/>
      <c r="L730" s="9"/>
    </row>
    <row r="731" spans="1:12" hidden="1" x14ac:dyDescent="0.25">
      <c r="A731" s="120"/>
      <c r="B731" s="93"/>
      <c r="C731" s="21"/>
      <c r="D731" s="296"/>
      <c r="E731" s="28"/>
      <c r="F731" s="87"/>
      <c r="G731" s="87"/>
      <c r="H731" s="18"/>
      <c r="I731" s="11"/>
      <c r="J731" s="11"/>
      <c r="K731" s="57"/>
      <c r="L731" s="9"/>
    </row>
    <row r="732" spans="1:12" hidden="1" x14ac:dyDescent="0.25">
      <c r="A732" s="120"/>
      <c r="B732" s="93"/>
      <c r="C732" s="246"/>
      <c r="D732" s="314"/>
      <c r="E732" s="564"/>
      <c r="F732" s="415"/>
      <c r="G732" s="415"/>
      <c r="H732" s="25"/>
      <c r="I732" s="25"/>
      <c r="J732" s="25"/>
      <c r="K732" s="57"/>
      <c r="L732" s="9"/>
    </row>
    <row r="733" spans="1:12" hidden="1" x14ac:dyDescent="0.25">
      <c r="A733" s="120"/>
      <c r="B733" s="92"/>
      <c r="C733" s="246"/>
      <c r="D733" s="279"/>
      <c r="E733" s="564"/>
      <c r="F733" s="415"/>
      <c r="G733" s="415"/>
      <c r="H733" s="18"/>
      <c r="I733" s="11"/>
      <c r="J733" s="11"/>
      <c r="K733" s="57"/>
      <c r="L733" s="9"/>
    </row>
    <row r="734" spans="1:12" hidden="1" x14ac:dyDescent="0.25">
      <c r="A734" s="120"/>
      <c r="B734" s="92"/>
      <c r="C734" s="246"/>
      <c r="D734" s="279"/>
      <c r="E734" s="564"/>
      <c r="F734" s="415"/>
      <c r="G734" s="415"/>
      <c r="H734" s="18"/>
      <c r="I734" s="11"/>
      <c r="J734" s="11"/>
      <c r="K734" s="57"/>
      <c r="L734" s="9"/>
    </row>
    <row r="735" spans="1:12" hidden="1" x14ac:dyDescent="0.25">
      <c r="A735" s="120"/>
      <c r="B735" s="93"/>
      <c r="C735" s="246"/>
      <c r="D735" s="279"/>
      <c r="E735" s="247"/>
      <c r="F735" s="349"/>
      <c r="G735" s="349"/>
      <c r="H735" s="18"/>
      <c r="I735" s="11"/>
      <c r="J735" s="11"/>
      <c r="K735" s="57"/>
      <c r="L735" s="9"/>
    </row>
    <row r="736" spans="1:12" hidden="1" x14ac:dyDescent="0.25">
      <c r="A736" s="120"/>
      <c r="B736" s="93"/>
      <c r="C736" s="246"/>
      <c r="D736" s="279"/>
      <c r="E736" s="564"/>
      <c r="F736" s="415"/>
      <c r="G736" s="415"/>
      <c r="H736" s="18"/>
      <c r="I736" s="11"/>
      <c r="J736" s="11"/>
      <c r="K736" s="57"/>
      <c r="L736" s="9"/>
    </row>
    <row r="737" spans="1:12" hidden="1" x14ac:dyDescent="0.25">
      <c r="A737" s="120"/>
      <c r="B737" s="93"/>
      <c r="C737" s="21"/>
      <c r="D737" s="296"/>
      <c r="E737" s="28"/>
      <c r="F737" s="87"/>
      <c r="G737" s="87"/>
      <c r="H737" s="18"/>
      <c r="I737" s="11"/>
      <c r="J737" s="11"/>
      <c r="K737" s="57"/>
      <c r="L737" s="9"/>
    </row>
    <row r="738" spans="1:12" hidden="1" x14ac:dyDescent="0.25">
      <c r="A738" s="120"/>
      <c r="B738" s="93"/>
      <c r="C738" s="246"/>
      <c r="D738" s="279"/>
      <c r="E738" s="564"/>
      <c r="F738" s="319"/>
      <c r="G738" s="415"/>
      <c r="H738" s="18"/>
      <c r="I738" s="11"/>
      <c r="J738" s="11"/>
      <c r="K738" s="57"/>
      <c r="L738" s="9"/>
    </row>
    <row r="739" spans="1:12" hidden="1" x14ac:dyDescent="0.25">
      <c r="A739" s="120"/>
      <c r="B739" s="92"/>
      <c r="C739" s="224"/>
      <c r="D739" s="303"/>
      <c r="E739" s="564"/>
      <c r="F739" s="319"/>
      <c r="G739" s="415"/>
      <c r="H739" s="18"/>
      <c r="I739" s="11"/>
      <c r="J739" s="11"/>
      <c r="K739" s="131"/>
      <c r="L739" s="2"/>
    </row>
    <row r="740" spans="1:12" hidden="1" x14ac:dyDescent="0.25">
      <c r="A740" s="120"/>
      <c r="B740" s="92"/>
      <c r="C740" s="224"/>
      <c r="D740" s="303"/>
      <c r="E740" s="564"/>
      <c r="F740" s="319"/>
      <c r="G740" s="415"/>
      <c r="H740" s="18"/>
      <c r="I740" s="11"/>
      <c r="J740" s="11"/>
      <c r="K740" s="131"/>
      <c r="L740" s="2"/>
    </row>
    <row r="741" spans="1:12" hidden="1" x14ac:dyDescent="0.25">
      <c r="A741" s="120"/>
      <c r="B741" s="92"/>
      <c r="C741" s="224"/>
      <c r="D741" s="303"/>
      <c r="E741" s="564"/>
      <c r="F741" s="319"/>
      <c r="G741" s="415"/>
      <c r="H741" s="18"/>
      <c r="I741" s="11"/>
      <c r="J741" s="11"/>
      <c r="K741" s="131"/>
      <c r="L741" s="2"/>
    </row>
    <row r="742" spans="1:12" hidden="1" x14ac:dyDescent="0.25">
      <c r="A742" s="120"/>
      <c r="B742" s="92"/>
      <c r="C742" s="224"/>
      <c r="D742" s="303"/>
      <c r="E742" s="564"/>
      <c r="F742" s="319"/>
      <c r="G742" s="415"/>
      <c r="H742" s="18"/>
      <c r="I742" s="11"/>
      <c r="J742" s="11"/>
      <c r="K742" s="131"/>
      <c r="L742" s="2"/>
    </row>
    <row r="743" spans="1:12" hidden="1" x14ac:dyDescent="0.25">
      <c r="A743" s="120"/>
      <c r="B743" s="92"/>
      <c r="C743" s="224"/>
      <c r="D743" s="303"/>
      <c r="E743" s="564"/>
      <c r="F743" s="319"/>
      <c r="G743" s="415"/>
      <c r="H743" s="18"/>
      <c r="I743" s="11"/>
      <c r="J743" s="11"/>
      <c r="K743" s="131"/>
      <c r="L743" s="5"/>
    </row>
    <row r="744" spans="1:12" hidden="1" x14ac:dyDescent="0.25">
      <c r="A744" s="120"/>
      <c r="B744" s="92"/>
      <c r="C744" s="224"/>
      <c r="D744" s="303"/>
      <c r="E744" s="564"/>
      <c r="F744" s="319"/>
      <c r="G744" s="415"/>
      <c r="H744" s="18"/>
      <c r="I744" s="11"/>
      <c r="J744" s="11"/>
      <c r="K744" s="131"/>
      <c r="L744" s="5"/>
    </row>
    <row r="745" spans="1:12" hidden="1" x14ac:dyDescent="0.25">
      <c r="A745" s="120"/>
      <c r="B745" s="88"/>
      <c r="C745" s="31"/>
      <c r="D745" s="294"/>
      <c r="E745" s="15"/>
      <c r="F745" s="99"/>
      <c r="G745" s="99"/>
      <c r="H745" s="18"/>
      <c r="I745" s="11"/>
      <c r="J745" s="11"/>
      <c r="K745" s="140"/>
      <c r="L745" s="5"/>
    </row>
    <row r="746" spans="1:12" hidden="1" x14ac:dyDescent="0.25">
      <c r="A746" s="120"/>
      <c r="B746" s="88"/>
      <c r="C746" s="224"/>
      <c r="D746" s="263"/>
      <c r="E746" s="15"/>
      <c r="F746" s="99"/>
      <c r="G746" s="99"/>
      <c r="H746" s="104"/>
      <c r="I746" s="39"/>
      <c r="J746" s="39"/>
      <c r="K746" s="133"/>
      <c r="L746" s="5"/>
    </row>
    <row r="747" spans="1:12" hidden="1" x14ac:dyDescent="0.25">
      <c r="A747" s="120"/>
      <c r="B747" s="88"/>
      <c r="C747" s="224"/>
      <c r="D747" s="303"/>
      <c r="E747" s="564"/>
      <c r="F747" s="319"/>
      <c r="G747" s="415"/>
      <c r="H747" s="15"/>
      <c r="I747" s="46"/>
      <c r="J747" s="46"/>
      <c r="K747" s="140"/>
      <c r="L747" s="5"/>
    </row>
    <row r="748" spans="1:12" hidden="1" x14ac:dyDescent="0.25">
      <c r="A748" s="120"/>
      <c r="B748" s="93"/>
      <c r="C748" s="585"/>
      <c r="D748" s="314"/>
      <c r="E748" s="120"/>
      <c r="F748" s="125"/>
      <c r="G748" s="125"/>
      <c r="H748" s="25"/>
      <c r="I748" s="121"/>
      <c r="J748" s="121"/>
      <c r="K748" s="140"/>
      <c r="L748" s="5"/>
    </row>
    <row r="749" spans="1:12" hidden="1" x14ac:dyDescent="0.25">
      <c r="A749" s="120"/>
      <c r="B749" s="88"/>
      <c r="C749" s="224"/>
      <c r="D749" s="263"/>
      <c r="E749" s="15"/>
      <c r="F749" s="99"/>
      <c r="G749" s="99"/>
      <c r="H749" s="15"/>
      <c r="I749" s="46"/>
      <c r="J749" s="46"/>
      <c r="K749" s="133"/>
      <c r="L749" s="5"/>
    </row>
    <row r="750" spans="1:12" hidden="1" x14ac:dyDescent="0.25">
      <c r="A750" s="120"/>
      <c r="B750" s="88"/>
      <c r="C750" s="224"/>
      <c r="D750" s="303"/>
      <c r="E750" s="564"/>
      <c r="F750" s="319"/>
      <c r="G750" s="415"/>
      <c r="H750" s="15"/>
      <c r="I750" s="46"/>
      <c r="J750" s="46"/>
      <c r="K750" s="140"/>
      <c r="L750" s="5"/>
    </row>
    <row r="751" spans="1:12" hidden="1" x14ac:dyDescent="0.25">
      <c r="A751" s="120"/>
      <c r="B751" s="93"/>
      <c r="C751" s="585"/>
      <c r="D751" s="314"/>
      <c r="E751" s="120"/>
      <c r="F751" s="125"/>
      <c r="G751" s="125"/>
      <c r="H751" s="25"/>
      <c r="I751" s="121"/>
      <c r="J751" s="121"/>
      <c r="K751" s="140"/>
      <c r="L751" s="5"/>
    </row>
    <row r="752" spans="1:12" hidden="1" x14ac:dyDescent="0.25">
      <c r="A752" s="120"/>
      <c r="B752" s="88"/>
      <c r="C752" s="224"/>
      <c r="D752" s="303"/>
      <c r="E752" s="15"/>
      <c r="F752" s="99"/>
      <c r="G752" s="99"/>
      <c r="H752" s="15"/>
      <c r="I752" s="46"/>
      <c r="J752" s="46"/>
      <c r="K752" s="133"/>
      <c r="L752" s="511"/>
    </row>
    <row r="753" spans="1:12" hidden="1" x14ac:dyDescent="0.25">
      <c r="A753" s="120"/>
      <c r="B753" s="94"/>
      <c r="C753" s="224"/>
      <c r="D753" s="303"/>
      <c r="E753" s="564"/>
      <c r="F753" s="319"/>
      <c r="G753" s="415"/>
      <c r="H753" s="104"/>
      <c r="I753" s="39"/>
      <c r="J753" s="39"/>
      <c r="K753" s="133"/>
      <c r="L753" s="511"/>
    </row>
    <row r="754" spans="1:12" hidden="1" x14ac:dyDescent="0.25">
      <c r="A754" s="120"/>
      <c r="B754" s="94"/>
      <c r="C754" s="224"/>
      <c r="D754" s="303"/>
      <c r="E754" s="564"/>
      <c r="F754" s="319"/>
      <c r="G754" s="415"/>
      <c r="H754" s="18"/>
      <c r="I754" s="11"/>
      <c r="J754" s="11"/>
      <c r="K754" s="131"/>
      <c r="L754" s="511"/>
    </row>
    <row r="755" spans="1:12" hidden="1" x14ac:dyDescent="0.25">
      <c r="A755" s="120"/>
      <c r="B755" s="94"/>
      <c r="C755" s="224"/>
      <c r="D755" s="303"/>
      <c r="E755" s="564"/>
      <c r="F755" s="415"/>
      <c r="G755" s="415"/>
      <c r="H755" s="18"/>
      <c r="I755" s="11"/>
      <c r="J755" s="11"/>
      <c r="K755" s="131"/>
      <c r="L755" s="511"/>
    </row>
    <row r="756" spans="1:12" ht="0.95" hidden="1" customHeight="1" x14ac:dyDescent="0.25">
      <c r="A756" s="120"/>
      <c r="B756" s="94"/>
      <c r="C756" s="224"/>
      <c r="D756" s="303"/>
      <c r="E756" s="564"/>
      <c r="F756" s="319"/>
      <c r="G756" s="415"/>
      <c r="H756" s="18"/>
      <c r="I756" s="11"/>
      <c r="J756" s="11"/>
      <c r="K756" s="133"/>
      <c r="L756" s="511"/>
    </row>
    <row r="757" spans="1:12" hidden="1" x14ac:dyDescent="0.25">
      <c r="A757" s="120"/>
      <c r="B757" s="94"/>
      <c r="C757" s="224"/>
      <c r="D757" s="303"/>
      <c r="E757" s="564"/>
      <c r="F757" s="319"/>
      <c r="G757" s="415"/>
      <c r="H757" s="18"/>
      <c r="I757" s="11"/>
      <c r="J757" s="11"/>
      <c r="K757" s="133"/>
      <c r="L757" s="511"/>
    </row>
    <row r="758" spans="1:12" hidden="1" x14ac:dyDescent="0.25">
      <c r="A758" s="120"/>
      <c r="B758" s="94"/>
      <c r="C758" s="224"/>
      <c r="D758" s="303"/>
      <c r="E758" s="564"/>
      <c r="F758" s="319"/>
      <c r="G758" s="415"/>
      <c r="H758" s="18"/>
      <c r="I758" s="11"/>
      <c r="J758" s="11"/>
      <c r="K758" s="133"/>
      <c r="L758" s="511"/>
    </row>
    <row r="759" spans="1:12" hidden="1" x14ac:dyDescent="0.25">
      <c r="A759" s="120"/>
      <c r="B759" s="94"/>
      <c r="C759" s="224"/>
      <c r="D759" s="303"/>
      <c r="E759" s="564"/>
      <c r="F759" s="319"/>
      <c r="G759" s="415"/>
      <c r="H759" s="18"/>
      <c r="I759" s="11"/>
      <c r="J759" s="11"/>
      <c r="K759" s="133"/>
      <c r="L759" s="511"/>
    </row>
    <row r="760" spans="1:12" hidden="1" x14ac:dyDescent="0.25">
      <c r="A760" s="120"/>
      <c r="B760" s="94"/>
      <c r="C760" s="224"/>
      <c r="D760" s="303"/>
      <c r="E760" s="564"/>
      <c r="F760" s="319"/>
      <c r="G760" s="415"/>
      <c r="H760" s="18"/>
      <c r="I760" s="11"/>
      <c r="J760" s="11"/>
      <c r="K760" s="133"/>
      <c r="L760" s="511"/>
    </row>
    <row r="761" spans="1:12" hidden="1" x14ac:dyDescent="0.25">
      <c r="A761" s="120"/>
      <c r="B761" s="94"/>
      <c r="C761" s="224"/>
      <c r="D761" s="303"/>
      <c r="E761" s="564"/>
      <c r="F761" s="319"/>
      <c r="G761" s="415"/>
      <c r="H761" s="18"/>
      <c r="I761" s="11"/>
      <c r="J761" s="11"/>
      <c r="K761" s="133"/>
      <c r="L761" s="511"/>
    </row>
    <row r="762" spans="1:12" hidden="1" x14ac:dyDescent="0.25">
      <c r="A762" s="120"/>
      <c r="B762" s="94"/>
      <c r="C762" s="224"/>
      <c r="D762" s="303"/>
      <c r="E762" s="564"/>
      <c r="F762" s="319"/>
      <c r="G762" s="415"/>
      <c r="H762" s="18"/>
      <c r="I762" s="11"/>
      <c r="J762" s="11"/>
      <c r="K762" s="133"/>
      <c r="L762" s="511"/>
    </row>
    <row r="763" spans="1:12" hidden="1" x14ac:dyDescent="0.25">
      <c r="A763" s="120"/>
      <c r="B763" s="94"/>
      <c r="C763" s="586"/>
      <c r="D763" s="263"/>
      <c r="E763" s="15"/>
      <c r="F763" s="99"/>
      <c r="G763" s="99"/>
      <c r="H763" s="18"/>
      <c r="I763" s="11"/>
      <c r="J763" s="11"/>
      <c r="K763" s="133"/>
      <c r="L763" s="511"/>
    </row>
    <row r="764" spans="1:12" hidden="1" x14ac:dyDescent="0.25">
      <c r="A764" s="120"/>
      <c r="B764" s="94"/>
      <c r="C764" s="586"/>
      <c r="D764" s="263"/>
      <c r="E764" s="564"/>
      <c r="F764" s="319"/>
      <c r="G764" s="415"/>
      <c r="H764" s="18"/>
      <c r="I764" s="11"/>
      <c r="J764" s="11"/>
      <c r="K764" s="133"/>
      <c r="L764" s="511"/>
    </row>
    <row r="765" spans="1:12" hidden="1" x14ac:dyDescent="0.25">
      <c r="A765" s="120"/>
      <c r="B765" s="94"/>
      <c r="C765" s="586"/>
      <c r="D765" s="263"/>
      <c r="E765" s="564"/>
      <c r="F765" s="319"/>
      <c r="G765" s="415"/>
      <c r="H765" s="18"/>
      <c r="I765" s="11"/>
      <c r="J765" s="11"/>
      <c r="K765" s="133"/>
      <c r="L765" s="511"/>
    </row>
    <row r="766" spans="1:12" hidden="1" x14ac:dyDescent="0.25">
      <c r="A766" s="120"/>
      <c r="B766" s="94"/>
      <c r="C766" s="586"/>
      <c r="D766" s="263"/>
      <c r="E766" s="564"/>
      <c r="F766" s="319"/>
      <c r="G766" s="415"/>
      <c r="H766" s="18"/>
      <c r="I766" s="11"/>
      <c r="J766" s="11"/>
      <c r="K766" s="134"/>
      <c r="L766" s="511"/>
    </row>
    <row r="767" spans="1:12" hidden="1" x14ac:dyDescent="0.25">
      <c r="A767" s="120"/>
      <c r="B767" s="94"/>
      <c r="C767" s="586"/>
      <c r="D767" s="263"/>
      <c r="E767" s="564"/>
      <c r="F767" s="319"/>
      <c r="G767" s="415"/>
      <c r="H767" s="18"/>
      <c r="I767" s="11"/>
      <c r="J767" s="11"/>
      <c r="K767" s="134"/>
      <c r="L767" s="511"/>
    </row>
    <row r="768" spans="1:12" hidden="1" x14ac:dyDescent="0.25">
      <c r="A768" s="120"/>
      <c r="B768" s="94"/>
      <c r="C768" s="224"/>
      <c r="D768" s="303"/>
      <c r="E768" s="564"/>
      <c r="F768" s="319"/>
      <c r="G768" s="415"/>
      <c r="H768" s="15"/>
      <c r="I768" s="46"/>
      <c r="J768" s="46"/>
      <c r="K768" s="134"/>
      <c r="L768" s="511"/>
    </row>
    <row r="769" spans="1:12" hidden="1" x14ac:dyDescent="0.25">
      <c r="A769" s="120"/>
      <c r="B769" s="94"/>
      <c r="C769" s="224"/>
      <c r="D769" s="303"/>
      <c r="E769" s="564"/>
      <c r="F769" s="319"/>
      <c r="G769" s="415"/>
      <c r="H769" s="18"/>
      <c r="I769" s="11"/>
      <c r="J769" s="11"/>
      <c r="K769" s="133"/>
      <c r="L769" s="511"/>
    </row>
    <row r="770" spans="1:12" hidden="1" x14ac:dyDescent="0.25">
      <c r="A770" s="120"/>
      <c r="B770" s="94"/>
      <c r="C770" s="224"/>
      <c r="D770" s="303"/>
      <c r="E770" s="564"/>
      <c r="F770" s="319"/>
      <c r="G770" s="415"/>
      <c r="H770" s="18"/>
      <c r="I770" s="11"/>
      <c r="J770" s="11"/>
      <c r="K770" s="133"/>
      <c r="L770" s="511"/>
    </row>
    <row r="771" spans="1:12" hidden="1" x14ac:dyDescent="0.25">
      <c r="A771" s="120"/>
      <c r="B771" s="94"/>
      <c r="C771" s="224"/>
      <c r="D771" s="303"/>
      <c r="E771" s="564"/>
      <c r="F771" s="319"/>
      <c r="G771" s="415"/>
      <c r="H771" s="18"/>
      <c r="I771" s="11"/>
      <c r="J771" s="11"/>
      <c r="K771" s="133"/>
      <c r="L771" s="511"/>
    </row>
    <row r="772" spans="1:12" hidden="1" x14ac:dyDescent="0.25">
      <c r="A772" s="120"/>
      <c r="B772" s="94"/>
      <c r="C772" s="224"/>
      <c r="D772" s="303"/>
      <c r="E772" s="564"/>
      <c r="F772" s="319"/>
      <c r="G772" s="415"/>
      <c r="H772" s="18"/>
      <c r="I772" s="11"/>
      <c r="J772" s="11"/>
      <c r="K772" s="133"/>
      <c r="L772" s="511"/>
    </row>
    <row r="773" spans="1:12" hidden="1" x14ac:dyDescent="0.25">
      <c r="A773" s="120"/>
      <c r="B773" s="94"/>
      <c r="C773" s="224"/>
      <c r="D773" s="303"/>
      <c r="E773" s="564"/>
      <c r="F773" s="319"/>
      <c r="G773" s="415"/>
      <c r="H773" s="18"/>
      <c r="I773" s="11"/>
      <c r="J773" s="11"/>
      <c r="K773" s="133"/>
      <c r="L773" s="511"/>
    </row>
    <row r="774" spans="1:12" hidden="1" x14ac:dyDescent="0.25">
      <c r="A774" s="120"/>
      <c r="B774" s="94"/>
      <c r="C774" s="224"/>
      <c r="D774" s="303"/>
      <c r="E774" s="564"/>
      <c r="F774" s="319"/>
      <c r="G774" s="415"/>
      <c r="H774" s="15"/>
      <c r="I774" s="46"/>
      <c r="J774" s="46"/>
      <c r="K774" s="133"/>
      <c r="L774" s="511"/>
    </row>
    <row r="775" spans="1:12" hidden="1" x14ac:dyDescent="0.25">
      <c r="A775" s="120"/>
      <c r="B775" s="94"/>
      <c r="C775" s="14"/>
      <c r="D775" s="294"/>
      <c r="E775" s="15"/>
      <c r="F775" s="99"/>
      <c r="G775" s="99"/>
      <c r="H775" s="15"/>
      <c r="I775" s="46"/>
      <c r="J775" s="46"/>
      <c r="K775" s="133"/>
      <c r="L775" s="511"/>
    </row>
    <row r="776" spans="1:12" hidden="1" x14ac:dyDescent="0.25">
      <c r="A776" s="120"/>
      <c r="B776" s="88"/>
      <c r="C776" s="224"/>
      <c r="D776" s="303"/>
      <c r="E776" s="263"/>
      <c r="F776" s="356"/>
      <c r="G776" s="356"/>
      <c r="H776" s="18"/>
      <c r="I776" s="11"/>
      <c r="J776" s="11"/>
      <c r="K776" s="155"/>
      <c r="L776" s="511"/>
    </row>
    <row r="777" spans="1:12" hidden="1" x14ac:dyDescent="0.25">
      <c r="A777" s="120"/>
      <c r="B777" s="94"/>
      <c r="C777" s="224"/>
      <c r="D777" s="303"/>
      <c r="E777" s="564"/>
      <c r="F777" s="415"/>
      <c r="G777" s="415"/>
      <c r="H777" s="104"/>
      <c r="I777" s="39"/>
      <c r="J777" s="39"/>
      <c r="K777" s="131"/>
      <c r="L777" s="511"/>
    </row>
    <row r="778" spans="1:12" hidden="1" x14ac:dyDescent="0.25">
      <c r="A778" s="120"/>
      <c r="B778" s="94"/>
      <c r="C778" s="224"/>
      <c r="D778" s="357"/>
      <c r="E778" s="326"/>
      <c r="F778" s="308"/>
      <c r="G778" s="308"/>
      <c r="H778" s="104"/>
      <c r="I778" s="39"/>
      <c r="J778" s="39"/>
      <c r="K778" s="131"/>
      <c r="L778" s="5"/>
    </row>
    <row r="779" spans="1:12" hidden="1" x14ac:dyDescent="0.25">
      <c r="A779" s="120"/>
      <c r="B779" s="94"/>
      <c r="C779" s="224"/>
      <c r="D779" s="303"/>
      <c r="E779" s="564"/>
      <c r="F779" s="319"/>
      <c r="G779" s="415"/>
      <c r="H779" s="18"/>
      <c r="I779" s="11"/>
      <c r="J779" s="11"/>
      <c r="K779" s="131"/>
      <c r="L779" s="5"/>
    </row>
    <row r="780" spans="1:12" hidden="1" x14ac:dyDescent="0.25">
      <c r="A780" s="120"/>
      <c r="B780" s="94"/>
      <c r="C780" s="224"/>
      <c r="D780" s="303"/>
      <c r="E780" s="564"/>
      <c r="F780" s="319"/>
      <c r="G780" s="415"/>
      <c r="H780" s="18"/>
      <c r="I780" s="11"/>
      <c r="J780" s="11"/>
      <c r="K780" s="131"/>
      <c r="L780" s="5"/>
    </row>
    <row r="781" spans="1:12" hidden="1" x14ac:dyDescent="0.25">
      <c r="A781" s="120"/>
      <c r="B781" s="94"/>
      <c r="C781" s="224"/>
      <c r="D781" s="303"/>
      <c r="E781" s="564"/>
      <c r="F781" s="319"/>
      <c r="G781" s="415"/>
      <c r="H781" s="18"/>
      <c r="I781" s="11"/>
      <c r="J781" s="11"/>
      <c r="K781" s="131"/>
      <c r="L781" s="5"/>
    </row>
    <row r="782" spans="1:12" hidden="1" x14ac:dyDescent="0.25">
      <c r="A782" s="120"/>
      <c r="B782" s="94"/>
      <c r="C782" s="224"/>
      <c r="D782" s="303"/>
      <c r="E782" s="564"/>
      <c r="F782" s="319"/>
      <c r="G782" s="415"/>
      <c r="H782" s="18"/>
      <c r="I782" s="11"/>
      <c r="J782" s="11"/>
      <c r="K782" s="131"/>
      <c r="L782" s="5"/>
    </row>
    <row r="783" spans="1:12" hidden="1" x14ac:dyDescent="0.25">
      <c r="A783" s="120"/>
      <c r="B783" s="94"/>
      <c r="C783" s="224"/>
      <c r="D783" s="303"/>
      <c r="E783" s="564"/>
      <c r="F783" s="319"/>
      <c r="G783" s="415"/>
      <c r="H783" s="18"/>
      <c r="I783" s="11"/>
      <c r="J783" s="11"/>
      <c r="K783" s="131"/>
      <c r="L783" s="5"/>
    </row>
    <row r="784" spans="1:12" hidden="1" x14ac:dyDescent="0.25">
      <c r="A784" s="120"/>
      <c r="B784" s="94"/>
      <c r="C784" s="224"/>
      <c r="D784" s="303"/>
      <c r="E784" s="564"/>
      <c r="F784" s="319"/>
      <c r="G784" s="415"/>
      <c r="H784" s="18"/>
      <c r="I784" s="11"/>
      <c r="J784" s="11"/>
      <c r="K784" s="133"/>
      <c r="L784" s="5"/>
    </row>
    <row r="785" spans="1:12" hidden="1" x14ac:dyDescent="0.25">
      <c r="A785" s="120"/>
      <c r="B785" s="94"/>
      <c r="C785" s="224"/>
      <c r="D785" s="303"/>
      <c r="E785" s="564"/>
      <c r="F785" s="319"/>
      <c r="G785" s="415"/>
      <c r="H785" s="18"/>
      <c r="I785" s="11"/>
      <c r="J785" s="11"/>
      <c r="K785" s="133"/>
      <c r="L785" s="5"/>
    </row>
    <row r="786" spans="1:12" hidden="1" x14ac:dyDescent="0.25">
      <c r="A786" s="120"/>
      <c r="B786" s="94"/>
      <c r="C786" s="224"/>
      <c r="D786" s="303"/>
      <c r="E786" s="564"/>
      <c r="F786" s="319"/>
      <c r="G786" s="415"/>
      <c r="H786" s="18"/>
      <c r="I786" s="11"/>
      <c r="J786" s="11"/>
      <c r="K786" s="131"/>
      <c r="L786" s="5"/>
    </row>
    <row r="787" spans="1:12" hidden="1" x14ac:dyDescent="0.25">
      <c r="A787" s="120"/>
      <c r="B787" s="94"/>
      <c r="C787" s="224"/>
      <c r="D787" s="303"/>
      <c r="E787" s="10"/>
      <c r="F787" s="65"/>
      <c r="G787" s="65"/>
      <c r="H787" s="18"/>
      <c r="I787" s="11"/>
      <c r="J787" s="11"/>
      <c r="K787" s="131"/>
      <c r="L787" s="5"/>
    </row>
    <row r="788" spans="1:12" hidden="1" x14ac:dyDescent="0.25">
      <c r="A788" s="120"/>
      <c r="B788" s="94"/>
      <c r="C788" s="224"/>
      <c r="D788" s="303"/>
      <c r="E788" s="564"/>
      <c r="F788" s="415"/>
      <c r="G788" s="415"/>
      <c r="H788" s="18"/>
      <c r="I788" s="11"/>
      <c r="J788" s="11"/>
      <c r="K788" s="133"/>
      <c r="L788" s="5"/>
    </row>
    <row r="789" spans="1:12" hidden="1" x14ac:dyDescent="0.25">
      <c r="A789" s="120"/>
      <c r="B789" s="94"/>
      <c r="C789" s="224"/>
      <c r="D789" s="303"/>
      <c r="E789" s="564"/>
      <c r="F789" s="415"/>
      <c r="G789" s="415"/>
      <c r="H789" s="18"/>
      <c r="I789" s="11"/>
      <c r="J789" s="11"/>
      <c r="K789" s="131"/>
      <c r="L789" s="5"/>
    </row>
    <row r="790" spans="1:12" hidden="1" x14ac:dyDescent="0.25">
      <c r="A790" s="120"/>
      <c r="B790" s="94"/>
      <c r="C790" s="224"/>
      <c r="D790" s="303"/>
      <c r="E790" s="564"/>
      <c r="F790" s="415"/>
      <c r="G790" s="415"/>
      <c r="H790" s="18"/>
      <c r="I790" s="11"/>
      <c r="J790" s="11"/>
      <c r="K790" s="131"/>
      <c r="L790" s="5"/>
    </row>
    <row r="791" spans="1:12" hidden="1" x14ac:dyDescent="0.25">
      <c r="A791" s="120"/>
      <c r="B791" s="94"/>
      <c r="C791" s="224"/>
      <c r="D791" s="263"/>
      <c r="E791" s="564"/>
      <c r="F791" s="319"/>
      <c r="G791" s="415"/>
      <c r="H791" s="18"/>
      <c r="I791" s="11"/>
      <c r="J791" s="11"/>
      <c r="K791" s="108"/>
      <c r="L791" s="5"/>
    </row>
    <row r="792" spans="1:12" hidden="1" x14ac:dyDescent="0.25">
      <c r="A792" s="120"/>
      <c r="B792" s="94"/>
      <c r="C792" s="224"/>
      <c r="D792" s="263"/>
      <c r="E792" s="564"/>
      <c r="F792" s="319"/>
      <c r="G792" s="415"/>
      <c r="H792" s="18"/>
      <c r="I792" s="11"/>
      <c r="J792" s="11"/>
      <c r="K792" s="108"/>
      <c r="L792" s="5"/>
    </row>
    <row r="793" spans="1:12" hidden="1" x14ac:dyDescent="0.25">
      <c r="A793" s="120"/>
      <c r="B793" s="94"/>
      <c r="C793" s="224"/>
      <c r="D793" s="263"/>
      <c r="E793" s="564"/>
      <c r="F793" s="319"/>
      <c r="G793" s="415"/>
      <c r="H793" s="18"/>
      <c r="I793" s="11"/>
      <c r="J793" s="11"/>
      <c r="K793" s="108"/>
      <c r="L793" s="5"/>
    </row>
    <row r="794" spans="1:12" hidden="1" x14ac:dyDescent="0.25">
      <c r="A794" s="120"/>
      <c r="B794" s="94"/>
      <c r="C794" s="224"/>
      <c r="D794" s="263"/>
      <c r="E794" s="564"/>
      <c r="F794" s="319"/>
      <c r="G794" s="415"/>
      <c r="H794" s="18"/>
      <c r="I794" s="11"/>
      <c r="J794" s="11"/>
      <c r="K794" s="108"/>
      <c r="L794" s="5"/>
    </row>
    <row r="795" spans="1:12" hidden="1" x14ac:dyDescent="0.25">
      <c r="A795" s="120"/>
      <c r="B795" s="94"/>
      <c r="C795" s="224"/>
      <c r="D795" s="263"/>
      <c r="E795" s="564"/>
      <c r="F795" s="319"/>
      <c r="G795" s="415"/>
      <c r="H795" s="18"/>
      <c r="I795" s="11"/>
      <c r="J795" s="11"/>
      <c r="K795" s="108"/>
      <c r="L795" s="5"/>
    </row>
    <row r="796" spans="1:12" hidden="1" x14ac:dyDescent="0.25">
      <c r="A796" s="120"/>
      <c r="B796" s="94"/>
      <c r="C796" s="224"/>
      <c r="D796" s="263"/>
      <c r="E796" s="564"/>
      <c r="F796" s="319"/>
      <c r="G796" s="415"/>
      <c r="H796" s="18"/>
      <c r="I796" s="11"/>
      <c r="J796" s="11"/>
      <c r="K796" s="108"/>
      <c r="L796" s="5"/>
    </row>
    <row r="797" spans="1:12" hidden="1" x14ac:dyDescent="0.25">
      <c r="A797" s="120"/>
      <c r="B797" s="94"/>
      <c r="C797" s="224"/>
      <c r="D797" s="263"/>
      <c r="E797" s="564"/>
      <c r="F797" s="319"/>
      <c r="G797" s="415"/>
      <c r="H797" s="18"/>
      <c r="I797" s="11"/>
      <c r="J797" s="11"/>
      <c r="K797" s="108"/>
      <c r="L797" s="5"/>
    </row>
    <row r="798" spans="1:12" hidden="1" x14ac:dyDescent="0.25">
      <c r="A798" s="120"/>
      <c r="B798" s="88"/>
      <c r="C798" s="14"/>
      <c r="D798" s="282"/>
      <c r="E798" s="15"/>
      <c r="F798" s="99"/>
      <c r="G798" s="109"/>
      <c r="H798" s="18"/>
      <c r="I798" s="11"/>
      <c r="J798" s="11"/>
      <c r="K798" s="140"/>
      <c r="L798" s="5"/>
    </row>
    <row r="799" spans="1:12" hidden="1" x14ac:dyDescent="0.25">
      <c r="A799" s="120"/>
      <c r="B799" s="88"/>
      <c r="C799" s="14"/>
      <c r="D799" s="282"/>
      <c r="E799" s="10"/>
      <c r="F799" s="65"/>
      <c r="G799" s="109"/>
      <c r="H799" s="18"/>
      <c r="I799" s="11"/>
      <c r="J799" s="11"/>
      <c r="K799" s="140"/>
      <c r="L799" s="5"/>
    </row>
    <row r="800" spans="1:12" hidden="1" x14ac:dyDescent="0.25">
      <c r="A800" s="120"/>
      <c r="B800" s="94"/>
      <c r="C800" s="224"/>
      <c r="D800" s="263"/>
      <c r="E800" s="564"/>
      <c r="F800" s="319"/>
      <c r="G800" s="415"/>
      <c r="H800" s="18"/>
      <c r="I800" s="11"/>
      <c r="J800" s="11"/>
      <c r="K800" s="108"/>
      <c r="L800" s="9"/>
    </row>
    <row r="801" spans="1:12" hidden="1" x14ac:dyDescent="0.25">
      <c r="A801" s="120"/>
      <c r="B801" s="94"/>
      <c r="C801" s="224"/>
      <c r="D801" s="263"/>
      <c r="E801" s="564"/>
      <c r="F801" s="319"/>
      <c r="G801" s="415"/>
      <c r="H801" s="18"/>
      <c r="I801" s="11"/>
      <c r="J801" s="11"/>
      <c r="K801" s="108"/>
      <c r="L801" s="9"/>
    </row>
    <row r="802" spans="1:12" hidden="1" x14ac:dyDescent="0.25">
      <c r="A802" s="120"/>
      <c r="B802" s="94"/>
      <c r="C802" s="224"/>
      <c r="D802" s="263"/>
      <c r="E802" s="564"/>
      <c r="F802" s="319"/>
      <c r="G802" s="415"/>
      <c r="H802" s="18"/>
      <c r="I802" s="11"/>
      <c r="J802" s="11"/>
      <c r="K802" s="108"/>
      <c r="L802" s="9"/>
    </row>
    <row r="803" spans="1:12" hidden="1" x14ac:dyDescent="0.25">
      <c r="A803" s="120"/>
      <c r="B803" s="94"/>
      <c r="C803" s="224"/>
      <c r="D803" s="263"/>
      <c r="E803" s="564"/>
      <c r="F803" s="319"/>
      <c r="G803" s="415"/>
      <c r="H803" s="18"/>
      <c r="I803" s="11"/>
      <c r="J803" s="11"/>
      <c r="K803" s="131"/>
      <c r="L803" s="9"/>
    </row>
    <row r="804" spans="1:12" hidden="1" x14ac:dyDescent="0.25">
      <c r="A804" s="120"/>
      <c r="B804" s="94"/>
      <c r="C804" s="224"/>
      <c r="D804" s="263"/>
      <c r="E804" s="564"/>
      <c r="F804" s="319"/>
      <c r="G804" s="415"/>
      <c r="H804" s="18"/>
      <c r="I804" s="11"/>
      <c r="J804" s="11"/>
      <c r="K804" s="131"/>
      <c r="L804" s="9"/>
    </row>
    <row r="805" spans="1:12" hidden="1" x14ac:dyDescent="0.25">
      <c r="A805" s="120"/>
      <c r="B805" s="94"/>
      <c r="C805" s="224"/>
      <c r="D805" s="263"/>
      <c r="E805" s="564"/>
      <c r="F805" s="319"/>
      <c r="G805" s="415"/>
      <c r="H805" s="18"/>
      <c r="I805" s="11"/>
      <c r="J805" s="11"/>
      <c r="K805" s="131"/>
      <c r="L805" s="9"/>
    </row>
    <row r="806" spans="1:12" hidden="1" x14ac:dyDescent="0.25">
      <c r="A806" s="120"/>
      <c r="B806" s="94"/>
      <c r="C806" s="224"/>
      <c r="D806" s="263"/>
      <c r="E806" s="564"/>
      <c r="F806" s="319"/>
      <c r="G806" s="415"/>
      <c r="H806" s="18"/>
      <c r="I806" s="11"/>
      <c r="J806" s="11"/>
      <c r="K806" s="57"/>
      <c r="L806" s="9"/>
    </row>
    <row r="807" spans="1:12" hidden="1" x14ac:dyDescent="0.25">
      <c r="A807" s="120"/>
      <c r="B807" s="94"/>
      <c r="C807" s="224"/>
      <c r="D807" s="263"/>
      <c r="E807" s="564"/>
      <c r="F807" s="319"/>
      <c r="G807" s="415"/>
      <c r="H807" s="18"/>
      <c r="I807" s="11"/>
      <c r="J807" s="11"/>
      <c r="K807" s="57"/>
      <c r="L807" s="9"/>
    </row>
    <row r="808" spans="1:12" hidden="1" x14ac:dyDescent="0.25">
      <c r="A808" s="120"/>
      <c r="B808" s="94"/>
      <c r="C808" s="224"/>
      <c r="D808" s="263"/>
      <c r="E808" s="564"/>
      <c r="F808" s="319"/>
      <c r="G808" s="415"/>
      <c r="H808" s="18"/>
      <c r="I808" s="11"/>
      <c r="J808" s="11"/>
      <c r="K808" s="57"/>
      <c r="L808" s="9"/>
    </row>
    <row r="809" spans="1:12" hidden="1" x14ac:dyDescent="0.25">
      <c r="A809" s="120"/>
      <c r="B809" s="88"/>
      <c r="C809" s="8"/>
      <c r="D809" s="282"/>
      <c r="E809" s="10"/>
      <c r="F809" s="65"/>
      <c r="G809" s="109"/>
      <c r="H809" s="18"/>
      <c r="I809" s="11"/>
      <c r="J809" s="11"/>
      <c r="K809" s="57"/>
      <c r="L809" s="9"/>
    </row>
    <row r="810" spans="1:12" hidden="1" x14ac:dyDescent="0.25">
      <c r="A810" s="120"/>
      <c r="B810" s="88"/>
      <c r="C810" s="217"/>
      <c r="D810" s="263"/>
      <c r="E810" s="32"/>
      <c r="F810" s="565"/>
      <c r="G810" s="415"/>
      <c r="H810" s="18"/>
      <c r="I810" s="11"/>
      <c r="J810" s="11"/>
      <c r="K810" s="135"/>
      <c r="L810" s="9"/>
    </row>
    <row r="811" spans="1:12" x14ac:dyDescent="0.25">
      <c r="A811" s="120"/>
      <c r="B811" s="88"/>
      <c r="C811" s="14"/>
      <c r="D811" s="282"/>
      <c r="E811" s="10"/>
      <c r="F811" s="65"/>
      <c r="G811" s="109"/>
      <c r="H811" s="18"/>
      <c r="I811" s="11"/>
      <c r="J811" s="11"/>
      <c r="K811" s="57"/>
      <c r="L811" s="9"/>
    </row>
    <row r="812" spans="1:12" x14ac:dyDescent="0.25">
      <c r="A812" s="120"/>
      <c r="B812" s="88"/>
      <c r="C812" s="14"/>
      <c r="D812" s="282"/>
      <c r="E812" s="493"/>
      <c r="F812" s="386"/>
      <c r="G812" s="386"/>
      <c r="H812" s="18"/>
      <c r="I812" s="11"/>
      <c r="J812" s="11"/>
      <c r="K812" s="57"/>
      <c r="L812" s="9"/>
    </row>
    <row r="813" spans="1:12" x14ac:dyDescent="0.25">
      <c r="A813" s="120"/>
      <c r="B813" s="88"/>
      <c r="C813" s="14"/>
      <c r="D813" s="282"/>
      <c r="E813" s="10"/>
      <c r="F813" s="65"/>
      <c r="G813" s="109"/>
      <c r="H813" s="18"/>
      <c r="I813" s="11"/>
      <c r="J813" s="11"/>
      <c r="K813" s="57"/>
      <c r="L813" s="10"/>
    </row>
    <row r="814" spans="1:12" x14ac:dyDescent="0.25">
      <c r="A814" s="120"/>
      <c r="B814" s="88"/>
      <c r="C814" s="14"/>
      <c r="D814" s="282"/>
      <c r="E814" s="493"/>
      <c r="F814" s="386"/>
      <c r="G814" s="386"/>
      <c r="H814" s="18"/>
      <c r="I814" s="11"/>
      <c r="J814" s="11"/>
      <c r="K814" s="57"/>
      <c r="L814" s="9"/>
    </row>
    <row r="815" spans="1:12" x14ac:dyDescent="0.25">
      <c r="A815" s="120"/>
      <c r="B815" s="88"/>
      <c r="C815" s="14"/>
      <c r="D815" s="282"/>
      <c r="E815" s="493"/>
      <c r="F815" s="386"/>
      <c r="G815" s="386"/>
      <c r="H815" s="18"/>
      <c r="I815" s="11"/>
      <c r="J815" s="11"/>
      <c r="K815" s="57"/>
      <c r="L815" s="9"/>
    </row>
    <row r="816" spans="1:12" x14ac:dyDescent="0.25">
      <c r="A816" s="120"/>
      <c r="B816" s="88"/>
      <c r="C816" s="14"/>
      <c r="D816" s="282"/>
      <c r="E816" s="493"/>
      <c r="F816" s="386"/>
      <c r="G816" s="386"/>
      <c r="H816" s="18"/>
      <c r="I816" s="11"/>
      <c r="J816" s="11"/>
      <c r="K816" s="57"/>
      <c r="L816" s="9"/>
    </row>
    <row r="817" spans="1:12" x14ac:dyDescent="0.25">
      <c r="A817" s="120"/>
      <c r="B817" s="88"/>
      <c r="C817" s="14"/>
      <c r="D817" s="78"/>
      <c r="E817" s="15"/>
      <c r="F817" s="99"/>
      <c r="G817" s="99"/>
      <c r="H817" s="18"/>
      <c r="I817" s="11"/>
      <c r="J817" s="11"/>
      <c r="K817" s="57"/>
      <c r="L817" s="2"/>
    </row>
    <row r="818" spans="1:12" x14ac:dyDescent="0.25">
      <c r="A818" s="120"/>
      <c r="B818" s="91"/>
      <c r="C818" s="8"/>
      <c r="D818" s="75"/>
      <c r="E818" s="6"/>
      <c r="F818" s="65"/>
      <c r="G818" s="253"/>
      <c r="H818" s="136"/>
      <c r="I818" s="16"/>
      <c r="J818" s="16"/>
      <c r="K818" s="60"/>
      <c r="L818" s="10"/>
    </row>
    <row r="819" spans="1:12" x14ac:dyDescent="0.25">
      <c r="A819" s="120"/>
      <c r="B819" s="88"/>
      <c r="C819" s="14"/>
      <c r="D819" s="78"/>
      <c r="E819" s="15"/>
      <c r="F819" s="99"/>
      <c r="G819" s="99"/>
      <c r="H819" s="18"/>
      <c r="I819" s="11"/>
      <c r="J819" s="11"/>
      <c r="K819" s="57"/>
      <c r="L819" s="2"/>
    </row>
    <row r="820" spans="1:12" x14ac:dyDescent="0.25">
      <c r="A820" s="120"/>
      <c r="B820" s="88"/>
      <c r="C820" s="14"/>
      <c r="D820" s="78"/>
      <c r="E820" s="15"/>
      <c r="F820" s="99"/>
      <c r="G820" s="99"/>
      <c r="H820" s="18"/>
      <c r="I820" s="11"/>
      <c r="J820" s="11"/>
      <c r="K820" s="57"/>
      <c r="L820" s="2"/>
    </row>
    <row r="821" spans="1:12" x14ac:dyDescent="0.25">
      <c r="A821" s="120"/>
      <c r="B821" s="88"/>
      <c r="C821" s="14"/>
      <c r="D821" s="78"/>
      <c r="E821" s="15"/>
      <c r="F821" s="99"/>
      <c r="G821" s="99"/>
      <c r="H821" s="18"/>
      <c r="I821" s="11"/>
      <c r="J821" s="11"/>
      <c r="K821" s="57"/>
      <c r="L821" s="2"/>
    </row>
    <row r="822" spans="1:12" x14ac:dyDescent="0.25">
      <c r="A822" s="25"/>
      <c r="B822" s="92"/>
      <c r="C822" s="25"/>
      <c r="D822" s="143"/>
      <c r="E822" s="144"/>
      <c r="F822" s="145"/>
      <c r="G822" s="145"/>
      <c r="H822" s="146"/>
      <c r="I822" s="147"/>
      <c r="J822" s="147"/>
      <c r="K822" s="148"/>
      <c r="L822" s="25"/>
    </row>
    <row r="823" spans="1:12" x14ac:dyDescent="0.25">
      <c r="A823" s="120"/>
      <c r="B823" s="93"/>
      <c r="C823" s="124"/>
      <c r="D823" s="84"/>
      <c r="E823" s="120"/>
      <c r="F823" s="125"/>
      <c r="G823" s="125"/>
      <c r="H823" s="30"/>
      <c r="I823" s="122"/>
      <c r="J823" s="122"/>
      <c r="K823" s="128"/>
      <c r="L823" s="5"/>
    </row>
    <row r="824" spans="1:12" x14ac:dyDescent="0.25">
      <c r="A824" s="120"/>
      <c r="B824" s="93"/>
      <c r="C824" s="123"/>
      <c r="D824" s="84"/>
      <c r="E824" s="120"/>
      <c r="F824" s="125"/>
      <c r="G824" s="125"/>
      <c r="H824" s="25"/>
      <c r="I824" s="120"/>
      <c r="J824" s="120"/>
      <c r="K824" s="128"/>
      <c r="L824" s="5"/>
    </row>
    <row r="825" spans="1:12" x14ac:dyDescent="0.25">
      <c r="A825" s="120"/>
      <c r="B825" s="93"/>
      <c r="C825" s="373"/>
      <c r="D825" s="292"/>
      <c r="E825" s="120"/>
      <c r="F825" s="125"/>
      <c r="G825" s="125"/>
      <c r="H825" s="25"/>
      <c r="I825" s="120"/>
      <c r="J825" s="120"/>
      <c r="K825" s="128"/>
      <c r="L825" s="5"/>
    </row>
    <row r="826" spans="1:12" hidden="1" x14ac:dyDescent="0.25">
      <c r="A826" s="120"/>
      <c r="B826" s="92"/>
      <c r="C826" s="374"/>
      <c r="D826" s="221"/>
      <c r="E826" s="564"/>
      <c r="F826" s="564"/>
      <c r="G826" s="415"/>
      <c r="H826" s="25"/>
      <c r="I826" s="120"/>
      <c r="J826" s="120"/>
      <c r="K826" s="128"/>
      <c r="L826" s="5"/>
    </row>
    <row r="827" spans="1:12" hidden="1" x14ac:dyDescent="0.25">
      <c r="A827" s="120"/>
      <c r="B827" s="92"/>
      <c r="C827" s="374"/>
      <c r="D827" s="221"/>
      <c r="E827" s="564"/>
      <c r="F827" s="564"/>
      <c r="G827" s="415"/>
      <c r="H827" s="25"/>
      <c r="I827" s="120"/>
      <c r="J827" s="120"/>
      <c r="K827" s="128"/>
      <c r="L827" s="5"/>
    </row>
    <row r="828" spans="1:12" hidden="1" x14ac:dyDescent="0.25">
      <c r="A828" s="120"/>
      <c r="B828" s="93"/>
      <c r="C828" s="373"/>
      <c r="D828" s="221"/>
      <c r="E828" s="120"/>
      <c r="F828" s="125"/>
      <c r="G828" s="125"/>
      <c r="H828" s="25"/>
      <c r="I828" s="120"/>
      <c r="J828" s="120"/>
      <c r="K828" s="128"/>
      <c r="L828" s="5"/>
    </row>
    <row r="829" spans="1:12" hidden="1" x14ac:dyDescent="0.25">
      <c r="A829" s="120"/>
      <c r="B829" s="93"/>
      <c r="C829" s="232"/>
      <c r="D829" s="221"/>
      <c r="E829" s="564"/>
      <c r="F829" s="564"/>
      <c r="G829" s="415"/>
      <c r="H829" s="25"/>
      <c r="I829" s="121"/>
      <c r="J829" s="121"/>
      <c r="K829" s="164"/>
      <c r="L829" s="5"/>
    </row>
    <row r="830" spans="1:12" hidden="1" x14ac:dyDescent="0.25">
      <c r="A830" s="120"/>
      <c r="B830" s="93"/>
      <c r="C830" s="232"/>
      <c r="D830" s="221"/>
      <c r="E830" s="121"/>
      <c r="F830" s="125"/>
      <c r="G830" s="125"/>
      <c r="H830" s="25"/>
      <c r="I830" s="121"/>
      <c r="J830" s="121"/>
      <c r="K830" s="164"/>
      <c r="L830" s="5"/>
    </row>
    <row r="831" spans="1:12" hidden="1" x14ac:dyDescent="0.25">
      <c r="A831" s="120"/>
      <c r="B831" s="93"/>
      <c r="C831" s="232"/>
      <c r="D831" s="221"/>
      <c r="E831" s="564"/>
      <c r="F831" s="564"/>
      <c r="G831" s="415"/>
      <c r="H831" s="25"/>
      <c r="I831" s="121"/>
      <c r="J831" s="121"/>
      <c r="K831" s="164"/>
      <c r="L831" s="5"/>
    </row>
    <row r="832" spans="1:12" hidden="1" x14ac:dyDescent="0.25">
      <c r="A832" s="120"/>
      <c r="B832" s="93"/>
      <c r="C832" s="232"/>
      <c r="D832" s="221"/>
      <c r="E832" s="121"/>
      <c r="F832" s="125"/>
      <c r="G832" s="125"/>
      <c r="H832" s="25"/>
      <c r="I832" s="121"/>
      <c r="J832" s="121"/>
      <c r="K832" s="164"/>
      <c r="L832" s="5"/>
    </row>
    <row r="833" spans="1:12" hidden="1" x14ac:dyDescent="0.25">
      <c r="A833" s="120"/>
      <c r="B833" s="93"/>
      <c r="C833" s="232"/>
      <c r="D833" s="221"/>
      <c r="E833" s="564"/>
      <c r="F833" s="564"/>
      <c r="G833" s="415"/>
      <c r="H833" s="25"/>
      <c r="I833" s="121"/>
      <c r="J833" s="121"/>
      <c r="K833" s="164"/>
      <c r="L833" s="5"/>
    </row>
    <row r="834" spans="1:12" hidden="1" x14ac:dyDescent="0.25">
      <c r="A834" s="120"/>
      <c r="B834" s="93"/>
      <c r="C834" s="232"/>
      <c r="D834" s="221"/>
      <c r="E834" s="121"/>
      <c r="F834" s="125"/>
      <c r="G834" s="125"/>
      <c r="H834" s="25"/>
      <c r="I834" s="121"/>
      <c r="J834" s="121"/>
      <c r="K834" s="164"/>
      <c r="L834" s="5"/>
    </row>
    <row r="835" spans="1:12" hidden="1" x14ac:dyDescent="0.25">
      <c r="A835" s="120"/>
      <c r="B835" s="93"/>
      <c r="C835" s="232"/>
      <c r="D835" s="221"/>
      <c r="E835" s="564"/>
      <c r="F835" s="564"/>
      <c r="G835" s="415"/>
      <c r="H835" s="25"/>
      <c r="I835" s="121"/>
      <c r="J835" s="121"/>
      <c r="K835" s="164"/>
      <c r="L835" s="5"/>
    </row>
    <row r="836" spans="1:12" hidden="1" x14ac:dyDescent="0.25">
      <c r="A836" s="120"/>
      <c r="B836" s="93"/>
      <c r="C836" s="232"/>
      <c r="D836" s="221"/>
      <c r="E836" s="121"/>
      <c r="F836" s="125"/>
      <c r="G836" s="125"/>
      <c r="H836" s="25"/>
      <c r="I836" s="121"/>
      <c r="J836" s="121"/>
      <c r="K836" s="164"/>
      <c r="L836" s="5"/>
    </row>
    <row r="837" spans="1:12" hidden="1" x14ac:dyDescent="0.25">
      <c r="A837" s="120"/>
      <c r="B837" s="93"/>
      <c r="C837" s="217"/>
      <c r="D837" s="221"/>
      <c r="E837" s="564"/>
      <c r="F837" s="564"/>
      <c r="G837" s="415"/>
      <c r="H837" s="25"/>
      <c r="I837" s="121"/>
      <c r="J837" s="121"/>
      <c r="K837" s="164"/>
      <c r="L837" s="5"/>
    </row>
    <row r="838" spans="1:12" hidden="1" x14ac:dyDescent="0.25">
      <c r="A838" s="120"/>
      <c r="B838" s="93"/>
      <c r="C838" s="217"/>
      <c r="D838" s="221"/>
      <c r="E838" s="121"/>
      <c r="F838" s="125"/>
      <c r="G838" s="125"/>
      <c r="H838" s="25"/>
      <c r="I838" s="121"/>
      <c r="J838" s="121"/>
      <c r="K838" s="164"/>
      <c r="L838" s="5"/>
    </row>
    <row r="839" spans="1:12" hidden="1" x14ac:dyDescent="0.25">
      <c r="A839" s="120"/>
      <c r="B839" s="93"/>
      <c r="C839" s="217"/>
      <c r="D839" s="221"/>
      <c r="E839" s="564"/>
      <c r="F839" s="564"/>
      <c r="G839" s="415"/>
      <c r="H839" s="25"/>
      <c r="I839" s="121"/>
      <c r="J839" s="121"/>
      <c r="K839" s="164"/>
      <c r="L839" s="5"/>
    </row>
    <row r="840" spans="1:12" x14ac:dyDescent="0.25">
      <c r="A840" s="120"/>
      <c r="B840" s="93"/>
      <c r="C840" s="123"/>
      <c r="D840" s="84"/>
      <c r="E840" s="120"/>
      <c r="F840" s="125"/>
      <c r="G840" s="125"/>
      <c r="H840" s="25"/>
      <c r="I840" s="121"/>
      <c r="J840" s="121"/>
      <c r="K840" s="164"/>
      <c r="L840" s="5"/>
    </row>
    <row r="841" spans="1:12" x14ac:dyDescent="0.25">
      <c r="A841" s="120"/>
      <c r="B841" s="93"/>
      <c r="C841" s="8"/>
      <c r="D841" s="75"/>
      <c r="E841" s="6"/>
      <c r="F841" s="65"/>
      <c r="G841" s="253"/>
      <c r="H841" s="136"/>
      <c r="I841" s="16"/>
      <c r="J841" s="16"/>
      <c r="K841" s="60"/>
      <c r="L841" s="5"/>
    </row>
    <row r="842" spans="1:12" x14ac:dyDescent="0.25">
      <c r="A842" s="120"/>
      <c r="B842" s="93"/>
      <c r="C842" s="123"/>
      <c r="D842" s="84"/>
      <c r="E842" s="120"/>
      <c r="F842" s="125"/>
      <c r="G842" s="125"/>
      <c r="H842" s="25"/>
      <c r="I842" s="121"/>
      <c r="J842" s="121"/>
      <c r="K842" s="140"/>
      <c r="L842" s="5"/>
    </row>
    <row r="843" spans="1:12" x14ac:dyDescent="0.25">
      <c r="A843" s="591"/>
      <c r="B843" s="591"/>
      <c r="C843" s="591"/>
      <c r="D843" s="591"/>
      <c r="E843" s="591"/>
      <c r="F843" s="591"/>
      <c r="G843" s="591"/>
      <c r="H843" s="591"/>
      <c r="I843" s="591"/>
      <c r="J843" s="591"/>
      <c r="K843" s="591"/>
    </row>
    <row r="844" spans="1:12" x14ac:dyDescent="0.25">
      <c r="B844" s="203"/>
      <c r="C844" s="203"/>
    </row>
    <row r="845" spans="1:12" x14ac:dyDescent="0.25">
      <c r="B845" s="460"/>
      <c r="C845" s="504"/>
    </row>
    <row r="846" spans="1:12" x14ac:dyDescent="0.25">
      <c r="B846" s="460"/>
      <c r="C846" s="460"/>
    </row>
    <row r="847" spans="1:12" x14ac:dyDescent="0.25">
      <c r="B847" s="392"/>
      <c r="C847" s="498"/>
      <c r="D847" s="203"/>
      <c r="E847" s="497"/>
      <c r="F847" s="459"/>
      <c r="G847" s="305"/>
    </row>
  </sheetData>
  <mergeCells count="16">
    <mergeCell ref="C17:L17"/>
    <mergeCell ref="C2:K2"/>
    <mergeCell ref="C3:K3"/>
    <mergeCell ref="C5:K5"/>
    <mergeCell ref="C12:K12"/>
    <mergeCell ref="C16:L16"/>
    <mergeCell ref="B68:K68"/>
    <mergeCell ref="B239:K239"/>
    <mergeCell ref="L540:L556"/>
    <mergeCell ref="B573:K573"/>
    <mergeCell ref="C18:L18"/>
    <mergeCell ref="C19:L19"/>
    <mergeCell ref="C20:L20"/>
    <mergeCell ref="H31:K31"/>
    <mergeCell ref="E66:G66"/>
    <mergeCell ref="H66:K66"/>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30"/>
  <sheetViews>
    <sheetView topLeftCell="A206" zoomScaleNormal="100" workbookViewId="0">
      <selection activeCell="C301" sqref="C301"/>
    </sheetView>
  </sheetViews>
  <sheetFormatPr defaultRowHeight="15" x14ac:dyDescent="0.25"/>
  <cols>
    <col min="1" max="2" width="3.42578125" customWidth="1"/>
    <col min="3" max="3" width="51" customWidth="1"/>
    <col min="4" max="4" width="7.28515625" customWidth="1"/>
    <col min="5" max="7" width="8.85546875" customWidth="1"/>
    <col min="8" max="256" width="11.42578125" customWidth="1"/>
  </cols>
  <sheetData>
    <row r="1" spans="1:12" x14ac:dyDescent="0.25">
      <c r="A1" s="5"/>
      <c r="B1" s="88"/>
      <c r="C1" s="116"/>
      <c r="D1" s="75"/>
      <c r="E1" s="6"/>
      <c r="F1" s="63"/>
      <c r="G1" s="64"/>
      <c r="H1" s="129"/>
      <c r="I1" s="3"/>
      <c r="J1" s="3"/>
      <c r="K1" s="119"/>
      <c r="L1" s="5"/>
    </row>
    <row r="2" spans="1:12" x14ac:dyDescent="0.25">
      <c r="A2" s="5"/>
      <c r="B2" s="88"/>
      <c r="C2" s="8"/>
      <c r="D2" s="75"/>
      <c r="E2" s="6"/>
      <c r="F2" s="63"/>
      <c r="G2" s="64"/>
      <c r="H2" s="129"/>
      <c r="I2" s="3"/>
      <c r="J2" s="3"/>
      <c r="K2" s="119"/>
      <c r="L2" s="5"/>
    </row>
    <row r="3" spans="1:12" x14ac:dyDescent="0.25">
      <c r="A3" s="5"/>
      <c r="B3" s="88"/>
      <c r="C3" s="8"/>
      <c r="D3" s="75"/>
      <c r="E3" s="6"/>
      <c r="F3" s="63"/>
      <c r="G3" s="64"/>
      <c r="H3" s="129"/>
      <c r="I3" s="3"/>
      <c r="J3" s="3"/>
      <c r="K3" s="119"/>
      <c r="L3" s="5"/>
    </row>
    <row r="4" spans="1:12" ht="18" x14ac:dyDescent="0.25">
      <c r="A4" s="5"/>
      <c r="B4" s="88"/>
      <c r="C4" s="687" t="s">
        <v>222</v>
      </c>
      <c r="D4" s="687"/>
      <c r="E4" s="687"/>
      <c r="F4" s="687"/>
      <c r="G4" s="687"/>
      <c r="H4" s="687"/>
      <c r="I4" s="687"/>
      <c r="J4" s="687"/>
      <c r="K4" s="687"/>
      <c r="L4" s="5"/>
    </row>
    <row r="5" spans="1:12" ht="18" x14ac:dyDescent="0.25">
      <c r="A5" s="5"/>
      <c r="B5" s="88"/>
      <c r="C5" s="687" t="s">
        <v>363</v>
      </c>
      <c r="D5" s="687"/>
      <c r="E5" s="687"/>
      <c r="F5" s="687"/>
      <c r="G5" s="687"/>
      <c r="H5" s="687"/>
      <c r="I5" s="687"/>
      <c r="J5" s="687"/>
      <c r="K5" s="687"/>
      <c r="L5" s="5"/>
    </row>
    <row r="6" spans="1:12" x14ac:dyDescent="0.25">
      <c r="A6" s="5"/>
      <c r="B6" s="88"/>
      <c r="C6" s="8"/>
      <c r="D6" s="75"/>
      <c r="E6" s="6"/>
      <c r="F6" s="63"/>
      <c r="G6" s="64"/>
      <c r="H6" s="129"/>
      <c r="I6" s="3"/>
      <c r="J6" s="3"/>
      <c r="K6" s="119"/>
      <c r="L6" s="5"/>
    </row>
    <row r="7" spans="1:12" x14ac:dyDescent="0.25">
      <c r="A7" s="5"/>
      <c r="B7" s="88"/>
      <c r="C7" s="688" t="s">
        <v>364</v>
      </c>
      <c r="D7" s="688"/>
      <c r="E7" s="688"/>
      <c r="F7" s="688"/>
      <c r="G7" s="688"/>
      <c r="H7" s="688"/>
      <c r="I7" s="688"/>
      <c r="J7" s="688"/>
      <c r="K7" s="688"/>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8" t="s">
        <v>192</v>
      </c>
      <c r="D12" s="75"/>
      <c r="E12" s="6"/>
      <c r="F12" s="63"/>
      <c r="G12" s="64"/>
      <c r="H12" s="129"/>
      <c r="I12" s="3"/>
      <c r="J12" s="3"/>
      <c r="K12" s="119"/>
      <c r="L12" s="5"/>
    </row>
    <row r="13" spans="1:12" x14ac:dyDescent="0.25">
      <c r="A13" s="5"/>
      <c r="B13" s="88"/>
      <c r="C13" s="8"/>
      <c r="D13" s="75"/>
      <c r="E13" s="6"/>
      <c r="F13" s="63"/>
      <c r="G13" s="64"/>
      <c r="H13" s="129"/>
      <c r="I13" s="3"/>
      <c r="J13" s="3"/>
      <c r="K13" s="119"/>
      <c r="L13" s="5"/>
    </row>
    <row r="14" spans="1:12" x14ac:dyDescent="0.25">
      <c r="A14" s="5"/>
      <c r="B14" s="88"/>
      <c r="C14" s="681" t="s">
        <v>193</v>
      </c>
      <c r="D14" s="681"/>
      <c r="E14" s="681"/>
      <c r="F14" s="681"/>
      <c r="G14" s="681"/>
      <c r="H14" s="681"/>
      <c r="I14" s="681"/>
      <c r="J14" s="681"/>
      <c r="K14" s="681"/>
      <c r="L14" s="5"/>
    </row>
    <row r="15" spans="1:12" x14ac:dyDescent="0.25">
      <c r="A15" s="5"/>
      <c r="B15" s="88"/>
      <c r="C15" s="8"/>
      <c r="D15" s="75"/>
      <c r="E15" s="6"/>
      <c r="F15" s="63"/>
      <c r="G15" s="64"/>
      <c r="H15" s="129"/>
      <c r="I15" s="3"/>
      <c r="J15" s="3"/>
      <c r="K15" s="119"/>
      <c r="L15" s="5"/>
    </row>
    <row r="16" spans="1:12" x14ac:dyDescent="0.25">
      <c r="A16" s="5"/>
      <c r="B16" s="88"/>
      <c r="C16" s="8" t="s">
        <v>422</v>
      </c>
      <c r="D16" s="75"/>
      <c r="E16" s="6"/>
      <c r="F16" s="63"/>
      <c r="G16" s="64"/>
      <c r="H16" s="129"/>
      <c r="I16" s="3"/>
      <c r="J16" s="3"/>
      <c r="K16" s="119"/>
      <c r="L16" s="5"/>
    </row>
    <row r="17" spans="1:12" x14ac:dyDescent="0.25">
      <c r="A17" s="5"/>
      <c r="B17" s="88"/>
      <c r="C17" s="8"/>
      <c r="D17" s="75"/>
      <c r="E17" s="6"/>
      <c r="F17" s="63"/>
      <c r="G17" s="64"/>
      <c r="H17" s="129"/>
      <c r="I17" s="3"/>
      <c r="J17" s="3"/>
      <c r="K17" s="119"/>
      <c r="L17" s="5"/>
    </row>
    <row r="18" spans="1:12" x14ac:dyDescent="0.25">
      <c r="A18" s="5"/>
      <c r="B18" s="117" t="s">
        <v>0</v>
      </c>
      <c r="C18" s="696" t="s">
        <v>744</v>
      </c>
      <c r="D18" s="697"/>
      <c r="E18" s="697"/>
      <c r="F18" s="697"/>
      <c r="G18" s="697"/>
      <c r="H18" s="697"/>
      <c r="I18" s="697"/>
      <c r="J18" s="697"/>
      <c r="K18" s="697"/>
      <c r="L18" s="697"/>
    </row>
    <row r="19" spans="1:12" ht="18.95" customHeight="1" x14ac:dyDescent="0.25">
      <c r="A19" s="5"/>
      <c r="B19" s="117" t="s">
        <v>0</v>
      </c>
      <c r="C19" s="693" t="s">
        <v>365</v>
      </c>
      <c r="D19" s="682"/>
      <c r="E19" s="682"/>
      <c r="F19" s="682"/>
      <c r="G19" s="682"/>
      <c r="H19" s="682"/>
      <c r="I19" s="682"/>
      <c r="J19" s="682"/>
      <c r="K19" s="682"/>
      <c r="L19" s="682"/>
    </row>
    <row r="20" spans="1:12" x14ac:dyDescent="0.25">
      <c r="A20" s="5"/>
      <c r="B20" s="117" t="s">
        <v>0</v>
      </c>
      <c r="C20" s="681"/>
      <c r="D20" s="681"/>
      <c r="E20" s="681"/>
      <c r="F20" s="681"/>
      <c r="G20" s="681"/>
      <c r="H20" s="681"/>
      <c r="I20" s="681"/>
      <c r="J20" s="681"/>
      <c r="K20" s="681"/>
      <c r="L20" s="681"/>
    </row>
    <row r="21" spans="1:12" x14ac:dyDescent="0.25">
      <c r="A21" s="5"/>
      <c r="B21" s="117" t="s">
        <v>0</v>
      </c>
      <c r="C21" s="682"/>
      <c r="D21" s="682"/>
      <c r="E21" s="682"/>
      <c r="F21" s="682"/>
      <c r="G21" s="682"/>
      <c r="H21" s="682"/>
      <c r="I21" s="682"/>
      <c r="J21" s="682"/>
      <c r="K21" s="682"/>
      <c r="L21" s="682"/>
    </row>
    <row r="22" spans="1:12" x14ac:dyDescent="0.25">
      <c r="A22" s="5"/>
      <c r="B22" s="117" t="s">
        <v>0</v>
      </c>
      <c r="C22" s="682"/>
      <c r="D22" s="682"/>
      <c r="E22" s="682"/>
      <c r="F22" s="682"/>
      <c r="G22" s="682"/>
      <c r="H22" s="682"/>
      <c r="I22" s="682"/>
      <c r="J22" s="682"/>
      <c r="K22" s="682"/>
      <c r="L22" s="682"/>
    </row>
    <row r="23" spans="1:12" ht="25.5" x14ac:dyDescent="0.25">
      <c r="A23" s="5"/>
      <c r="B23" s="117"/>
      <c r="C23" s="487" t="s">
        <v>418</v>
      </c>
      <c r="D23" s="75"/>
      <c r="E23" s="6"/>
      <c r="F23" s="63"/>
      <c r="G23" s="64"/>
      <c r="H23" s="129"/>
      <c r="I23" s="3"/>
      <c r="J23" s="3"/>
      <c r="K23" s="119"/>
      <c r="L23" s="5"/>
    </row>
    <row r="24" spans="1:12" x14ac:dyDescent="0.25">
      <c r="A24" s="5"/>
      <c r="B24" s="117"/>
      <c r="C24" s="8"/>
      <c r="D24" s="75"/>
      <c r="E24" s="6"/>
      <c r="F24" s="63"/>
      <c r="G24" s="64"/>
      <c r="H24" s="129"/>
      <c r="I24" s="3"/>
      <c r="J24" s="3"/>
      <c r="K24" s="119"/>
      <c r="L24" s="5"/>
    </row>
    <row r="25" spans="1:12" x14ac:dyDescent="0.25">
      <c r="A25" s="5"/>
      <c r="B25" s="117"/>
      <c r="C25" s="8"/>
      <c r="D25" s="75"/>
      <c r="E25" s="6"/>
      <c r="F25" s="63"/>
      <c r="G25" s="64"/>
      <c r="H25" s="129"/>
      <c r="I25" s="3"/>
      <c r="J25" s="3"/>
      <c r="K25" s="119"/>
      <c r="L25" s="5"/>
    </row>
    <row r="26" spans="1:12" ht="25.5" x14ac:dyDescent="0.25">
      <c r="A26" s="5"/>
      <c r="B26" s="117"/>
      <c r="C26" s="659" t="s">
        <v>651</v>
      </c>
      <c r="D26" s="75"/>
      <c r="E26" s="6"/>
      <c r="F26" s="63"/>
      <c r="G26" s="64"/>
      <c r="H26" s="129"/>
      <c r="I26" s="3"/>
      <c r="J26" s="3"/>
      <c r="K26" s="119"/>
      <c r="L26" s="5"/>
    </row>
    <row r="27" spans="1:12" x14ac:dyDescent="0.25">
      <c r="A27" s="5"/>
      <c r="B27" s="113"/>
      <c r="C27" s="23"/>
      <c r="D27" s="75"/>
      <c r="E27" s="6"/>
      <c r="F27" s="63"/>
      <c r="G27" s="64"/>
      <c r="H27" s="129"/>
      <c r="I27" s="3"/>
      <c r="J27" s="3"/>
      <c r="K27" s="119"/>
      <c r="L27" s="5"/>
    </row>
    <row r="28" spans="1:12" x14ac:dyDescent="0.25">
      <c r="A28" s="5"/>
      <c r="B28" s="88"/>
      <c r="C28" s="8"/>
      <c r="D28" s="75"/>
      <c r="E28" s="6"/>
      <c r="F28" s="63"/>
      <c r="G28" s="64"/>
      <c r="H28" s="129"/>
      <c r="I28" s="3"/>
      <c r="J28" s="3"/>
      <c r="K28" s="119"/>
      <c r="L28" s="5"/>
    </row>
    <row r="29" spans="1:12" x14ac:dyDescent="0.25">
      <c r="A29" s="5"/>
      <c r="B29" s="88"/>
      <c r="C29" s="8"/>
      <c r="D29" s="75"/>
      <c r="E29" s="6"/>
      <c r="F29" s="63"/>
      <c r="G29" s="64"/>
      <c r="H29" s="129"/>
      <c r="I29" s="103"/>
      <c r="J29" s="103"/>
      <c r="K29" s="119"/>
      <c r="L29" s="5"/>
    </row>
    <row r="30" spans="1:12" x14ac:dyDescent="0.25">
      <c r="A30" s="5"/>
      <c r="B30" s="88"/>
      <c r="C30" s="8"/>
      <c r="D30" s="75"/>
      <c r="E30" s="6"/>
      <c r="F30" s="63"/>
      <c r="G30" s="64"/>
      <c r="H30" s="129"/>
      <c r="I30" s="103"/>
      <c r="J30" s="103"/>
      <c r="K30" s="119"/>
      <c r="L30" s="5"/>
    </row>
    <row r="31" spans="1:12" x14ac:dyDescent="0.25">
      <c r="A31" s="5"/>
      <c r="B31" s="110"/>
      <c r="C31" s="23"/>
      <c r="D31" s="75"/>
      <c r="E31" s="6"/>
      <c r="F31" s="63"/>
      <c r="G31" s="64"/>
      <c r="H31" s="129"/>
      <c r="I31" s="3"/>
      <c r="J31" s="3"/>
      <c r="K31" s="119"/>
      <c r="L31" s="5"/>
    </row>
    <row r="32" spans="1:12" x14ac:dyDescent="0.25">
      <c r="A32" s="5"/>
      <c r="B32" s="110"/>
      <c r="C32" s="23"/>
      <c r="D32" s="75"/>
      <c r="E32" s="6"/>
      <c r="F32" s="63"/>
      <c r="G32" s="64"/>
      <c r="H32" s="129"/>
      <c r="I32" s="3"/>
      <c r="J32" s="3"/>
      <c r="K32" s="119"/>
      <c r="L32" s="5"/>
    </row>
    <row r="33" spans="1:12" x14ac:dyDescent="0.25">
      <c r="A33" s="5"/>
      <c r="B33" s="110"/>
      <c r="C33" s="23"/>
      <c r="D33" s="75"/>
      <c r="E33" s="6"/>
      <c r="F33" s="63"/>
      <c r="G33" s="64"/>
      <c r="H33" s="683"/>
      <c r="I33" s="683"/>
      <c r="J33" s="683"/>
      <c r="K33" s="683"/>
      <c r="L33" s="5"/>
    </row>
    <row r="34" spans="1:12" x14ac:dyDescent="0.25">
      <c r="A34" s="5"/>
      <c r="B34" s="110"/>
      <c r="C34" s="23"/>
      <c r="D34" s="75"/>
      <c r="E34" s="6"/>
      <c r="F34" s="63"/>
      <c r="G34" s="64"/>
      <c r="H34" s="129"/>
      <c r="I34" s="3"/>
      <c r="J34" s="3"/>
      <c r="K34" s="118" t="s">
        <v>203</v>
      </c>
      <c r="L34" s="5"/>
    </row>
    <row r="35" spans="1:12" x14ac:dyDescent="0.25">
      <c r="A35" s="5"/>
      <c r="B35" s="110"/>
      <c r="C35" s="23"/>
      <c r="D35" s="76"/>
      <c r="E35" s="10"/>
      <c r="F35" s="65"/>
      <c r="G35" s="64"/>
      <c r="H35" s="129"/>
      <c r="I35" s="3"/>
      <c r="J35" s="3"/>
      <c r="K35" s="119"/>
      <c r="L35" s="5"/>
    </row>
    <row r="36" spans="1:12" x14ac:dyDescent="0.25">
      <c r="A36" s="5"/>
      <c r="B36" s="88"/>
      <c r="C36" s="8" t="s">
        <v>148</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88" t="s">
        <v>16</v>
      </c>
      <c r="C38" s="8" t="s">
        <v>1</v>
      </c>
      <c r="D38" s="76"/>
      <c r="E38" s="10"/>
      <c r="F38" s="65"/>
      <c r="G38" s="65"/>
      <c r="H38" s="18"/>
      <c r="I38" s="11"/>
      <c r="J38" s="11"/>
      <c r="K38" s="57"/>
      <c r="L38" s="13"/>
    </row>
    <row r="39" spans="1:12" x14ac:dyDescent="0.25">
      <c r="A39" s="5"/>
      <c r="B39" s="88"/>
      <c r="C39" s="8"/>
      <c r="D39" s="76"/>
      <c r="E39" s="10"/>
      <c r="F39" s="65"/>
      <c r="G39" s="65"/>
      <c r="H39" s="18"/>
      <c r="I39" s="11"/>
      <c r="J39" s="11"/>
      <c r="K39" s="57"/>
      <c r="L39" s="13"/>
    </row>
    <row r="40" spans="1:12" x14ac:dyDescent="0.25">
      <c r="A40" s="5"/>
      <c r="B40" s="94" t="s">
        <v>2</v>
      </c>
      <c r="C40" s="112" t="s">
        <v>149</v>
      </c>
      <c r="D40" s="76"/>
      <c r="E40" s="10"/>
      <c r="F40" s="65"/>
      <c r="G40" s="441">
        <f>$G147</f>
        <v>0</v>
      </c>
      <c r="H40" s="18"/>
      <c r="I40" s="11"/>
      <c r="J40" s="11"/>
      <c r="K40" s="57"/>
      <c r="L40" s="13"/>
    </row>
    <row r="41" spans="1:12" x14ac:dyDescent="0.25">
      <c r="A41" s="5"/>
      <c r="B41" s="94" t="s">
        <v>3</v>
      </c>
      <c r="C41" s="112" t="s">
        <v>186</v>
      </c>
      <c r="D41" s="76"/>
      <c r="E41" s="10"/>
      <c r="F41" s="65"/>
      <c r="G41" s="441">
        <f>$G213</f>
        <v>0</v>
      </c>
      <c r="H41" s="18"/>
      <c r="I41" s="11"/>
      <c r="J41" s="11"/>
      <c r="K41" s="57"/>
      <c r="L41" s="13"/>
    </row>
    <row r="42" spans="1:12" x14ac:dyDescent="0.25">
      <c r="A42" s="5"/>
      <c r="B42" s="94" t="s">
        <v>7</v>
      </c>
      <c r="C42" s="112"/>
      <c r="D42" s="76"/>
      <c r="E42" s="10"/>
      <c r="F42" s="65"/>
      <c r="G42" s="441"/>
      <c r="H42" s="18"/>
      <c r="I42" s="11"/>
      <c r="J42" s="11"/>
      <c r="K42" s="57"/>
      <c r="L42" s="13"/>
    </row>
    <row r="43" spans="1:12" x14ac:dyDescent="0.25">
      <c r="A43" s="5"/>
      <c r="B43" s="89"/>
      <c r="C43" s="51"/>
      <c r="D43" s="76"/>
      <c r="E43" s="10"/>
      <c r="F43" s="65"/>
      <c r="G43" s="441"/>
      <c r="H43" s="18"/>
      <c r="I43" s="11"/>
      <c r="J43" s="11"/>
      <c r="K43" s="57"/>
      <c r="L43" s="13"/>
    </row>
    <row r="44" spans="1:12" x14ac:dyDescent="0.25">
      <c r="A44" s="5"/>
      <c r="B44" s="89"/>
      <c r="C44" s="51"/>
      <c r="D44" s="76"/>
      <c r="E44" s="10"/>
      <c r="F44" s="65"/>
      <c r="G44" s="441"/>
      <c r="H44" s="18"/>
      <c r="I44" s="11"/>
      <c r="J44" s="11"/>
      <c r="K44" s="57"/>
      <c r="L44" s="13"/>
    </row>
    <row r="45" spans="1:12" x14ac:dyDescent="0.25">
      <c r="A45" s="5"/>
      <c r="B45" s="89"/>
      <c r="C45" s="51"/>
      <c r="D45" s="76"/>
      <c r="E45" s="10"/>
      <c r="F45" s="65"/>
      <c r="G45" s="441"/>
      <c r="H45" s="18"/>
      <c r="I45" s="11"/>
      <c r="J45" s="11"/>
      <c r="K45" s="57"/>
      <c r="L45" s="13"/>
    </row>
    <row r="46" spans="1:12" x14ac:dyDescent="0.25">
      <c r="A46" s="5"/>
      <c r="B46" s="88" t="s">
        <v>32</v>
      </c>
      <c r="C46" s="8" t="s">
        <v>4</v>
      </c>
      <c r="D46" s="76"/>
      <c r="E46" s="10"/>
      <c r="F46" s="65"/>
      <c r="G46" s="441"/>
      <c r="H46" s="18"/>
      <c r="I46" s="11"/>
      <c r="J46" s="11"/>
      <c r="K46" s="57"/>
      <c r="L46" s="13"/>
    </row>
    <row r="47" spans="1:12" x14ac:dyDescent="0.25">
      <c r="A47" s="5"/>
      <c r="B47" s="89"/>
      <c r="C47" s="51"/>
      <c r="D47" s="76"/>
      <c r="E47" s="10"/>
      <c r="F47" s="65"/>
      <c r="G47" s="441"/>
      <c r="H47" s="18"/>
      <c r="I47" s="11"/>
      <c r="J47" s="11"/>
      <c r="K47" s="57"/>
      <c r="L47" s="13"/>
    </row>
    <row r="48" spans="1:12" x14ac:dyDescent="0.25">
      <c r="A48" s="5"/>
      <c r="B48" s="114" t="s">
        <v>2</v>
      </c>
      <c r="C48" s="112" t="s">
        <v>5</v>
      </c>
      <c r="D48" s="76"/>
      <c r="E48" s="10"/>
      <c r="F48" s="65"/>
      <c r="G48" s="441">
        <f>$G292</f>
        <v>0</v>
      </c>
      <c r="H48" s="18"/>
      <c r="I48" s="11"/>
      <c r="J48" s="11"/>
      <c r="K48" s="57"/>
      <c r="L48" s="13"/>
    </row>
    <row r="49" spans="1:12" x14ac:dyDescent="0.25">
      <c r="A49" s="5"/>
      <c r="B49" s="114" t="s">
        <v>3</v>
      </c>
      <c r="C49" s="112" t="s">
        <v>6</v>
      </c>
      <c r="D49" s="76"/>
      <c r="E49" s="10"/>
      <c r="F49" s="65"/>
      <c r="G49" s="441">
        <f>$G319</f>
        <v>0</v>
      </c>
      <c r="H49" s="18"/>
      <c r="I49" s="11"/>
      <c r="J49" s="11"/>
      <c r="K49" s="57"/>
      <c r="L49" s="13"/>
    </row>
    <row r="50" spans="1:12" x14ac:dyDescent="0.25">
      <c r="A50" s="5"/>
      <c r="B50" s="114" t="s">
        <v>7</v>
      </c>
      <c r="C50" s="112" t="s">
        <v>8</v>
      </c>
      <c r="D50" s="76"/>
      <c r="E50" s="10"/>
      <c r="F50" s="65"/>
      <c r="G50" s="441">
        <f>$G399</f>
        <v>0</v>
      </c>
      <c r="H50" s="18"/>
      <c r="I50" s="11"/>
      <c r="J50" s="11"/>
      <c r="K50" s="57"/>
      <c r="L50" s="13"/>
    </row>
    <row r="51" spans="1:12" x14ac:dyDescent="0.25">
      <c r="A51" s="5"/>
      <c r="B51" s="114" t="s">
        <v>9</v>
      </c>
      <c r="C51" s="112"/>
      <c r="D51" s="76"/>
      <c r="E51" s="10"/>
      <c r="F51" s="65"/>
      <c r="G51" s="441"/>
      <c r="H51" s="18"/>
      <c r="I51" s="11"/>
      <c r="J51" s="11"/>
      <c r="K51" s="57"/>
      <c r="L51" s="13"/>
    </row>
    <row r="52" spans="1:12" x14ac:dyDescent="0.25">
      <c r="A52" s="5"/>
      <c r="B52" s="114" t="s">
        <v>11</v>
      </c>
      <c r="C52" s="112"/>
      <c r="D52" s="76"/>
      <c r="E52" s="10"/>
      <c r="F52" s="65"/>
      <c r="G52" s="441"/>
      <c r="H52" s="18"/>
      <c r="I52" s="11"/>
      <c r="J52" s="11"/>
      <c r="K52" s="57"/>
      <c r="L52" s="13"/>
    </row>
    <row r="53" spans="1:12" x14ac:dyDescent="0.25">
      <c r="A53" s="5"/>
      <c r="B53" s="114" t="s">
        <v>177</v>
      </c>
      <c r="C53" s="112"/>
      <c r="D53" s="88"/>
      <c r="E53" s="8"/>
      <c r="F53" s="88"/>
      <c r="G53" s="440"/>
      <c r="H53" s="88"/>
      <c r="I53" s="8"/>
      <c r="J53" s="8"/>
      <c r="K53" s="88"/>
      <c r="L53" s="8"/>
    </row>
    <row r="54" spans="1:12" x14ac:dyDescent="0.25">
      <c r="A54" s="5"/>
      <c r="B54" s="114" t="s">
        <v>180</v>
      </c>
      <c r="C54" s="112"/>
      <c r="D54" s="88"/>
      <c r="E54" s="8"/>
      <c r="F54" s="88"/>
      <c r="G54" s="440"/>
      <c r="H54" s="88"/>
      <c r="I54" s="8"/>
      <c r="J54" s="8"/>
      <c r="K54" s="88"/>
      <c r="L54" s="8"/>
    </row>
    <row r="55" spans="1:12" x14ac:dyDescent="0.25">
      <c r="A55" s="5"/>
      <c r="B55" s="114" t="s">
        <v>427</v>
      </c>
      <c r="C55" s="112" t="s">
        <v>13</v>
      </c>
      <c r="D55" s="76"/>
      <c r="E55" s="10"/>
      <c r="F55" s="65"/>
      <c r="G55" s="441">
        <f>$G557</f>
        <v>0</v>
      </c>
      <c r="H55" s="18"/>
      <c r="I55" s="11"/>
      <c r="J55" s="11"/>
      <c r="K55" s="57"/>
      <c r="L55" s="13"/>
    </row>
    <row r="56" spans="1:12" x14ac:dyDescent="0.25">
      <c r="A56" s="5"/>
      <c r="B56" s="89"/>
      <c r="C56" s="51"/>
      <c r="D56" s="76"/>
      <c r="E56" s="10"/>
      <c r="F56" s="65"/>
      <c r="G56" s="441"/>
      <c r="H56" s="18"/>
      <c r="I56" s="11"/>
      <c r="J56" s="11"/>
      <c r="K56" s="57"/>
      <c r="L56" s="13"/>
    </row>
    <row r="57" spans="1:12" x14ac:dyDescent="0.25">
      <c r="A57" s="5"/>
      <c r="B57" s="89"/>
      <c r="C57" s="51"/>
      <c r="D57" s="76"/>
      <c r="E57" s="10"/>
      <c r="F57" s="65"/>
      <c r="G57" s="441"/>
      <c r="H57" s="18"/>
      <c r="I57" s="11"/>
      <c r="J57" s="11"/>
      <c r="K57" s="57"/>
      <c r="L57" s="13"/>
    </row>
    <row r="58" spans="1:12" x14ac:dyDescent="0.25">
      <c r="A58" s="5"/>
      <c r="B58" s="88" t="s">
        <v>41</v>
      </c>
      <c r="C58" s="8" t="s">
        <v>42</v>
      </c>
      <c r="D58" s="76"/>
      <c r="E58" s="10"/>
      <c r="F58" s="65"/>
      <c r="G58" s="441"/>
      <c r="H58" s="18"/>
      <c r="I58" s="11"/>
      <c r="J58" s="11"/>
      <c r="K58" s="57"/>
      <c r="L58" s="13"/>
    </row>
    <row r="59" spans="1:12" x14ac:dyDescent="0.25">
      <c r="A59" s="5"/>
      <c r="B59" s="88"/>
      <c r="C59" s="8"/>
      <c r="D59" s="76"/>
      <c r="E59" s="10"/>
      <c r="F59" s="65"/>
      <c r="G59" s="441"/>
      <c r="H59" s="18"/>
      <c r="I59" s="11"/>
      <c r="J59" s="11"/>
      <c r="K59" s="57"/>
      <c r="L59" s="13"/>
    </row>
    <row r="60" spans="1:12" x14ac:dyDescent="0.25">
      <c r="A60" s="5"/>
      <c r="B60" s="114" t="s">
        <v>2</v>
      </c>
      <c r="C60" s="112"/>
      <c r="D60" s="76"/>
      <c r="E60" s="10"/>
      <c r="F60" s="65"/>
      <c r="G60" s="441"/>
      <c r="H60" s="18"/>
      <c r="I60" s="11"/>
      <c r="J60" s="11"/>
      <c r="K60" s="57"/>
      <c r="L60" s="13"/>
    </row>
    <row r="61" spans="1:12" x14ac:dyDescent="0.25">
      <c r="A61" s="5"/>
      <c r="B61" s="114" t="s">
        <v>3</v>
      </c>
      <c r="C61" s="112"/>
      <c r="D61" s="76"/>
      <c r="E61" s="10"/>
      <c r="F61" s="65"/>
      <c r="G61" s="441"/>
      <c r="H61" s="18"/>
      <c r="I61" s="11"/>
      <c r="J61" s="11"/>
      <c r="K61" s="57"/>
      <c r="L61" s="13"/>
    </row>
    <row r="62" spans="1:12" x14ac:dyDescent="0.25">
      <c r="A62" s="5"/>
      <c r="B62" s="114" t="s">
        <v>7</v>
      </c>
      <c r="C62" s="112"/>
      <c r="D62" s="76"/>
      <c r="E62" s="10"/>
      <c r="F62" s="65"/>
      <c r="G62" s="441"/>
      <c r="H62" s="18"/>
      <c r="I62" s="11"/>
      <c r="J62" s="11"/>
      <c r="K62" s="57"/>
      <c r="L62" s="13"/>
    </row>
    <row r="63" spans="1:12" ht="15.75" thickBot="1" x14ac:dyDescent="0.3">
      <c r="A63" s="5"/>
      <c r="B63" s="416" t="s">
        <v>9</v>
      </c>
      <c r="C63" s="417"/>
      <c r="D63" s="418"/>
      <c r="E63" s="419"/>
      <c r="F63" s="420"/>
      <c r="G63" s="443"/>
      <c r="H63" s="18"/>
      <c r="I63" s="11"/>
      <c r="J63" s="11"/>
      <c r="K63" s="57"/>
      <c r="L63" s="13"/>
    </row>
    <row r="64" spans="1:12" ht="15.75" thickTop="1" x14ac:dyDescent="0.25">
      <c r="C64" s="112" t="s">
        <v>254</v>
      </c>
      <c r="H64" s="444">
        <f>SUM(G40:G63)</f>
        <v>0</v>
      </c>
      <c r="L64" s="203"/>
    </row>
    <row r="65" spans="1:12" x14ac:dyDescent="0.25">
      <c r="A65" s="5"/>
      <c r="B65" s="110"/>
      <c r="C65" s="23"/>
      <c r="D65" s="77"/>
      <c r="E65" s="691"/>
      <c r="F65" s="691"/>
      <c r="G65" s="691"/>
      <c r="H65" s="685"/>
      <c r="I65" s="685"/>
      <c r="J65" s="685"/>
      <c r="K65" s="685"/>
      <c r="L65" s="201"/>
    </row>
    <row r="66" spans="1:12" x14ac:dyDescent="0.25">
      <c r="A66" s="4"/>
      <c r="B66" s="89"/>
      <c r="C66" s="52"/>
      <c r="D66" s="53" t="s">
        <v>154</v>
      </c>
      <c r="E66" s="173" t="s">
        <v>155</v>
      </c>
      <c r="F66" s="48" t="s">
        <v>204</v>
      </c>
      <c r="G66" s="58" t="s">
        <v>194</v>
      </c>
      <c r="H66" s="146"/>
      <c r="I66" s="202"/>
      <c r="J66" s="147"/>
      <c r="K66" s="148"/>
      <c r="L66" s="147"/>
    </row>
    <row r="67" spans="1:12" ht="15.75" x14ac:dyDescent="0.25">
      <c r="A67" s="90" t="s">
        <v>16</v>
      </c>
      <c r="B67" s="678" t="s">
        <v>1</v>
      </c>
      <c r="C67" s="678"/>
      <c r="D67" s="678"/>
      <c r="E67" s="678"/>
      <c r="F67" s="678"/>
      <c r="G67" s="678"/>
      <c r="H67" s="678"/>
      <c r="I67" s="678"/>
      <c r="J67" s="678"/>
      <c r="K67" s="678"/>
      <c r="L67" s="25"/>
    </row>
    <row r="68" spans="1:12" x14ac:dyDescent="0.25">
      <c r="A68" s="25"/>
      <c r="B68" s="88"/>
      <c r="C68" s="14"/>
      <c r="D68" s="78"/>
      <c r="E68" s="10"/>
      <c r="F68" s="65"/>
      <c r="G68" s="65"/>
      <c r="H68" s="55"/>
      <c r="I68" s="49"/>
      <c r="J68" s="49"/>
      <c r="K68" s="59"/>
      <c r="L68" s="25"/>
    </row>
    <row r="69" spans="1:12" x14ac:dyDescent="0.25">
      <c r="A69" s="25"/>
      <c r="B69" s="91" t="s">
        <v>2</v>
      </c>
      <c r="C69" s="50" t="s">
        <v>149</v>
      </c>
      <c r="D69" s="79"/>
      <c r="E69" s="20"/>
      <c r="F69" s="66"/>
      <c r="G69" s="66"/>
      <c r="H69" s="54"/>
      <c r="I69" s="20"/>
      <c r="J69" s="20"/>
      <c r="K69" s="60"/>
      <c r="L69" s="25"/>
    </row>
    <row r="70" spans="1:12" x14ac:dyDescent="0.25">
      <c r="A70" s="25"/>
      <c r="B70" s="91"/>
      <c r="C70" s="50"/>
      <c r="D70" s="79"/>
      <c r="E70" s="20"/>
      <c r="F70" s="66"/>
      <c r="G70" s="66"/>
      <c r="H70" s="54"/>
      <c r="I70" s="20"/>
      <c r="J70" s="20"/>
      <c r="K70" s="60"/>
      <c r="L70" s="25"/>
    </row>
    <row r="71" spans="1:12" ht="25.5" x14ac:dyDescent="0.25">
      <c r="A71" s="25"/>
      <c r="B71" s="91"/>
      <c r="C71" s="657" t="s">
        <v>726</v>
      </c>
      <c r="D71" s="79"/>
      <c r="E71" s="20"/>
      <c r="F71" s="66"/>
      <c r="G71" s="66"/>
      <c r="H71" s="54"/>
      <c r="I71" s="20"/>
      <c r="J71" s="20"/>
      <c r="K71" s="60"/>
      <c r="L71" s="25"/>
    </row>
    <row r="72" spans="1:12" x14ac:dyDescent="0.25">
      <c r="A72" s="5"/>
      <c r="B72" s="88"/>
      <c r="C72" s="14"/>
      <c r="D72" s="78"/>
      <c r="E72" s="10"/>
      <c r="F72" s="65"/>
      <c r="G72" s="65"/>
      <c r="H72" s="136"/>
      <c r="I72" s="16"/>
      <c r="J72" s="16"/>
      <c r="K72" s="140"/>
      <c r="L72" s="5"/>
    </row>
    <row r="73" spans="1:12" ht="39" x14ac:dyDescent="0.25">
      <c r="A73" s="5"/>
      <c r="B73" s="88">
        <v>1</v>
      </c>
      <c r="C73" s="648" t="s">
        <v>429</v>
      </c>
      <c r="D73" s="15" t="s">
        <v>25</v>
      </c>
      <c r="E73" s="266">
        <v>1</v>
      </c>
      <c r="F73" s="253">
        <v>0</v>
      </c>
      <c r="G73" s="253">
        <f>E73*F73</f>
        <v>0</v>
      </c>
      <c r="H73" s="15"/>
      <c r="I73" s="167"/>
      <c r="J73" s="167"/>
      <c r="K73" s="174"/>
      <c r="L73" s="10"/>
    </row>
    <row r="74" spans="1:12" x14ac:dyDescent="0.25">
      <c r="A74" s="5"/>
      <c r="B74" s="88"/>
      <c r="C74" s="14"/>
      <c r="D74" s="10"/>
      <c r="E74" s="180"/>
      <c r="F74" s="65"/>
      <c r="G74" s="65"/>
      <c r="H74" s="10"/>
      <c r="I74" s="10"/>
      <c r="J74" s="167"/>
      <c r="K74" s="140"/>
      <c r="L74" s="10"/>
    </row>
    <row r="75" spans="1:12" ht="38.25" x14ac:dyDescent="0.25">
      <c r="A75" s="5"/>
      <c r="B75" s="88">
        <v>2</v>
      </c>
      <c r="C75" s="14" t="s">
        <v>727</v>
      </c>
      <c r="D75" s="18"/>
      <c r="E75" s="181"/>
      <c r="F75" s="65"/>
      <c r="G75" s="65"/>
      <c r="H75" s="18"/>
      <c r="I75" s="168"/>
      <c r="J75" s="168"/>
      <c r="K75" s="57"/>
      <c r="L75" s="10"/>
    </row>
    <row r="76" spans="1:12" ht="25.5" x14ac:dyDescent="0.25">
      <c r="A76" s="5"/>
      <c r="B76" s="94" t="s">
        <v>19</v>
      </c>
      <c r="C76" s="361" t="s">
        <v>724</v>
      </c>
      <c r="D76" s="10" t="s">
        <v>172</v>
      </c>
      <c r="E76" s="180">
        <v>16</v>
      </c>
      <c r="F76" s="253">
        <v>0</v>
      </c>
      <c r="G76" s="253">
        <f>E76*F76</f>
        <v>0</v>
      </c>
      <c r="H76" s="10"/>
      <c r="I76" s="10"/>
      <c r="J76" s="10"/>
      <c r="K76" s="57"/>
      <c r="L76" s="10"/>
    </row>
    <row r="77" spans="1:12" ht="0.95" customHeight="1" x14ac:dyDescent="0.25">
      <c r="A77" s="5"/>
      <c r="B77" s="214"/>
      <c r="C77" s="215"/>
      <c r="D77" s="218"/>
      <c r="E77" s="219"/>
      <c r="F77" s="254"/>
      <c r="G77" s="254"/>
      <c r="H77" s="18"/>
      <c r="I77" s="18"/>
      <c r="J77" s="18"/>
      <c r="K77" s="57"/>
      <c r="L77" s="10"/>
    </row>
    <row r="78" spans="1:12" hidden="1" x14ac:dyDescent="0.25">
      <c r="A78" s="5"/>
      <c r="B78" s="88"/>
      <c r="C78" s="14"/>
      <c r="D78" s="10"/>
      <c r="E78" s="180"/>
      <c r="F78" s="65"/>
      <c r="G78" s="65"/>
      <c r="H78" s="10"/>
      <c r="I78" s="10"/>
      <c r="J78" s="10"/>
      <c r="K78" s="140"/>
      <c r="L78" s="10"/>
    </row>
    <row r="79" spans="1:12" hidden="1" x14ac:dyDescent="0.25">
      <c r="A79" s="5"/>
      <c r="B79" s="88"/>
      <c r="C79" s="14"/>
      <c r="D79" s="10"/>
      <c r="E79" s="180"/>
      <c r="F79" s="65"/>
      <c r="G79" s="65"/>
      <c r="H79" s="10"/>
      <c r="I79" s="10"/>
      <c r="J79" s="10"/>
      <c r="K79" s="57"/>
      <c r="L79" s="10"/>
    </row>
    <row r="80" spans="1:12" hidden="1" x14ac:dyDescent="0.25">
      <c r="A80" s="5"/>
      <c r="B80" s="94"/>
      <c r="C80" s="224"/>
      <c r="D80" s="326"/>
      <c r="E80" s="256"/>
      <c r="F80" s="254"/>
      <c r="G80" s="254"/>
      <c r="H80" s="10"/>
      <c r="I80" s="10"/>
      <c r="J80" s="10"/>
      <c r="K80" s="57"/>
      <c r="L80" s="10"/>
    </row>
    <row r="81" spans="1:12" hidden="1" x14ac:dyDescent="0.25">
      <c r="A81" s="5"/>
      <c r="B81" s="94"/>
      <c r="C81" s="327"/>
      <c r="D81" s="204"/>
      <c r="E81" s="285"/>
      <c r="F81" s="254"/>
      <c r="G81" s="254"/>
      <c r="H81" s="18"/>
      <c r="I81" s="18"/>
      <c r="J81" s="18"/>
      <c r="K81" s="57"/>
      <c r="L81" s="10"/>
    </row>
    <row r="82" spans="1:12" hidden="1" x14ac:dyDescent="0.25">
      <c r="A82" s="5"/>
      <c r="B82" s="94"/>
      <c r="C82" s="327"/>
      <c r="D82" s="204"/>
      <c r="E82" s="285"/>
      <c r="F82" s="254"/>
      <c r="G82" s="254"/>
      <c r="H82" s="18"/>
      <c r="I82" s="204"/>
      <c r="J82" s="255"/>
    </row>
    <row r="83" spans="1:12" hidden="1" x14ac:dyDescent="0.25">
      <c r="A83" s="5"/>
      <c r="B83" s="94"/>
      <c r="C83" s="327"/>
      <c r="D83" s="204"/>
      <c r="E83" s="285"/>
      <c r="F83" s="254"/>
      <c r="G83" s="254"/>
      <c r="H83" s="18"/>
      <c r="I83" s="168"/>
      <c r="J83" s="18"/>
      <c r="K83" s="57"/>
      <c r="L83" s="10"/>
    </row>
    <row r="84" spans="1:12" ht="0.95" hidden="1" customHeight="1" x14ac:dyDescent="0.25">
      <c r="A84" s="5"/>
      <c r="B84" s="88"/>
      <c r="C84" s="14"/>
      <c r="D84" s="10"/>
      <c r="E84" s="180"/>
      <c r="F84" s="65"/>
      <c r="G84" s="65"/>
      <c r="H84" s="10"/>
      <c r="I84" s="10"/>
      <c r="J84" s="10"/>
      <c r="K84" s="140"/>
      <c r="L84" s="10"/>
    </row>
    <row r="85" spans="1:12" hidden="1" x14ac:dyDescent="0.25">
      <c r="A85" s="5"/>
      <c r="B85" s="88"/>
      <c r="C85" s="14"/>
      <c r="D85" s="18"/>
      <c r="E85" s="182"/>
      <c r="F85" s="65"/>
      <c r="G85" s="65"/>
      <c r="H85" s="18"/>
      <c r="I85" s="18"/>
      <c r="J85" s="18"/>
      <c r="K85" s="57"/>
      <c r="L85" s="10"/>
    </row>
    <row r="86" spans="1:12" hidden="1" x14ac:dyDescent="0.25">
      <c r="A86" s="5"/>
      <c r="B86" s="375"/>
      <c r="C86" s="327"/>
      <c r="D86" s="326"/>
      <c r="E86" s="256"/>
      <c r="F86" s="254"/>
      <c r="G86" s="254"/>
      <c r="H86" s="10"/>
      <c r="I86" s="167"/>
      <c r="J86" s="10"/>
      <c r="K86" s="57"/>
      <c r="L86" s="10"/>
    </row>
    <row r="87" spans="1:12" hidden="1" x14ac:dyDescent="0.25">
      <c r="A87" s="5"/>
      <c r="B87" s="214"/>
      <c r="C87" s="215"/>
      <c r="D87" s="32"/>
      <c r="E87" s="256"/>
      <c r="F87" s="254"/>
      <c r="G87" s="254"/>
      <c r="H87" s="10"/>
      <c r="I87" s="167"/>
      <c r="J87" s="10"/>
      <c r="K87" s="57"/>
      <c r="L87" s="10"/>
    </row>
    <row r="88" spans="1:12" hidden="1" x14ac:dyDescent="0.25">
      <c r="A88" s="5"/>
      <c r="B88" s="94"/>
      <c r="C88" s="327"/>
      <c r="D88" s="204"/>
      <c r="E88" s="285"/>
      <c r="F88" s="254"/>
      <c r="G88" s="254"/>
      <c r="H88" s="18"/>
      <c r="I88" s="18"/>
      <c r="J88" s="18"/>
      <c r="K88" s="57"/>
      <c r="L88" s="10"/>
    </row>
    <row r="89" spans="1:12" hidden="1" x14ac:dyDescent="0.25">
      <c r="A89" s="5"/>
      <c r="B89" s="214"/>
      <c r="C89" s="327"/>
      <c r="D89" s="326"/>
      <c r="E89" s="256"/>
      <c r="F89" s="254"/>
      <c r="G89" s="254"/>
      <c r="H89" s="10"/>
      <c r="I89" s="10"/>
      <c r="J89" s="10"/>
      <c r="K89" s="140"/>
      <c r="L89" s="10"/>
    </row>
    <row r="90" spans="1:12" hidden="1" x14ac:dyDescent="0.25">
      <c r="A90" s="5"/>
      <c r="B90" s="376"/>
      <c r="C90" s="361"/>
      <c r="D90" s="362"/>
      <c r="E90" s="360"/>
      <c r="F90" s="253"/>
      <c r="G90" s="253"/>
      <c r="H90" s="10"/>
      <c r="I90" s="10"/>
      <c r="J90" s="10"/>
      <c r="K90" s="140"/>
      <c r="L90" s="10"/>
    </row>
    <row r="91" spans="1:12" hidden="1" x14ac:dyDescent="0.25">
      <c r="A91" s="5"/>
      <c r="B91" s="216"/>
      <c r="C91" s="217"/>
      <c r="D91" s="212"/>
      <c r="E91" s="211"/>
      <c r="F91" s="65"/>
      <c r="G91" s="65"/>
      <c r="H91" s="10"/>
      <c r="I91" s="10"/>
      <c r="J91" s="10"/>
      <c r="K91" s="140"/>
      <c r="L91" s="10"/>
    </row>
    <row r="92" spans="1:12" hidden="1" x14ac:dyDescent="0.25">
      <c r="A92" s="5"/>
      <c r="B92" s="379"/>
      <c r="C92" s="224"/>
      <c r="D92" s="326"/>
      <c r="E92" s="256"/>
      <c r="F92" s="254"/>
      <c r="G92" s="254"/>
      <c r="H92" s="15"/>
      <c r="I92" s="15"/>
      <c r="J92" s="15"/>
      <c r="K92" s="57"/>
      <c r="L92" s="10"/>
    </row>
    <row r="93" spans="1:12" x14ac:dyDescent="0.25">
      <c r="A93" s="5"/>
      <c r="B93" s="88"/>
      <c r="C93" s="14"/>
      <c r="D93" s="10"/>
      <c r="E93" s="180"/>
      <c r="F93" s="65"/>
      <c r="G93" s="65"/>
      <c r="H93" s="10"/>
      <c r="I93" s="10"/>
      <c r="J93" s="10"/>
      <c r="K93" s="140"/>
      <c r="L93" s="10"/>
    </row>
    <row r="94" spans="1:12" ht="25.5" x14ac:dyDescent="0.25">
      <c r="A94" s="5"/>
      <c r="B94" s="88">
        <v>3</v>
      </c>
      <c r="C94" s="14" t="s">
        <v>728</v>
      </c>
      <c r="D94" s="10"/>
      <c r="E94" s="180"/>
      <c r="F94" s="65"/>
      <c r="G94" s="65"/>
      <c r="H94" s="10"/>
      <c r="I94" s="10"/>
      <c r="J94" s="10"/>
      <c r="K94" s="140"/>
      <c r="L94" s="10"/>
    </row>
    <row r="95" spans="1:12" x14ac:dyDescent="0.25">
      <c r="A95" s="5"/>
      <c r="B95" s="94" t="s">
        <v>19</v>
      </c>
      <c r="C95" s="361" t="s">
        <v>725</v>
      </c>
      <c r="D95" s="362" t="s">
        <v>126</v>
      </c>
      <c r="E95" s="360">
        <v>15</v>
      </c>
      <c r="F95" s="253">
        <v>0</v>
      </c>
      <c r="G95" s="253">
        <f>E95*F95</f>
        <v>0</v>
      </c>
      <c r="H95" s="10"/>
      <c r="I95" s="10"/>
      <c r="J95" s="10"/>
      <c r="K95" s="140"/>
      <c r="L95" s="10"/>
    </row>
    <row r="96" spans="1:12" x14ac:dyDescent="0.25">
      <c r="A96" s="5"/>
      <c r="B96" s="214"/>
      <c r="C96" s="215"/>
      <c r="D96" s="218"/>
      <c r="E96" s="219"/>
      <c r="F96" s="254"/>
      <c r="G96" s="254"/>
      <c r="H96" s="18"/>
      <c r="I96" s="18"/>
      <c r="J96" s="18"/>
      <c r="K96" s="140"/>
      <c r="L96" s="10"/>
    </row>
    <row r="97" spans="1:12" hidden="1" x14ac:dyDescent="0.25">
      <c r="A97" s="5"/>
      <c r="B97" s="88"/>
      <c r="C97" s="14"/>
      <c r="D97" s="10"/>
      <c r="E97" s="180"/>
      <c r="F97" s="65"/>
      <c r="G97" s="65"/>
      <c r="H97" s="10"/>
      <c r="I97" s="10"/>
      <c r="J97" s="10"/>
      <c r="K97" s="140"/>
      <c r="L97" s="10"/>
    </row>
    <row r="98" spans="1:12" hidden="1" x14ac:dyDescent="0.25">
      <c r="A98" s="5"/>
      <c r="B98" s="88"/>
      <c r="C98" s="391"/>
      <c r="D98" s="15"/>
      <c r="E98" s="189"/>
      <c r="F98" s="65"/>
      <c r="G98" s="65"/>
      <c r="H98" s="15"/>
      <c r="I98" s="169"/>
      <c r="J98" s="169"/>
      <c r="K98" s="57"/>
      <c r="L98" s="10"/>
    </row>
    <row r="99" spans="1:12" hidden="1" x14ac:dyDescent="0.25">
      <c r="A99" s="5"/>
      <c r="B99" s="223"/>
      <c r="C99" s="224"/>
      <c r="D99" s="263"/>
      <c r="E99" s="328"/>
      <c r="F99" s="254"/>
      <c r="G99" s="254"/>
      <c r="H99" s="25"/>
      <c r="I99" s="121"/>
      <c r="J99" s="121"/>
      <c r="K99" s="140"/>
      <c r="L99" s="5"/>
    </row>
    <row r="100" spans="1:12" hidden="1" x14ac:dyDescent="0.25">
      <c r="A100" s="5"/>
      <c r="B100" s="223"/>
      <c r="C100" s="224"/>
      <c r="D100" s="221"/>
      <c r="E100" s="222"/>
      <c r="F100" s="125"/>
      <c r="G100" s="125"/>
      <c r="H100" s="25"/>
      <c r="I100" s="121"/>
      <c r="J100" s="121"/>
      <c r="K100" s="140"/>
      <c r="L100" s="5"/>
    </row>
    <row r="101" spans="1:12" hidden="1" x14ac:dyDescent="0.25">
      <c r="A101" s="5"/>
      <c r="B101" s="225"/>
      <c r="C101" s="224"/>
      <c r="D101" s="213"/>
      <c r="E101" s="220"/>
      <c r="F101" s="254"/>
      <c r="G101" s="254"/>
      <c r="H101" s="15"/>
      <c r="I101" s="169"/>
      <c r="J101" s="166"/>
      <c r="K101" s="57"/>
      <c r="L101" s="10"/>
    </row>
    <row r="102" spans="1:12" hidden="1" x14ac:dyDescent="0.25">
      <c r="A102" s="5"/>
      <c r="B102" s="97"/>
      <c r="C102" s="141"/>
      <c r="D102" s="25"/>
      <c r="E102" s="184"/>
      <c r="F102" s="125"/>
      <c r="G102" s="125"/>
      <c r="H102" s="25"/>
      <c r="I102" s="121"/>
      <c r="J102" s="121"/>
      <c r="K102" s="140"/>
      <c r="L102" s="5"/>
    </row>
    <row r="103" spans="1:12" hidden="1" x14ac:dyDescent="0.25">
      <c r="A103" s="5"/>
      <c r="B103" s="88"/>
      <c r="C103" s="217"/>
      <c r="D103" s="263"/>
      <c r="E103" s="328"/>
      <c r="F103" s="254"/>
      <c r="G103" s="254"/>
      <c r="H103" s="15"/>
      <c r="I103" s="15"/>
      <c r="J103" s="15"/>
      <c r="K103" s="57"/>
      <c r="L103" s="10"/>
    </row>
    <row r="104" spans="1:12" hidden="1" x14ac:dyDescent="0.25">
      <c r="A104" s="5"/>
      <c r="B104" s="94"/>
      <c r="C104" s="215"/>
      <c r="D104" s="263"/>
      <c r="E104" s="328"/>
      <c r="F104" s="254"/>
      <c r="G104" s="254"/>
      <c r="H104" s="15"/>
      <c r="I104" s="15"/>
      <c r="J104" s="15"/>
      <c r="K104" s="57"/>
      <c r="L104" s="10"/>
    </row>
    <row r="105" spans="1:12" hidden="1" x14ac:dyDescent="0.25">
      <c r="A105" s="5"/>
      <c r="B105" s="88"/>
      <c r="C105" s="14"/>
      <c r="D105" s="18"/>
      <c r="E105" s="178"/>
      <c r="F105" s="65"/>
      <c r="G105" s="65"/>
      <c r="H105" s="18"/>
      <c r="I105" s="11"/>
      <c r="J105" s="11"/>
      <c r="K105" s="140"/>
      <c r="L105" s="10"/>
    </row>
    <row r="106" spans="1:12" hidden="1" x14ac:dyDescent="0.25">
      <c r="A106" s="5"/>
      <c r="B106" s="88"/>
      <c r="C106" s="224"/>
      <c r="D106" s="326"/>
      <c r="E106" s="530"/>
      <c r="F106" s="308"/>
      <c r="G106" s="308"/>
      <c r="H106" s="10"/>
      <c r="I106" s="17"/>
      <c r="J106" s="17"/>
      <c r="K106" s="57"/>
      <c r="L106" s="10"/>
    </row>
    <row r="107" spans="1:12" hidden="1" x14ac:dyDescent="0.25">
      <c r="A107" s="5"/>
      <c r="B107" s="214"/>
      <c r="C107" s="327"/>
      <c r="D107" s="263"/>
      <c r="E107" s="328"/>
      <c r="F107" s="254"/>
      <c r="G107" s="254"/>
      <c r="H107" s="15"/>
      <c r="I107" s="15"/>
      <c r="J107" s="15"/>
      <c r="K107" s="57"/>
      <c r="L107" s="10"/>
    </row>
    <row r="108" spans="1:12" hidden="1" x14ac:dyDescent="0.25">
      <c r="A108" s="5"/>
      <c r="B108" s="94"/>
      <c r="C108" s="327"/>
      <c r="D108" s="263"/>
      <c r="E108" s="328"/>
      <c r="F108" s="254"/>
      <c r="G108" s="254"/>
      <c r="H108" s="15"/>
      <c r="I108" s="15"/>
      <c r="J108" s="15"/>
      <c r="K108" s="57"/>
      <c r="L108" s="10"/>
    </row>
    <row r="109" spans="1:12" hidden="1" x14ac:dyDescent="0.25">
      <c r="A109" s="5"/>
      <c r="B109" s="214"/>
      <c r="C109" s="327"/>
      <c r="D109" s="263"/>
      <c r="E109" s="328"/>
      <c r="F109" s="254"/>
      <c r="G109" s="254"/>
      <c r="H109" s="15"/>
      <c r="I109" s="169"/>
      <c r="J109" s="169"/>
      <c r="K109" s="57"/>
      <c r="L109" s="10"/>
    </row>
    <row r="110" spans="1:12" hidden="1" x14ac:dyDescent="0.25">
      <c r="A110" s="5"/>
      <c r="B110" s="214"/>
      <c r="C110" s="215"/>
      <c r="D110" s="213"/>
      <c r="E110" s="220"/>
      <c r="F110" s="254"/>
      <c r="G110" s="254"/>
      <c r="H110" s="15"/>
      <c r="I110" s="15"/>
      <c r="J110" s="15"/>
      <c r="K110" s="57"/>
      <c r="L110" s="10"/>
    </row>
    <row r="111" spans="1:12" hidden="1" x14ac:dyDescent="0.25">
      <c r="A111" s="5"/>
      <c r="B111" s="214"/>
      <c r="C111" s="215"/>
      <c r="D111" s="213"/>
      <c r="E111" s="220"/>
      <c r="F111" s="254"/>
      <c r="G111" s="254"/>
      <c r="H111" s="15"/>
      <c r="I111" s="15"/>
      <c r="J111" s="15"/>
      <c r="K111" s="57"/>
      <c r="L111" s="10"/>
    </row>
    <row r="112" spans="1:12" hidden="1" x14ac:dyDescent="0.25">
      <c r="A112" s="5"/>
      <c r="B112" s="176"/>
      <c r="C112" s="175"/>
      <c r="D112" s="221"/>
      <c r="E112" s="220"/>
      <c r="F112" s="254"/>
      <c r="G112" s="254"/>
      <c r="H112" s="25"/>
      <c r="I112" s="205"/>
      <c r="J112" s="121"/>
      <c r="K112" s="140"/>
      <c r="L112" s="5"/>
    </row>
    <row r="113" spans="1:12" ht="0.95" customHeight="1" x14ac:dyDescent="0.25">
      <c r="A113" s="5"/>
      <c r="B113" s="176"/>
      <c r="C113" s="175"/>
      <c r="D113" s="86"/>
      <c r="E113" s="184"/>
      <c r="F113" s="257"/>
      <c r="G113" s="257"/>
      <c r="H113" s="25"/>
      <c r="I113" s="121"/>
      <c r="J113" s="121"/>
      <c r="K113" s="140"/>
      <c r="L113" s="5"/>
    </row>
    <row r="114" spans="1:12" ht="38.25" x14ac:dyDescent="0.25">
      <c r="A114" s="5"/>
      <c r="B114" s="88">
        <v>4</v>
      </c>
      <c r="C114" s="304" t="s">
        <v>729</v>
      </c>
      <c r="D114" s="282" t="s">
        <v>126</v>
      </c>
      <c r="E114" s="363">
        <v>1</v>
      </c>
      <c r="F114" s="253">
        <v>0</v>
      </c>
      <c r="G114" s="253">
        <f>E114*F114</f>
        <v>0</v>
      </c>
      <c r="H114" s="15"/>
      <c r="I114" s="166"/>
      <c r="J114" s="166"/>
      <c r="K114" s="57"/>
      <c r="L114" s="10"/>
    </row>
    <row r="115" spans="1:12" x14ac:dyDescent="0.25">
      <c r="A115" s="5"/>
      <c r="B115" s="97"/>
      <c r="C115" s="141"/>
      <c r="D115" s="25"/>
      <c r="E115" s="184"/>
      <c r="F115" s="125"/>
      <c r="G115" s="125"/>
      <c r="H115" s="25"/>
      <c r="I115" s="121"/>
      <c r="J115" s="121"/>
      <c r="K115" s="140"/>
      <c r="L115" s="5"/>
    </row>
    <row r="116" spans="1:12" hidden="1" x14ac:dyDescent="0.25">
      <c r="A116" s="5"/>
      <c r="B116" s="88"/>
      <c r="C116" s="224"/>
      <c r="D116" s="213"/>
      <c r="E116" s="220"/>
      <c r="F116" s="254"/>
      <c r="G116" s="254"/>
      <c r="H116" s="15"/>
      <c r="I116" s="166"/>
      <c r="J116" s="166"/>
      <c r="K116" s="57"/>
      <c r="L116" s="10"/>
    </row>
    <row r="117" spans="1:12" hidden="1" x14ac:dyDescent="0.25">
      <c r="A117" s="5"/>
      <c r="B117" s="97"/>
      <c r="C117" s="141"/>
      <c r="D117" s="25"/>
      <c r="E117" s="184"/>
      <c r="F117" s="125"/>
      <c r="G117" s="125"/>
      <c r="H117" s="25"/>
      <c r="I117" s="121"/>
      <c r="J117" s="121"/>
      <c r="K117" s="140"/>
      <c r="L117" s="5"/>
    </row>
    <row r="118" spans="1:12" hidden="1" x14ac:dyDescent="0.25">
      <c r="A118" s="5"/>
      <c r="B118" s="95"/>
      <c r="C118" s="311"/>
      <c r="D118" s="18"/>
      <c r="E118" s="178"/>
      <c r="F118" s="65"/>
      <c r="G118" s="65"/>
      <c r="H118" s="18"/>
      <c r="I118" s="11"/>
      <c r="J118" s="11"/>
      <c r="K118" s="57"/>
      <c r="L118" s="10"/>
    </row>
    <row r="119" spans="1:12" hidden="1" x14ac:dyDescent="0.25">
      <c r="A119" s="5"/>
      <c r="B119" s="94"/>
      <c r="C119" s="329"/>
      <c r="D119" s="204"/>
      <c r="E119" s="236"/>
      <c r="F119" s="254"/>
      <c r="G119" s="254"/>
      <c r="H119" s="18"/>
      <c r="I119" s="11"/>
      <c r="J119" s="11"/>
      <c r="K119" s="57"/>
      <c r="L119" s="10"/>
    </row>
    <row r="120" spans="1:12" hidden="1" x14ac:dyDescent="0.25">
      <c r="A120" s="5"/>
      <c r="B120" s="94"/>
      <c r="C120" s="329"/>
      <c r="D120" s="218"/>
      <c r="E120" s="197"/>
      <c r="F120" s="254"/>
      <c r="G120" s="254"/>
      <c r="H120" s="18"/>
      <c r="I120" s="11"/>
      <c r="J120" s="11"/>
      <c r="K120" s="57"/>
      <c r="L120" s="10"/>
    </row>
    <row r="121" spans="1:12" hidden="1" x14ac:dyDescent="0.25">
      <c r="A121" s="5"/>
      <c r="B121" s="88"/>
      <c r="C121" s="224"/>
      <c r="D121" s="10"/>
      <c r="E121" s="180"/>
      <c r="F121" s="65"/>
      <c r="G121" s="65"/>
      <c r="H121" s="10"/>
      <c r="I121" s="10"/>
      <c r="J121" s="10"/>
      <c r="K121" s="57"/>
      <c r="L121" s="10"/>
    </row>
    <row r="122" spans="1:12" hidden="1" x14ac:dyDescent="0.25">
      <c r="A122" s="5"/>
      <c r="B122" s="95"/>
      <c r="C122" s="311"/>
      <c r="D122" s="18"/>
      <c r="E122" s="182"/>
      <c r="F122" s="65"/>
      <c r="G122" s="65"/>
      <c r="H122" s="18"/>
      <c r="I122" s="18"/>
      <c r="J122" s="18"/>
      <c r="K122" s="57"/>
      <c r="L122" s="10"/>
    </row>
    <row r="123" spans="1:12" hidden="1" x14ac:dyDescent="0.25">
      <c r="A123" s="5"/>
      <c r="B123" s="376"/>
      <c r="C123" s="311"/>
      <c r="D123" s="303"/>
      <c r="E123" s="330"/>
      <c r="F123" s="254"/>
      <c r="G123" s="254"/>
      <c r="H123" s="19"/>
      <c r="I123" s="19"/>
      <c r="J123" s="19"/>
      <c r="K123" s="57"/>
      <c r="L123" s="10"/>
    </row>
    <row r="124" spans="1:12" hidden="1" x14ac:dyDescent="0.25">
      <c r="A124" s="5"/>
      <c r="B124" s="376"/>
      <c r="C124" s="329"/>
      <c r="D124" s="303"/>
      <c r="E124" s="236"/>
      <c r="F124" s="254"/>
      <c r="G124" s="254"/>
      <c r="H124" s="18"/>
      <c r="I124" s="18"/>
      <c r="J124" s="18"/>
      <c r="K124" s="57"/>
      <c r="L124" s="10"/>
    </row>
    <row r="125" spans="1:12" hidden="1" x14ac:dyDescent="0.25">
      <c r="A125" s="5"/>
      <c r="B125" s="214"/>
      <c r="C125" s="227"/>
      <c r="D125" s="229"/>
      <c r="E125" s="197"/>
      <c r="F125" s="254"/>
      <c r="G125" s="254"/>
      <c r="H125" s="18"/>
      <c r="I125" s="18"/>
      <c r="J125" s="18"/>
      <c r="K125" s="57"/>
      <c r="L125" s="10"/>
    </row>
    <row r="126" spans="1:12" hidden="1" x14ac:dyDescent="0.25">
      <c r="A126" s="5"/>
      <c r="B126" s="97"/>
      <c r="C126" s="141"/>
      <c r="D126" s="25"/>
      <c r="E126" s="184"/>
      <c r="F126" s="125"/>
      <c r="G126" s="125"/>
      <c r="H126" s="25"/>
      <c r="I126" s="121"/>
      <c r="J126" s="121"/>
      <c r="K126" s="140"/>
      <c r="L126" s="5"/>
    </row>
    <row r="127" spans="1:12" hidden="1" x14ac:dyDescent="0.25">
      <c r="A127" s="5"/>
      <c r="B127" s="88"/>
      <c r="C127" s="315"/>
      <c r="D127" s="314"/>
      <c r="E127" s="330"/>
      <c r="F127" s="254"/>
      <c r="G127" s="254"/>
      <c r="H127" s="25"/>
      <c r="I127" s="121"/>
      <c r="J127" s="121"/>
      <c r="K127" s="140"/>
      <c r="L127" s="5"/>
    </row>
    <row r="128" spans="1:12" hidden="1" x14ac:dyDescent="0.25">
      <c r="A128" s="5"/>
      <c r="B128" s="97"/>
      <c r="C128" s="141"/>
      <c r="D128" s="25"/>
      <c r="E128" s="184"/>
      <c r="F128" s="125"/>
      <c r="G128" s="125"/>
      <c r="H128" s="25"/>
      <c r="I128" s="121"/>
      <c r="J128" s="121"/>
      <c r="K128" s="140"/>
      <c r="L128" s="5"/>
    </row>
    <row r="129" spans="1:12" hidden="1" x14ac:dyDescent="0.25">
      <c r="A129" s="5"/>
      <c r="B129" s="216"/>
      <c r="C129" s="230"/>
      <c r="D129" s="32"/>
      <c r="E129" s="197"/>
      <c r="F129" s="254"/>
      <c r="G129" s="254"/>
      <c r="H129" s="10"/>
      <c r="I129" s="10"/>
      <c r="J129" s="10"/>
      <c r="K129" s="57"/>
      <c r="L129" s="10"/>
    </row>
    <row r="130" spans="1:12" hidden="1" x14ac:dyDescent="0.25">
      <c r="A130" s="5"/>
      <c r="B130" s="216"/>
      <c r="C130" s="230"/>
      <c r="D130" s="32"/>
      <c r="E130" s="180"/>
      <c r="F130" s="65"/>
      <c r="G130" s="65"/>
      <c r="H130" s="10"/>
      <c r="I130" s="10"/>
      <c r="J130" s="10"/>
      <c r="K130" s="57"/>
      <c r="L130" s="10"/>
    </row>
    <row r="131" spans="1:12" hidden="1" x14ac:dyDescent="0.25">
      <c r="A131" s="5"/>
      <c r="B131" s="216"/>
      <c r="C131" s="217"/>
      <c r="D131" s="32"/>
      <c r="E131" s="197"/>
      <c r="F131" s="254"/>
      <c r="G131" s="254"/>
      <c r="H131" s="10"/>
      <c r="I131" s="10"/>
      <c r="J131" s="10"/>
      <c r="K131" s="57"/>
      <c r="L131" s="10"/>
    </row>
    <row r="132" spans="1:12" hidden="1" x14ac:dyDescent="0.25">
      <c r="A132" s="5"/>
      <c r="B132" s="88"/>
      <c r="C132" s="14"/>
      <c r="D132" s="18"/>
      <c r="E132" s="178"/>
      <c r="F132" s="65"/>
      <c r="G132" s="65"/>
      <c r="H132" s="18"/>
      <c r="I132" s="11"/>
      <c r="J132" s="11"/>
      <c r="K132" s="57"/>
      <c r="L132" s="10"/>
    </row>
    <row r="133" spans="1:12" hidden="1" x14ac:dyDescent="0.25">
      <c r="A133" s="5"/>
      <c r="B133" s="88"/>
      <c r="C133" s="224"/>
      <c r="D133" s="326"/>
      <c r="E133" s="256"/>
      <c r="F133" s="254"/>
      <c r="G133" s="254"/>
      <c r="H133" s="10"/>
      <c r="I133" s="167"/>
      <c r="J133" s="10"/>
      <c r="K133" s="57"/>
      <c r="L133" s="10"/>
    </row>
    <row r="134" spans="1:12" hidden="1" x14ac:dyDescent="0.25">
      <c r="A134" s="5"/>
      <c r="B134" s="88"/>
      <c r="C134" s="304"/>
      <c r="D134" s="78"/>
      <c r="E134" s="269"/>
      <c r="F134" s="65"/>
      <c r="G134" s="65"/>
      <c r="H134" s="18"/>
      <c r="I134" s="11"/>
      <c r="J134" s="11"/>
      <c r="K134" s="57"/>
      <c r="L134" s="10"/>
    </row>
    <row r="135" spans="1:12" hidden="1" x14ac:dyDescent="0.25">
      <c r="A135" s="5"/>
      <c r="B135" s="88"/>
      <c r="C135" s="224"/>
      <c r="D135" s="326"/>
      <c r="E135" s="236"/>
      <c r="F135" s="254"/>
      <c r="G135" s="254"/>
      <c r="H135" s="18"/>
      <c r="I135" s="11"/>
      <c r="J135" s="11"/>
      <c r="K135" s="139"/>
      <c r="L135" s="10"/>
    </row>
    <row r="136" spans="1:12" hidden="1" x14ac:dyDescent="0.25">
      <c r="A136" s="5"/>
      <c r="B136" s="88"/>
      <c r="C136" s="323"/>
      <c r="D136" s="78"/>
      <c r="E136" s="269"/>
      <c r="F136" s="65"/>
      <c r="G136" s="65"/>
      <c r="H136" s="18"/>
      <c r="I136" s="11"/>
      <c r="J136" s="11"/>
      <c r="K136" s="57"/>
      <c r="L136" s="10"/>
    </row>
    <row r="137" spans="1:12" ht="38.25" x14ac:dyDescent="0.25">
      <c r="A137" s="5"/>
      <c r="B137" s="88">
        <v>5</v>
      </c>
      <c r="C137" s="304" t="s">
        <v>408</v>
      </c>
      <c r="D137" s="270" t="s">
        <v>114</v>
      </c>
      <c r="E137" s="269">
        <v>3</v>
      </c>
      <c r="F137" s="253">
        <v>0</v>
      </c>
      <c r="G137" s="253">
        <f>E137*F137</f>
        <v>0</v>
      </c>
      <c r="H137" s="168"/>
      <c r="I137" s="171"/>
      <c r="J137" s="171"/>
      <c r="K137" s="172"/>
      <c r="L137" s="10"/>
    </row>
    <row r="138" spans="1:12" ht="14.1" customHeight="1" x14ac:dyDescent="0.25">
      <c r="A138" s="5"/>
      <c r="B138" s="88"/>
      <c r="C138" s="304"/>
      <c r="D138" s="270"/>
      <c r="E138" s="269"/>
      <c r="F138" s="65"/>
      <c r="G138" s="65"/>
      <c r="H138" s="168"/>
      <c r="I138" s="171"/>
      <c r="J138" s="171"/>
      <c r="K138" s="172"/>
      <c r="L138" s="10"/>
    </row>
    <row r="139" spans="1:12" hidden="1" x14ac:dyDescent="0.25">
      <c r="A139" s="5"/>
      <c r="B139" s="271"/>
      <c r="C139" s="224"/>
      <c r="D139" s="204"/>
      <c r="E139" s="236"/>
      <c r="F139" s="254"/>
      <c r="G139" s="254"/>
      <c r="H139" s="168"/>
      <c r="I139" s="171"/>
      <c r="J139" s="171"/>
      <c r="K139" s="172"/>
      <c r="L139" s="10"/>
    </row>
    <row r="140" spans="1:12" hidden="1" x14ac:dyDescent="0.25">
      <c r="A140" s="5"/>
      <c r="B140" s="271"/>
      <c r="C140" s="304"/>
      <c r="D140" s="270"/>
      <c r="E140" s="269"/>
      <c r="F140" s="65"/>
      <c r="G140" s="65"/>
      <c r="H140" s="168"/>
      <c r="I140" s="171"/>
      <c r="J140" s="171"/>
      <c r="K140" s="172"/>
      <c r="L140" s="10"/>
    </row>
    <row r="141" spans="1:12" hidden="1" x14ac:dyDescent="0.25">
      <c r="A141" s="5"/>
      <c r="B141" s="271"/>
      <c r="C141" s="224"/>
      <c r="D141" s="204"/>
      <c r="E141" s="236"/>
      <c r="F141" s="254"/>
      <c r="G141" s="254"/>
      <c r="H141" s="168"/>
      <c r="I141" s="171"/>
      <c r="J141" s="171"/>
      <c r="K141" s="172"/>
      <c r="L141" s="10"/>
    </row>
    <row r="142" spans="1:12" hidden="1" x14ac:dyDescent="0.25">
      <c r="A142" s="5"/>
      <c r="B142" s="271"/>
      <c r="C142" s="304"/>
      <c r="D142" s="270"/>
      <c r="E142" s="269"/>
      <c r="F142" s="253"/>
      <c r="G142" s="253"/>
      <c r="H142" s="168"/>
      <c r="I142" s="171"/>
      <c r="J142" s="171"/>
      <c r="K142" s="172"/>
      <c r="L142" s="10"/>
    </row>
    <row r="143" spans="1:12" hidden="1" x14ac:dyDescent="0.25">
      <c r="A143" s="5"/>
      <c r="B143" s="271"/>
      <c r="C143" s="518"/>
      <c r="D143" s="519"/>
      <c r="E143" s="520"/>
      <c r="F143" s="264"/>
      <c r="G143" s="254"/>
      <c r="H143" s="168"/>
      <c r="I143" s="171"/>
      <c r="J143" s="171"/>
      <c r="K143" s="172"/>
      <c r="L143" s="10"/>
    </row>
    <row r="144" spans="1:12" ht="0.95" customHeight="1" x14ac:dyDescent="0.25">
      <c r="A144" s="5"/>
      <c r="B144" s="271"/>
      <c r="C144" s="177"/>
      <c r="D144" s="270"/>
      <c r="E144" s="269"/>
      <c r="F144" s="65"/>
      <c r="G144" s="65"/>
      <c r="H144" s="168"/>
      <c r="I144" s="171"/>
      <c r="J144" s="171"/>
      <c r="K144" s="172"/>
      <c r="L144" s="10"/>
    </row>
    <row r="145" spans="1:12" ht="25.5" x14ac:dyDescent="0.25">
      <c r="A145" s="5"/>
      <c r="B145" s="271">
        <v>6</v>
      </c>
      <c r="C145" s="258" t="s">
        <v>210</v>
      </c>
      <c r="D145" s="270" t="s">
        <v>25</v>
      </c>
      <c r="E145" s="269">
        <v>0.1</v>
      </c>
      <c r="F145" s="350">
        <f>SUM(G65:G143)</f>
        <v>0</v>
      </c>
      <c r="G145" s="253">
        <f>E145*F145</f>
        <v>0</v>
      </c>
      <c r="H145" s="168"/>
      <c r="I145" s="33"/>
      <c r="J145" s="171"/>
      <c r="K145" s="172"/>
      <c r="L145" s="10"/>
    </row>
    <row r="146" spans="1:12" x14ac:dyDescent="0.25">
      <c r="A146" s="5"/>
      <c r="B146" s="88"/>
      <c r="C146" s="8"/>
      <c r="D146" s="75"/>
      <c r="E146" s="6"/>
      <c r="F146" s="65"/>
      <c r="G146" s="65"/>
      <c r="H146" s="136"/>
      <c r="I146" s="16"/>
      <c r="J146" s="16"/>
      <c r="K146" s="60"/>
      <c r="L146" s="6"/>
    </row>
    <row r="147" spans="1:12" ht="15.75" thickBot="1" x14ac:dyDescent="0.3">
      <c r="A147" s="5"/>
      <c r="B147" s="88"/>
      <c r="C147" s="70" t="s">
        <v>158</v>
      </c>
      <c r="D147" s="82"/>
      <c r="E147" s="71"/>
      <c r="F147" s="72"/>
      <c r="G147" s="265">
        <f>SUM(G73:G145)</f>
        <v>0</v>
      </c>
      <c r="H147" s="136"/>
      <c r="I147" s="33"/>
      <c r="J147" s="16"/>
      <c r="K147" s="60"/>
      <c r="L147" s="6"/>
    </row>
    <row r="148" spans="1:12" ht="15.75" thickTop="1" x14ac:dyDescent="0.25">
      <c r="A148" s="5"/>
      <c r="B148" s="88"/>
      <c r="C148" s="8"/>
      <c r="D148" s="75"/>
      <c r="E148" s="6"/>
      <c r="F148" s="65"/>
      <c r="G148" s="65"/>
      <c r="H148" s="136"/>
      <c r="I148" s="16"/>
      <c r="J148" s="16"/>
      <c r="K148" s="60"/>
      <c r="L148" s="6"/>
    </row>
    <row r="149" spans="1:12" x14ac:dyDescent="0.25">
      <c r="A149" s="5"/>
      <c r="B149" s="88"/>
      <c r="C149" s="8"/>
      <c r="D149" s="75"/>
      <c r="E149" s="6"/>
      <c r="F149" s="65"/>
      <c r="G149" s="65"/>
      <c r="H149" s="136"/>
      <c r="I149" s="16"/>
      <c r="J149" s="16"/>
      <c r="K149" s="60"/>
      <c r="L149" s="6"/>
    </row>
    <row r="150" spans="1:12" x14ac:dyDescent="0.25">
      <c r="A150" s="5"/>
      <c r="B150" s="88"/>
      <c r="C150" s="8"/>
      <c r="D150" s="75"/>
      <c r="E150" s="6"/>
      <c r="F150" s="65"/>
      <c r="G150" s="65"/>
      <c r="H150" s="136"/>
      <c r="I150" s="16"/>
      <c r="J150" s="16"/>
      <c r="K150" s="60"/>
      <c r="L150" s="6"/>
    </row>
    <row r="151" spans="1:12" x14ac:dyDescent="0.25">
      <c r="A151" s="25"/>
      <c r="B151" s="92"/>
      <c r="C151" s="25"/>
      <c r="D151" s="143" t="s">
        <v>154</v>
      </c>
      <c r="E151" s="144"/>
      <c r="F151" s="145"/>
      <c r="G151" s="145"/>
      <c r="H151" s="146"/>
      <c r="I151" s="147"/>
      <c r="J151" s="147"/>
      <c r="K151" s="148"/>
      <c r="L151" s="25"/>
    </row>
    <row r="152" spans="1:12" x14ac:dyDescent="0.25">
      <c r="A152" s="25"/>
      <c r="B152" s="91" t="s">
        <v>3</v>
      </c>
      <c r="C152" s="50" t="s">
        <v>186</v>
      </c>
      <c r="D152" s="79"/>
      <c r="E152" s="20"/>
      <c r="F152" s="66"/>
      <c r="G152" s="66"/>
      <c r="H152" s="54"/>
      <c r="I152" s="20"/>
      <c r="J152" s="20"/>
      <c r="K152" s="60"/>
      <c r="L152" s="25"/>
    </row>
    <row r="153" spans="1:12" ht="0.95" customHeight="1" x14ac:dyDescent="0.25">
      <c r="A153" s="5"/>
      <c r="B153" s="88"/>
      <c r="C153" s="14"/>
      <c r="D153" s="78"/>
      <c r="E153" s="10"/>
      <c r="F153" s="65"/>
      <c r="G153" s="65"/>
      <c r="H153" s="136"/>
      <c r="I153" s="16"/>
      <c r="J153" s="16"/>
      <c r="K153" s="60"/>
      <c r="L153" s="6"/>
    </row>
    <row r="154" spans="1:12" ht="0.95" hidden="1" customHeight="1" x14ac:dyDescent="0.25">
      <c r="A154" s="5"/>
      <c r="B154" s="93"/>
      <c r="C154" s="21"/>
      <c r="D154" s="83"/>
      <c r="E154" s="178"/>
      <c r="F154" s="65"/>
      <c r="G154" s="65"/>
      <c r="H154" s="18"/>
      <c r="I154" s="11"/>
      <c r="J154" s="11"/>
      <c r="K154" s="57"/>
      <c r="L154" s="10"/>
    </row>
    <row r="155" spans="1:12" hidden="1" x14ac:dyDescent="0.25">
      <c r="A155" s="5"/>
      <c r="B155" s="331"/>
      <c r="C155" s="246"/>
      <c r="D155" s="263"/>
      <c r="E155" s="328"/>
      <c r="F155" s="254"/>
      <c r="G155" s="254"/>
      <c r="H155" s="15"/>
      <c r="I155" s="15"/>
      <c r="J155" s="15"/>
      <c r="K155" s="57"/>
      <c r="L155" s="10"/>
    </row>
    <row r="156" spans="1:12" hidden="1" x14ac:dyDescent="0.25">
      <c r="A156" s="5"/>
      <c r="B156" s="233"/>
      <c r="C156" s="232"/>
      <c r="D156" s="213"/>
      <c r="E156" s="220"/>
      <c r="F156" s="254"/>
      <c r="G156" s="254"/>
      <c r="H156" s="15"/>
      <c r="I156" s="15"/>
      <c r="J156" s="15"/>
      <c r="K156" s="57"/>
      <c r="L156" s="10"/>
    </row>
    <row r="157" spans="1:12" hidden="1" x14ac:dyDescent="0.25">
      <c r="A157" s="5"/>
      <c r="B157" s="93"/>
      <c r="C157" s="21"/>
      <c r="D157" s="18"/>
      <c r="E157" s="178"/>
      <c r="F157" s="65"/>
      <c r="G157" s="65"/>
      <c r="H157" s="18"/>
      <c r="I157" s="11"/>
      <c r="J157" s="11"/>
      <c r="K157" s="57"/>
      <c r="L157" s="10"/>
    </row>
    <row r="158" spans="1:12" hidden="1" x14ac:dyDescent="0.25">
      <c r="A158" s="5"/>
      <c r="B158" s="231"/>
      <c r="C158" s="232"/>
      <c r="D158" s="218"/>
      <c r="E158" s="178"/>
      <c r="F158" s="65"/>
      <c r="G158" s="65"/>
      <c r="H158" s="18"/>
      <c r="I158" s="11"/>
      <c r="J158" s="11"/>
      <c r="K158" s="57"/>
      <c r="L158" s="10"/>
    </row>
    <row r="159" spans="1:12" hidden="1" x14ac:dyDescent="0.25">
      <c r="A159" s="5"/>
      <c r="B159" s="233"/>
      <c r="C159" s="246"/>
      <c r="D159" s="263"/>
      <c r="E159" s="328"/>
      <c r="F159" s="254"/>
      <c r="G159" s="254"/>
      <c r="H159" s="15"/>
      <c r="I159" s="11"/>
      <c r="J159" s="11"/>
      <c r="K159" s="57"/>
      <c r="L159" s="10"/>
    </row>
    <row r="160" spans="1:12" hidden="1" x14ac:dyDescent="0.25">
      <c r="A160" s="5"/>
      <c r="B160" s="233"/>
      <c r="C160" s="232"/>
      <c r="D160" s="213"/>
      <c r="E160" s="220"/>
      <c r="F160" s="254"/>
      <c r="G160" s="254"/>
      <c r="H160" s="15"/>
      <c r="I160" s="11"/>
      <c r="J160" s="11"/>
      <c r="K160" s="57"/>
      <c r="L160" s="10"/>
    </row>
    <row r="161" spans="1:12" hidden="1" x14ac:dyDescent="0.25">
      <c r="A161" s="5"/>
      <c r="B161" s="88"/>
      <c r="C161" s="14"/>
      <c r="D161" s="136"/>
      <c r="E161" s="187"/>
      <c r="F161" s="65"/>
      <c r="G161" s="65"/>
      <c r="H161" s="136"/>
      <c r="I161" s="16"/>
      <c r="J161" s="16"/>
      <c r="K161" s="60"/>
      <c r="L161" s="6"/>
    </row>
    <row r="162" spans="1:12" hidden="1" x14ac:dyDescent="0.25">
      <c r="A162" s="5"/>
      <c r="B162" s="88"/>
      <c r="C162" s="224"/>
      <c r="D162" s="204"/>
      <c r="E162" s="236"/>
      <c r="F162" s="254"/>
      <c r="G162" s="254"/>
      <c r="H162" s="18"/>
      <c r="I162" s="16"/>
      <c r="J162" s="16"/>
      <c r="K162" s="57"/>
      <c r="L162" s="6"/>
    </row>
    <row r="163" spans="1:12" hidden="1" x14ac:dyDescent="0.25">
      <c r="A163" s="5"/>
      <c r="B163" s="88"/>
      <c r="C163" s="14"/>
      <c r="D163" s="136"/>
      <c r="E163" s="261"/>
      <c r="F163" s="65"/>
      <c r="G163" s="65"/>
      <c r="H163" s="136"/>
      <c r="I163" s="16"/>
      <c r="J163" s="16"/>
      <c r="K163" s="60"/>
      <c r="L163" s="6"/>
    </row>
    <row r="164" spans="1:12" hidden="1" x14ac:dyDescent="0.25">
      <c r="A164" s="5"/>
      <c r="B164" s="88"/>
      <c r="C164" s="224"/>
      <c r="D164" s="204"/>
      <c r="E164" s="236"/>
      <c r="F164" s="254"/>
      <c r="G164" s="254"/>
      <c r="H164" s="18"/>
      <c r="I164" s="171"/>
      <c r="J164" s="34"/>
      <c r="K164" s="57"/>
      <c r="L164" s="6"/>
    </row>
    <row r="165" spans="1:12" hidden="1" x14ac:dyDescent="0.25">
      <c r="A165" s="5"/>
      <c r="B165" s="88"/>
      <c r="C165" s="14"/>
      <c r="D165" s="136"/>
      <c r="E165" s="261"/>
      <c r="F165" s="259"/>
      <c r="G165" s="259"/>
      <c r="H165" s="136"/>
      <c r="I165" s="16"/>
      <c r="J165" s="16"/>
      <c r="K165" s="60"/>
      <c r="L165" s="6"/>
    </row>
    <row r="166" spans="1:12" hidden="1" x14ac:dyDescent="0.25">
      <c r="A166" s="5"/>
      <c r="B166" s="88"/>
      <c r="C166" s="224"/>
      <c r="D166" s="204"/>
      <c r="E166" s="236"/>
      <c r="F166" s="254"/>
      <c r="G166" s="254"/>
      <c r="H166" s="18"/>
      <c r="I166" s="206"/>
      <c r="J166" s="16"/>
      <c r="K166" s="57"/>
      <c r="L166" s="6"/>
    </row>
    <row r="167" spans="1:12" hidden="1" x14ac:dyDescent="0.25">
      <c r="A167" s="5"/>
      <c r="B167" s="88"/>
      <c r="C167" s="14"/>
      <c r="D167" s="136"/>
      <c r="E167" s="261"/>
      <c r="F167" s="65"/>
      <c r="G167" s="65"/>
      <c r="H167" s="136"/>
      <c r="I167" s="16"/>
      <c r="J167" s="16"/>
      <c r="K167" s="60"/>
      <c r="L167" s="6"/>
    </row>
    <row r="168" spans="1:12" hidden="1" x14ac:dyDescent="0.25">
      <c r="A168" s="5"/>
      <c r="B168" s="88"/>
      <c r="C168" s="224"/>
      <c r="D168" s="204"/>
      <c r="E168" s="236"/>
      <c r="F168" s="254"/>
      <c r="G168" s="254"/>
      <c r="H168" s="18"/>
      <c r="I168" s="171"/>
      <c r="J168" s="171"/>
      <c r="K168" s="57"/>
      <c r="L168" s="6"/>
    </row>
    <row r="169" spans="1:12" hidden="1" x14ac:dyDescent="0.25">
      <c r="A169" s="5"/>
      <c r="B169" s="88"/>
      <c r="C169" s="14"/>
      <c r="D169" s="136"/>
      <c r="E169" s="187"/>
      <c r="F169" s="65"/>
      <c r="G169" s="65"/>
      <c r="H169" s="136"/>
      <c r="I169" s="16"/>
      <c r="J169" s="16"/>
      <c r="K169" s="60"/>
      <c r="L169" s="6"/>
    </row>
    <row r="170" spans="1:12" hidden="1" x14ac:dyDescent="0.25">
      <c r="A170" s="5"/>
      <c r="B170" s="88"/>
      <c r="C170" s="127"/>
      <c r="D170" s="221"/>
      <c r="E170" s="234"/>
      <c r="F170" s="65"/>
      <c r="G170" s="65"/>
      <c r="H170" s="25"/>
      <c r="I170" s="120"/>
      <c r="J170" s="120"/>
      <c r="K170" s="25"/>
      <c r="L170" s="6"/>
    </row>
    <row r="171" spans="1:12" hidden="1" x14ac:dyDescent="0.25">
      <c r="A171" s="5"/>
      <c r="B171" s="214"/>
      <c r="C171" s="235"/>
      <c r="D171" s="218"/>
      <c r="E171" s="236"/>
      <c r="F171" s="254"/>
      <c r="G171" s="254"/>
      <c r="H171" s="18"/>
      <c r="I171" s="34"/>
      <c r="J171" s="34"/>
      <c r="K171" s="57"/>
      <c r="L171" s="6"/>
    </row>
    <row r="172" spans="1:12" hidden="1" x14ac:dyDescent="0.25">
      <c r="A172" s="5"/>
      <c r="B172" s="214"/>
      <c r="C172" s="235"/>
      <c r="D172" s="218"/>
      <c r="E172" s="197"/>
      <c r="F172" s="254"/>
      <c r="G172" s="254"/>
      <c r="H172" s="18"/>
      <c r="I172" s="34"/>
      <c r="J172" s="34"/>
      <c r="K172" s="57"/>
      <c r="L172" s="6"/>
    </row>
    <row r="173" spans="1:12" hidden="1" x14ac:dyDescent="0.25">
      <c r="A173" s="5"/>
      <c r="B173" s="88"/>
      <c r="C173" s="14"/>
      <c r="D173" s="18"/>
      <c r="E173" s="191"/>
      <c r="F173" s="65"/>
      <c r="G173" s="65"/>
      <c r="H173" s="18"/>
      <c r="I173" s="34"/>
      <c r="J173" s="34"/>
      <c r="K173" s="57"/>
      <c r="L173" s="6"/>
    </row>
    <row r="174" spans="1:12" hidden="1" x14ac:dyDescent="0.25">
      <c r="A174" s="5"/>
      <c r="B174" s="88"/>
      <c r="C174" s="224"/>
      <c r="D174" s="204"/>
      <c r="E174" s="236"/>
      <c r="F174" s="254"/>
      <c r="G174" s="254"/>
      <c r="H174" s="18"/>
      <c r="I174" s="171"/>
      <c r="J174" s="171"/>
      <c r="K174" s="57"/>
      <c r="L174" s="10"/>
    </row>
    <row r="175" spans="1:12" x14ac:dyDescent="0.25">
      <c r="A175" s="5"/>
      <c r="B175" s="88"/>
      <c r="C175" s="14"/>
      <c r="D175" s="136"/>
      <c r="E175" s="273"/>
      <c r="F175" s="65"/>
      <c r="G175" s="65"/>
      <c r="H175" s="136"/>
      <c r="I175" s="16"/>
      <c r="J175" s="16"/>
      <c r="K175" s="60"/>
      <c r="L175" s="6"/>
    </row>
    <row r="176" spans="1:12" ht="51" x14ac:dyDescent="0.25">
      <c r="A176" s="5"/>
      <c r="B176" s="88">
        <v>1</v>
      </c>
      <c r="C176" s="304" t="s">
        <v>730</v>
      </c>
      <c r="D176" s="282" t="s">
        <v>228</v>
      </c>
      <c r="E176" s="363">
        <v>15</v>
      </c>
      <c r="F176" s="253">
        <v>0</v>
      </c>
      <c r="G176" s="253">
        <f>E176*F176</f>
        <v>0</v>
      </c>
      <c r="H176" s="15"/>
      <c r="I176" s="169"/>
      <c r="J176" s="169"/>
      <c r="K176" s="57"/>
      <c r="L176" s="10"/>
    </row>
    <row r="177" spans="1:12" x14ac:dyDescent="0.25">
      <c r="A177" s="5"/>
      <c r="B177" s="88"/>
      <c r="C177" s="14"/>
      <c r="D177" s="136"/>
      <c r="E177" s="187"/>
      <c r="F177" s="65"/>
      <c r="G177" s="65"/>
      <c r="H177" s="136"/>
      <c r="I177" s="16"/>
      <c r="J177" s="16"/>
      <c r="K177" s="60"/>
      <c r="L177" s="6"/>
    </row>
    <row r="178" spans="1:12" hidden="1" x14ac:dyDescent="0.25">
      <c r="A178" s="5"/>
      <c r="B178" s="216"/>
      <c r="C178" s="217"/>
      <c r="D178" s="213"/>
      <c r="E178" s="220"/>
      <c r="F178" s="254"/>
      <c r="G178" s="254"/>
      <c r="H178" s="15"/>
      <c r="I178" s="166"/>
      <c r="J178" s="15"/>
      <c r="K178" s="57"/>
      <c r="L178" s="10"/>
    </row>
    <row r="179" spans="1:12" ht="0.95" hidden="1" customHeight="1" x14ac:dyDescent="0.25">
      <c r="A179" s="5"/>
      <c r="B179" s="88"/>
      <c r="C179" s="14"/>
      <c r="D179" s="78"/>
      <c r="E179" s="180"/>
      <c r="F179" s="65"/>
      <c r="G179" s="65"/>
      <c r="H179" s="136"/>
      <c r="I179" s="16"/>
      <c r="J179" s="16"/>
      <c r="K179" s="60"/>
      <c r="L179" s="6"/>
    </row>
    <row r="180" spans="1:12" x14ac:dyDescent="0.25">
      <c r="A180" s="5"/>
      <c r="B180" s="88">
        <v>2</v>
      </c>
      <c r="C180" s="14" t="s">
        <v>159</v>
      </c>
      <c r="D180" s="78"/>
      <c r="E180" s="180"/>
      <c r="F180" s="65"/>
      <c r="G180" s="65"/>
      <c r="H180" s="18"/>
      <c r="I180" s="11"/>
      <c r="J180" s="11"/>
      <c r="K180" s="57"/>
      <c r="L180" s="10"/>
    </row>
    <row r="181" spans="1:12" x14ac:dyDescent="0.25">
      <c r="A181" s="5"/>
      <c r="B181" s="114" t="s">
        <v>19</v>
      </c>
      <c r="C181" s="304" t="s">
        <v>100</v>
      </c>
      <c r="D181" s="312" t="s">
        <v>126</v>
      </c>
      <c r="E181" s="360">
        <v>4</v>
      </c>
      <c r="F181" s="253">
        <v>0</v>
      </c>
      <c r="G181" s="253">
        <f>E181*F181</f>
        <v>0</v>
      </c>
      <c r="H181" s="18"/>
      <c r="I181" s="171"/>
      <c r="J181" s="11"/>
      <c r="K181" s="57"/>
      <c r="L181" s="10"/>
    </row>
    <row r="182" spans="1:12" x14ac:dyDescent="0.25">
      <c r="A182" s="5"/>
      <c r="B182" s="114"/>
      <c r="C182" s="304"/>
      <c r="D182" s="312"/>
      <c r="E182" s="360"/>
      <c r="F182" s="253"/>
      <c r="G182" s="253"/>
      <c r="H182" s="18"/>
      <c r="I182" s="11"/>
      <c r="J182" s="11"/>
      <c r="K182" s="57"/>
      <c r="L182" s="10"/>
    </row>
    <row r="183" spans="1:12" x14ac:dyDescent="0.25">
      <c r="A183" s="5"/>
      <c r="B183" s="237"/>
      <c r="C183" s="217"/>
      <c r="D183" s="218"/>
      <c r="E183" s="211"/>
      <c r="F183" s="254"/>
      <c r="G183" s="254"/>
      <c r="H183" s="18"/>
      <c r="I183" s="171"/>
      <c r="J183" s="11"/>
      <c r="K183" s="57"/>
      <c r="L183" s="10"/>
    </row>
    <row r="184" spans="1:12" hidden="1" x14ac:dyDescent="0.25">
      <c r="A184" s="5"/>
      <c r="B184" s="88"/>
      <c r="C184" s="14"/>
      <c r="D184" s="136"/>
      <c r="E184" s="180"/>
      <c r="F184" s="65"/>
      <c r="G184" s="65"/>
      <c r="H184" s="136"/>
      <c r="I184" s="16"/>
      <c r="J184" s="16"/>
      <c r="K184" s="60"/>
      <c r="L184" s="6"/>
    </row>
    <row r="185" spans="1:12" hidden="1" x14ac:dyDescent="0.25">
      <c r="A185" s="5"/>
      <c r="B185" s="91"/>
      <c r="C185" s="14"/>
      <c r="D185" s="15"/>
      <c r="E185" s="180"/>
      <c r="F185" s="65"/>
      <c r="G185" s="65"/>
      <c r="H185" s="15"/>
      <c r="I185" s="15"/>
      <c r="J185" s="15"/>
      <c r="K185" s="57"/>
      <c r="L185" s="10"/>
    </row>
    <row r="186" spans="1:12" hidden="1" x14ac:dyDescent="0.25">
      <c r="A186" s="5"/>
      <c r="B186" s="114"/>
      <c r="C186" s="224"/>
      <c r="D186" s="204"/>
      <c r="E186" s="256"/>
      <c r="F186" s="254"/>
      <c r="G186" s="254"/>
      <c r="H186" s="168"/>
      <c r="I186" s="171"/>
      <c r="J186" s="11"/>
      <c r="K186" s="57"/>
      <c r="L186" s="10"/>
    </row>
    <row r="187" spans="1:12" hidden="1" x14ac:dyDescent="0.25">
      <c r="A187" s="5"/>
      <c r="B187" s="97"/>
      <c r="C187" s="141"/>
      <c r="D187" s="25"/>
      <c r="E187" s="207"/>
      <c r="F187" s="125"/>
      <c r="G187" s="125"/>
      <c r="H187" s="25"/>
      <c r="I187" s="121"/>
      <c r="J187" s="121"/>
      <c r="K187" s="140"/>
      <c r="L187" s="5"/>
    </row>
    <row r="188" spans="1:12" hidden="1" x14ac:dyDescent="0.25">
      <c r="A188" s="5"/>
      <c r="B188" s="88"/>
      <c r="C188" s="14"/>
      <c r="D188" s="18"/>
      <c r="E188" s="266"/>
      <c r="F188" s="65"/>
      <c r="G188" s="65"/>
      <c r="H188" s="18"/>
      <c r="I188" s="11"/>
      <c r="J188" s="11"/>
      <c r="K188" s="57"/>
      <c r="L188" s="10"/>
    </row>
    <row r="189" spans="1:12" hidden="1" x14ac:dyDescent="0.25">
      <c r="A189" s="5"/>
      <c r="B189" s="94"/>
      <c r="C189" s="311"/>
      <c r="D189" s="204"/>
      <c r="E189" s="256"/>
      <c r="F189" s="254"/>
      <c r="G189" s="254"/>
      <c r="H189" s="18"/>
      <c r="I189" s="18"/>
      <c r="J189" s="18"/>
      <c r="K189" s="57"/>
      <c r="L189" s="10"/>
    </row>
    <row r="190" spans="1:12" hidden="1" x14ac:dyDescent="0.25">
      <c r="A190" s="5"/>
      <c r="B190" s="94"/>
      <c r="C190" s="311"/>
      <c r="D190" s="204"/>
      <c r="E190" s="256"/>
      <c r="F190" s="254"/>
      <c r="G190" s="254"/>
      <c r="H190" s="18"/>
      <c r="I190" s="11"/>
      <c r="J190" s="11"/>
      <c r="K190" s="57"/>
      <c r="L190" s="10"/>
    </row>
    <row r="191" spans="1:12" hidden="1" x14ac:dyDescent="0.25">
      <c r="A191" s="5"/>
      <c r="B191" s="97"/>
      <c r="C191" s="141"/>
      <c r="D191" s="25"/>
      <c r="E191" s="207"/>
      <c r="F191" s="125"/>
      <c r="G191" s="125"/>
      <c r="H191" s="25"/>
      <c r="I191" s="121"/>
      <c r="J191" s="121"/>
      <c r="K191" s="140"/>
      <c r="L191" s="5"/>
    </row>
    <row r="192" spans="1:12" hidden="1" x14ac:dyDescent="0.25">
      <c r="A192" s="5"/>
      <c r="B192" s="88"/>
      <c r="C192" s="311"/>
      <c r="D192" s="204"/>
      <c r="E192" s="256"/>
      <c r="F192" s="264"/>
      <c r="G192" s="254"/>
      <c r="H192" s="18"/>
      <c r="I192" s="11"/>
      <c r="J192" s="11"/>
      <c r="K192" s="57"/>
      <c r="L192" s="10"/>
    </row>
    <row r="193" spans="1:12" hidden="1" x14ac:dyDescent="0.25">
      <c r="A193" s="5"/>
      <c r="B193" s="97"/>
      <c r="C193" s="141"/>
      <c r="D193" s="25"/>
      <c r="E193" s="207"/>
      <c r="F193" s="125"/>
      <c r="G193" s="125"/>
      <c r="H193" s="25"/>
      <c r="I193" s="121"/>
      <c r="J193" s="121"/>
      <c r="K193" s="140"/>
      <c r="L193" s="5"/>
    </row>
    <row r="194" spans="1:12" ht="0.95" hidden="1" customHeight="1" x14ac:dyDescent="0.25">
      <c r="A194" s="5"/>
      <c r="B194" s="88"/>
      <c r="C194" s="224"/>
      <c r="D194" s="263"/>
      <c r="E194" s="256"/>
      <c r="F194" s="264"/>
      <c r="G194" s="254"/>
      <c r="H194" s="15"/>
      <c r="I194" s="11"/>
      <c r="J194" s="11"/>
      <c r="K194" s="57"/>
      <c r="L194" s="10"/>
    </row>
    <row r="195" spans="1:12" hidden="1" x14ac:dyDescent="0.25">
      <c r="A195" s="5"/>
      <c r="B195" s="214"/>
      <c r="C195" s="235"/>
      <c r="D195" s="263"/>
      <c r="E195" s="256"/>
      <c r="F195" s="264"/>
      <c r="G195" s="254"/>
      <c r="H195" s="15"/>
      <c r="I195" s="34"/>
      <c r="J195" s="34"/>
      <c r="K195" s="57"/>
      <c r="L195" s="10"/>
    </row>
    <row r="196" spans="1:12" hidden="1" x14ac:dyDescent="0.25">
      <c r="A196" s="5"/>
      <c r="B196" s="88"/>
      <c r="C196" s="14"/>
      <c r="D196" s="18"/>
      <c r="E196" s="180"/>
      <c r="F196" s="65"/>
      <c r="G196" s="65"/>
      <c r="H196" s="18"/>
      <c r="I196" s="11"/>
      <c r="J196" s="11"/>
      <c r="K196" s="57"/>
      <c r="L196" s="10"/>
    </row>
    <row r="197" spans="1:12" hidden="1" x14ac:dyDescent="0.25">
      <c r="A197" s="5"/>
      <c r="B197" s="88"/>
      <c r="C197" s="224"/>
      <c r="D197" s="303"/>
      <c r="E197" s="523"/>
      <c r="F197" s="264"/>
      <c r="G197" s="254"/>
      <c r="H197" s="19"/>
      <c r="I197" s="171"/>
      <c r="J197" s="11"/>
      <c r="K197" s="57"/>
      <c r="L197" s="10"/>
    </row>
    <row r="198" spans="1:12" hidden="1" x14ac:dyDescent="0.25">
      <c r="A198" s="5"/>
      <c r="B198" s="97"/>
      <c r="C198" s="141"/>
      <c r="D198" s="86"/>
      <c r="E198" s="207"/>
      <c r="F198" s="125"/>
      <c r="G198" s="125"/>
      <c r="H198" s="25"/>
      <c r="I198" s="121"/>
      <c r="J198" s="121"/>
      <c r="K198" s="140"/>
      <c r="L198" s="5"/>
    </row>
    <row r="199" spans="1:12" hidden="1" x14ac:dyDescent="0.25">
      <c r="A199" s="5"/>
      <c r="B199" s="88"/>
      <c r="C199" s="224"/>
      <c r="D199" s="204"/>
      <c r="E199" s="256"/>
      <c r="F199" s="264"/>
      <c r="G199" s="254"/>
      <c r="H199" s="168"/>
      <c r="I199" s="11"/>
      <c r="J199" s="11"/>
      <c r="K199" s="57"/>
      <c r="L199" s="10"/>
    </row>
    <row r="200" spans="1:12" hidden="1" x14ac:dyDescent="0.25">
      <c r="A200" s="5"/>
      <c r="B200" s="88"/>
      <c r="C200" s="224"/>
      <c r="D200" s="204"/>
      <c r="E200" s="256"/>
      <c r="F200" s="308"/>
      <c r="G200" s="308"/>
      <c r="H200" s="18"/>
      <c r="I200" s="11"/>
      <c r="J200" s="11"/>
      <c r="K200" s="57"/>
      <c r="L200" s="10"/>
    </row>
    <row r="201" spans="1:12" hidden="1" x14ac:dyDescent="0.25">
      <c r="A201" s="5"/>
      <c r="B201" s="88"/>
      <c r="C201" s="224"/>
      <c r="D201" s="204"/>
      <c r="E201" s="256"/>
      <c r="F201" s="264"/>
      <c r="G201" s="254"/>
      <c r="H201" s="18"/>
      <c r="I201" s="11"/>
      <c r="J201" s="11"/>
      <c r="K201" s="57"/>
      <c r="L201" s="10"/>
    </row>
    <row r="202" spans="1:12" hidden="1" x14ac:dyDescent="0.25">
      <c r="A202" s="5"/>
      <c r="B202" s="97"/>
      <c r="C202" s="335"/>
      <c r="D202" s="314"/>
      <c r="E202" s="500"/>
      <c r="F202" s="257"/>
      <c r="G202" s="257"/>
      <c r="H202" s="25"/>
      <c r="I202" s="121"/>
      <c r="J202" s="121"/>
      <c r="K202" s="140"/>
      <c r="L202" s="5"/>
    </row>
    <row r="203" spans="1:12" hidden="1" x14ac:dyDescent="0.25">
      <c r="A203" s="5"/>
      <c r="B203" s="88"/>
      <c r="C203" s="224"/>
      <c r="D203" s="204"/>
      <c r="E203" s="256"/>
      <c r="F203" s="264"/>
      <c r="G203" s="254"/>
      <c r="H203" s="18"/>
      <c r="I203" s="11"/>
      <c r="J203" s="11"/>
      <c r="K203" s="57"/>
      <c r="L203" s="10"/>
    </row>
    <row r="204" spans="1:12" hidden="1" x14ac:dyDescent="0.25">
      <c r="A204" s="5"/>
      <c r="B204" s="88"/>
      <c r="C204" s="14"/>
      <c r="D204" s="18"/>
      <c r="E204" s="180"/>
      <c r="F204" s="65"/>
      <c r="G204" s="65"/>
      <c r="H204" s="18"/>
      <c r="I204" s="11"/>
      <c r="J204" s="11"/>
      <c r="K204" s="57"/>
      <c r="L204" s="10"/>
    </row>
    <row r="205" spans="1:12" hidden="1" x14ac:dyDescent="0.25">
      <c r="A205" s="5"/>
      <c r="B205" s="238"/>
      <c r="C205" s="217"/>
      <c r="D205" s="218"/>
      <c r="E205" s="240"/>
      <c r="F205" s="264"/>
      <c r="G205" s="254"/>
      <c r="H205" s="18"/>
      <c r="I205" s="34"/>
      <c r="J205" s="34"/>
      <c r="K205" s="56"/>
      <c r="L205" s="10"/>
    </row>
    <row r="206" spans="1:12" x14ac:dyDescent="0.25">
      <c r="A206" s="5"/>
      <c r="B206" s="88"/>
      <c r="C206" s="14"/>
      <c r="D206" s="18"/>
      <c r="E206" s="180"/>
      <c r="F206" s="65"/>
      <c r="G206" s="65"/>
      <c r="H206" s="18"/>
      <c r="I206" s="11"/>
      <c r="J206" s="11"/>
      <c r="K206" s="57"/>
      <c r="L206" s="10"/>
    </row>
    <row r="207" spans="1:12" x14ac:dyDescent="0.25">
      <c r="A207" s="5"/>
      <c r="B207" s="91">
        <v>3</v>
      </c>
      <c r="C207" s="14" t="s">
        <v>130</v>
      </c>
      <c r="D207" s="10" t="s">
        <v>172</v>
      </c>
      <c r="E207" s="180">
        <v>15</v>
      </c>
      <c r="F207" s="262">
        <v>0</v>
      </c>
      <c r="G207" s="253">
        <f>E207*F207</f>
        <v>0</v>
      </c>
      <c r="H207" s="10"/>
      <c r="I207" s="111"/>
      <c r="J207" s="111"/>
      <c r="K207" s="56"/>
      <c r="L207" s="10"/>
    </row>
    <row r="208" spans="1:12" x14ac:dyDescent="0.25">
      <c r="A208" s="5"/>
      <c r="B208" s="97"/>
      <c r="C208" s="141"/>
      <c r="D208" s="25"/>
      <c r="E208" s="207"/>
      <c r="F208" s="149"/>
      <c r="G208" s="149"/>
      <c r="H208" s="25"/>
      <c r="I208" s="121"/>
      <c r="J208" s="121"/>
      <c r="K208" s="140"/>
      <c r="L208" s="5"/>
    </row>
    <row r="209" spans="1:12" hidden="1" x14ac:dyDescent="0.25">
      <c r="A209" s="5"/>
      <c r="B209" s="238"/>
      <c r="C209" s="217"/>
      <c r="D209" s="218"/>
      <c r="E209" s="240"/>
      <c r="F209" s="264"/>
      <c r="G209" s="254"/>
      <c r="H209" s="18"/>
      <c r="I209" s="34"/>
      <c r="J209" s="34"/>
      <c r="K209" s="56"/>
      <c r="L209" s="10"/>
    </row>
    <row r="210" spans="1:12" hidden="1" x14ac:dyDescent="0.25">
      <c r="A210" s="5"/>
      <c r="B210" s="238"/>
      <c r="C210" s="217"/>
      <c r="D210" s="218"/>
      <c r="E210" s="240"/>
      <c r="F210" s="264"/>
      <c r="G210" s="254"/>
      <c r="H210" s="18"/>
      <c r="I210" s="34"/>
      <c r="J210" s="34"/>
      <c r="K210" s="56"/>
      <c r="L210" s="10"/>
    </row>
    <row r="211" spans="1:12" ht="25.5" x14ac:dyDescent="0.25">
      <c r="A211" s="5"/>
      <c r="B211" s="406">
        <v>4</v>
      </c>
      <c r="C211" s="407" t="s">
        <v>210</v>
      </c>
      <c r="D211" s="408" t="s">
        <v>25</v>
      </c>
      <c r="E211" s="409">
        <v>0.1</v>
      </c>
      <c r="F211" s="350">
        <f>SUM(G154:G209)</f>
        <v>0</v>
      </c>
      <c r="G211" s="253">
        <f>E211*F211</f>
        <v>0</v>
      </c>
      <c r="H211" s="18"/>
      <c r="I211" s="34"/>
      <c r="J211" s="34"/>
      <c r="K211" s="56"/>
      <c r="L211" s="10"/>
    </row>
    <row r="212" spans="1:12" x14ac:dyDescent="0.25">
      <c r="A212" s="5"/>
      <c r="B212" s="97"/>
      <c r="C212" s="141"/>
      <c r="D212" s="86"/>
      <c r="E212" s="44"/>
      <c r="F212" s="149"/>
      <c r="G212" s="149"/>
      <c r="H212" s="25"/>
      <c r="I212" s="121"/>
      <c r="J212" s="121"/>
      <c r="K212" s="140"/>
      <c r="L212" s="5"/>
    </row>
    <row r="213" spans="1:12" ht="15.75" thickBot="1" x14ac:dyDescent="0.3">
      <c r="A213" s="5"/>
      <c r="B213" s="88"/>
      <c r="C213" s="70" t="s">
        <v>187</v>
      </c>
      <c r="D213" s="82"/>
      <c r="E213" s="71"/>
      <c r="F213" s="72"/>
      <c r="G213" s="265">
        <f>SUM(G153:G209)</f>
        <v>0</v>
      </c>
      <c r="H213" s="136"/>
      <c r="I213" s="16"/>
      <c r="J213" s="16"/>
      <c r="K213" s="60"/>
      <c r="L213" s="6"/>
    </row>
    <row r="214" spans="1:12" ht="15.75" thickTop="1" x14ac:dyDescent="0.25">
      <c r="A214" s="5"/>
      <c r="B214" s="97"/>
      <c r="C214" s="141"/>
      <c r="D214" s="86"/>
      <c r="E214" s="44"/>
      <c r="F214" s="149"/>
      <c r="G214" s="149"/>
      <c r="H214" s="25"/>
      <c r="I214" s="121"/>
      <c r="J214" s="121"/>
      <c r="K214" s="140"/>
      <c r="L214" s="5"/>
    </row>
    <row r="215" spans="1:12" hidden="1" x14ac:dyDescent="0.25">
      <c r="A215" s="5"/>
      <c r="B215" s="97"/>
      <c r="C215" s="141"/>
      <c r="D215" s="86"/>
      <c r="E215" s="44"/>
      <c r="F215" s="149"/>
      <c r="G215" s="149"/>
      <c r="H215" s="25"/>
      <c r="I215" s="121"/>
      <c r="J215" s="121"/>
      <c r="K215" s="140"/>
      <c r="L215" s="5"/>
    </row>
    <row r="216" spans="1:12" hidden="1" x14ac:dyDescent="0.25">
      <c r="A216" s="5"/>
      <c r="B216" s="93"/>
      <c r="C216" s="123"/>
      <c r="D216" s="84"/>
      <c r="E216" s="120"/>
      <c r="F216" s="125"/>
      <c r="G216" s="125"/>
      <c r="H216" s="25"/>
      <c r="I216" s="121"/>
      <c r="J216" s="121"/>
      <c r="K216" s="140"/>
      <c r="L216" s="5"/>
    </row>
    <row r="217" spans="1:12" hidden="1" x14ac:dyDescent="0.25">
      <c r="A217" s="25"/>
      <c r="B217" s="92"/>
      <c r="C217" s="25"/>
      <c r="D217" s="143"/>
      <c r="E217" s="144"/>
      <c r="F217" s="145"/>
      <c r="G217" s="145"/>
      <c r="H217" s="146"/>
      <c r="I217" s="147"/>
      <c r="J217" s="147"/>
      <c r="K217" s="148"/>
      <c r="L217" s="25"/>
    </row>
    <row r="218" spans="1:12" hidden="1" x14ac:dyDescent="0.25">
      <c r="A218" s="25"/>
      <c r="B218" s="91"/>
      <c r="C218" s="50"/>
      <c r="D218" s="79"/>
      <c r="E218" s="20"/>
      <c r="F218" s="66"/>
      <c r="G218" s="66"/>
      <c r="H218" s="54"/>
      <c r="I218" s="20"/>
      <c r="J218" s="20"/>
      <c r="K218" s="60"/>
      <c r="L218" s="25"/>
    </row>
    <row r="219" spans="1:12" hidden="1" x14ac:dyDescent="0.25">
      <c r="A219" s="25"/>
      <c r="B219" s="91"/>
      <c r="C219" s="50"/>
      <c r="D219" s="79"/>
      <c r="E219" s="20"/>
      <c r="F219" s="66"/>
      <c r="G219" s="66"/>
      <c r="H219" s="54"/>
      <c r="I219" s="20"/>
      <c r="J219" s="20"/>
      <c r="K219" s="60"/>
      <c r="L219" s="25"/>
    </row>
    <row r="220" spans="1:12" hidden="1" x14ac:dyDescent="0.25">
      <c r="A220" s="5"/>
      <c r="B220" s="91"/>
      <c r="C220" s="224"/>
      <c r="D220" s="287"/>
      <c r="E220" s="256"/>
      <c r="F220" s="561"/>
      <c r="G220" s="254"/>
      <c r="H220" s="73"/>
      <c r="I220" s="11"/>
      <c r="J220" s="11"/>
      <c r="K220" s="57"/>
      <c r="L220" s="10"/>
    </row>
    <row r="221" spans="1:12" hidden="1" x14ac:dyDescent="0.25">
      <c r="A221" s="5"/>
      <c r="B221" s="91"/>
      <c r="C221" s="14"/>
      <c r="D221" s="18"/>
      <c r="E221" s="180"/>
      <c r="F221" s="65"/>
      <c r="G221" s="65"/>
      <c r="H221" s="18"/>
      <c r="I221" s="11"/>
      <c r="J221" s="11"/>
      <c r="K221" s="57"/>
      <c r="L221" s="10"/>
    </row>
    <row r="222" spans="1:12" hidden="1" x14ac:dyDescent="0.25">
      <c r="A222" s="5"/>
      <c r="B222" s="91"/>
      <c r="C222" s="217"/>
      <c r="D222" s="291"/>
      <c r="E222" s="505"/>
      <c r="F222" s="561"/>
      <c r="G222" s="254"/>
      <c r="H222" s="73"/>
      <c r="I222" s="11"/>
      <c r="J222" s="11"/>
      <c r="K222" s="57"/>
      <c r="L222" s="10"/>
    </row>
    <row r="223" spans="1:12" x14ac:dyDescent="0.25">
      <c r="A223" s="5"/>
      <c r="B223" s="91"/>
      <c r="C223" s="14"/>
      <c r="D223" s="78"/>
      <c r="E223" s="10"/>
      <c r="F223" s="65"/>
      <c r="G223" s="65"/>
      <c r="H223" s="18"/>
      <c r="I223" s="11"/>
      <c r="J223" s="11"/>
      <c r="K223" s="57"/>
      <c r="L223" s="10"/>
    </row>
    <row r="224" spans="1:12" x14ac:dyDescent="0.25">
      <c r="A224" s="5"/>
      <c r="B224" s="88"/>
      <c r="C224" s="8"/>
      <c r="D224" s="75"/>
      <c r="E224" s="6"/>
      <c r="F224" s="65"/>
      <c r="G224" s="253"/>
      <c r="H224" s="136"/>
      <c r="I224" s="16"/>
      <c r="J224" s="16"/>
      <c r="K224" s="60"/>
      <c r="L224" s="6"/>
    </row>
    <row r="225" spans="1:12" x14ac:dyDescent="0.25">
      <c r="A225" s="5"/>
      <c r="B225" s="91"/>
      <c r="C225" s="8"/>
      <c r="D225" s="75"/>
      <c r="E225" s="10"/>
      <c r="F225" s="65"/>
      <c r="G225" s="65"/>
      <c r="H225" s="18"/>
      <c r="I225" s="11"/>
      <c r="J225" s="11"/>
      <c r="K225" s="57"/>
      <c r="L225" s="10"/>
    </row>
    <row r="226" spans="1:12" x14ac:dyDescent="0.25">
      <c r="A226" s="5"/>
      <c r="B226" s="91"/>
      <c r="C226" s="8"/>
      <c r="D226" s="75"/>
      <c r="E226" s="10"/>
      <c r="F226" s="65"/>
      <c r="G226" s="65"/>
      <c r="H226" s="18"/>
      <c r="I226" s="11"/>
      <c r="J226" s="11"/>
      <c r="K226" s="57"/>
      <c r="L226" s="10"/>
    </row>
    <row r="227" spans="1:12" x14ac:dyDescent="0.25">
      <c r="A227" s="5"/>
      <c r="B227" s="91"/>
      <c r="C227" s="8"/>
      <c r="D227" s="75"/>
      <c r="E227" s="10"/>
      <c r="F227" s="65"/>
      <c r="G227" s="65"/>
      <c r="H227" s="18"/>
      <c r="I227" s="11"/>
      <c r="J227" s="11"/>
      <c r="K227" s="57"/>
      <c r="L227" s="10"/>
    </row>
    <row r="228" spans="1:12" x14ac:dyDescent="0.25">
      <c r="A228" s="25"/>
      <c r="B228" s="92"/>
      <c r="C228" s="25"/>
      <c r="D228" s="143"/>
      <c r="E228" s="144"/>
      <c r="F228" s="145"/>
      <c r="G228" s="145"/>
      <c r="H228" s="146"/>
      <c r="I228" s="147"/>
      <c r="J228" s="147"/>
      <c r="K228" s="148"/>
      <c r="L228" s="25"/>
    </row>
    <row r="229" spans="1:12" ht="15.75" x14ac:dyDescent="0.25">
      <c r="A229" s="90" t="s">
        <v>32</v>
      </c>
      <c r="B229" s="678" t="s">
        <v>4</v>
      </c>
      <c r="C229" s="678"/>
      <c r="D229" s="678"/>
      <c r="E229" s="678"/>
      <c r="F229" s="678"/>
      <c r="G229" s="678"/>
      <c r="H229" s="678"/>
      <c r="I229" s="678"/>
      <c r="J229" s="678"/>
      <c r="K229" s="678"/>
      <c r="L229" s="25"/>
    </row>
    <row r="230" spans="1:12" x14ac:dyDescent="0.25">
      <c r="A230" s="47"/>
      <c r="B230" s="88"/>
      <c r="C230" s="14"/>
      <c r="D230" s="78"/>
      <c r="E230" s="26"/>
      <c r="F230" s="67"/>
      <c r="G230" s="67"/>
      <c r="H230" s="18"/>
      <c r="I230" s="11"/>
      <c r="J230" s="11"/>
      <c r="K230" s="57"/>
      <c r="L230" s="10"/>
    </row>
    <row r="231" spans="1:12" x14ac:dyDescent="0.25">
      <c r="A231" s="25"/>
      <c r="B231" s="91" t="s">
        <v>2</v>
      </c>
      <c r="C231" s="50" t="s">
        <v>5</v>
      </c>
      <c r="D231" s="79"/>
      <c r="E231" s="20"/>
      <c r="F231" s="66"/>
      <c r="G231" s="66"/>
      <c r="H231" s="54"/>
      <c r="I231" s="20"/>
      <c r="J231" s="20"/>
      <c r="K231" s="60"/>
      <c r="L231" s="25"/>
    </row>
    <row r="232" spans="1:12" x14ac:dyDescent="0.25">
      <c r="A232" s="5"/>
      <c r="B232" s="93"/>
      <c r="C232" s="21"/>
      <c r="D232" s="84"/>
      <c r="E232" s="26"/>
      <c r="F232" s="67"/>
      <c r="G232" s="67"/>
      <c r="H232" s="40"/>
      <c r="I232" s="27"/>
      <c r="J232" s="27"/>
      <c r="K232" s="57"/>
      <c r="L232" s="10"/>
    </row>
    <row r="233" spans="1:12" ht="25.5" x14ac:dyDescent="0.25">
      <c r="A233" s="5"/>
      <c r="B233" s="93">
        <v>1</v>
      </c>
      <c r="C233" s="21" t="s">
        <v>33</v>
      </c>
      <c r="D233" s="28"/>
      <c r="E233" s="28"/>
      <c r="F233" s="87"/>
      <c r="G233" s="87"/>
      <c r="H233" s="28"/>
      <c r="I233" s="24"/>
      <c r="J233" s="24"/>
      <c r="K233" s="57"/>
      <c r="L233" s="10"/>
    </row>
    <row r="234" spans="1:12" ht="25.5" x14ac:dyDescent="0.25">
      <c r="A234" s="5"/>
      <c r="B234" s="92" t="s">
        <v>19</v>
      </c>
      <c r="C234" s="344" t="s">
        <v>732</v>
      </c>
      <c r="D234" s="295" t="s">
        <v>228</v>
      </c>
      <c r="E234" s="345">
        <v>1</v>
      </c>
      <c r="F234" s="305">
        <v>0</v>
      </c>
      <c r="G234" s="253">
        <f>E234*F234</f>
        <v>0</v>
      </c>
      <c r="H234" s="25"/>
      <c r="I234" s="24"/>
      <c r="J234" s="24"/>
      <c r="K234" s="57"/>
      <c r="L234" s="10"/>
    </row>
    <row r="235" spans="1:12" x14ac:dyDescent="0.25">
      <c r="A235" s="5"/>
      <c r="B235" s="92"/>
      <c r="C235" s="246"/>
      <c r="D235" s="247"/>
      <c r="E235" s="332"/>
      <c r="F235" s="264"/>
      <c r="G235" s="254"/>
      <c r="H235" s="28"/>
      <c r="I235" s="24"/>
      <c r="J235" s="24"/>
      <c r="K235" s="57"/>
      <c r="L235" s="10"/>
    </row>
    <row r="236" spans="1:12" ht="0.95" hidden="1" customHeight="1" x14ac:dyDescent="0.25">
      <c r="A236" s="5"/>
      <c r="B236" s="93"/>
      <c r="C236" s="246"/>
      <c r="D236" s="333"/>
      <c r="E236" s="248"/>
      <c r="F236" s="334"/>
      <c r="G236" s="334"/>
      <c r="H236" s="40"/>
      <c r="I236" s="27"/>
      <c r="J236" s="27"/>
      <c r="K236" s="57"/>
      <c r="L236" s="10"/>
    </row>
    <row r="237" spans="1:12" hidden="1" x14ac:dyDescent="0.25">
      <c r="A237" s="5"/>
      <c r="B237" s="93"/>
      <c r="C237" s="246"/>
      <c r="D237" s="247"/>
      <c r="E237" s="248"/>
      <c r="F237" s="264"/>
      <c r="G237" s="254"/>
      <c r="H237" s="28"/>
      <c r="I237" s="27"/>
      <c r="J237" s="27"/>
      <c r="K237" s="57"/>
      <c r="L237" s="10"/>
    </row>
    <row r="238" spans="1:12" hidden="1" x14ac:dyDescent="0.25">
      <c r="A238" s="5"/>
      <c r="B238" s="93"/>
      <c r="C238" s="21"/>
      <c r="D238" s="40"/>
      <c r="E238" s="210"/>
      <c r="F238" s="67"/>
      <c r="G238" s="67"/>
      <c r="H238" s="40"/>
      <c r="I238" s="27"/>
      <c r="J238" s="27"/>
      <c r="K238" s="57"/>
      <c r="L238" s="10"/>
    </row>
    <row r="239" spans="1:12" hidden="1" x14ac:dyDescent="0.25">
      <c r="A239" s="5"/>
      <c r="B239" s="231"/>
      <c r="C239" s="232"/>
      <c r="D239" s="241"/>
      <c r="E239" s="242"/>
      <c r="F239" s="264"/>
      <c r="G239" s="254"/>
      <c r="H239" s="28"/>
      <c r="I239" s="27"/>
      <c r="J239" s="27"/>
      <c r="K239" s="57"/>
      <c r="L239" s="10"/>
    </row>
    <row r="240" spans="1:12" hidden="1" x14ac:dyDescent="0.25">
      <c r="A240" s="5"/>
      <c r="B240" s="93"/>
      <c r="C240" s="21"/>
      <c r="D240" s="40"/>
      <c r="E240" s="210"/>
      <c r="F240" s="67"/>
      <c r="G240" s="67"/>
      <c r="H240" s="40"/>
      <c r="I240" s="27"/>
      <c r="J240" s="27"/>
      <c r="K240" s="57"/>
      <c r="L240" s="10"/>
    </row>
    <row r="241" spans="1:12" hidden="1" x14ac:dyDescent="0.25">
      <c r="A241" s="5"/>
      <c r="B241" s="231"/>
      <c r="C241" s="232"/>
      <c r="D241" s="241"/>
      <c r="E241" s="243"/>
      <c r="F241" s="264"/>
      <c r="G241" s="254"/>
      <c r="H241" s="28"/>
      <c r="I241" s="27"/>
      <c r="J241" s="27"/>
      <c r="K241" s="57"/>
      <c r="L241" s="10"/>
    </row>
    <row r="242" spans="1:12" hidden="1" x14ac:dyDescent="0.25">
      <c r="A242" s="5"/>
      <c r="B242" s="93"/>
      <c r="C242" s="21"/>
      <c r="D242" s="28"/>
      <c r="E242" s="210"/>
      <c r="F242" s="67"/>
      <c r="G242" s="67"/>
      <c r="H242" s="28"/>
      <c r="I242" s="24"/>
      <c r="J242" s="24"/>
      <c r="K242" s="57"/>
      <c r="L242" s="10"/>
    </row>
    <row r="243" spans="1:12" hidden="1" x14ac:dyDescent="0.25">
      <c r="A243" s="5"/>
      <c r="B243" s="93"/>
      <c r="C243" s="335"/>
      <c r="D243" s="314"/>
      <c r="E243" s="336"/>
      <c r="F243" s="264"/>
      <c r="G243" s="254"/>
      <c r="H243" s="25"/>
      <c r="I243" s="121"/>
      <c r="J243" s="121"/>
      <c r="K243" s="140"/>
      <c r="L243" s="10"/>
    </row>
    <row r="244" spans="1:12" hidden="1" x14ac:dyDescent="0.25">
      <c r="A244" s="5"/>
      <c r="B244" s="93"/>
      <c r="C244" s="246"/>
      <c r="D244" s="247"/>
      <c r="E244" s="248"/>
      <c r="F244" s="334"/>
      <c r="G244" s="334"/>
      <c r="H244" s="28"/>
      <c r="I244" s="24"/>
      <c r="J244" s="24"/>
      <c r="K244" s="57"/>
      <c r="L244" s="10"/>
    </row>
    <row r="245" spans="1:12" hidden="1" x14ac:dyDescent="0.25">
      <c r="A245" s="5"/>
      <c r="B245" s="93"/>
      <c r="C245" s="246"/>
      <c r="D245" s="247"/>
      <c r="E245" s="248"/>
      <c r="F245" s="264"/>
      <c r="G245" s="254"/>
      <c r="H245" s="28"/>
      <c r="I245" s="24"/>
      <c r="J245" s="24"/>
      <c r="K245" s="57"/>
      <c r="L245" s="10"/>
    </row>
    <row r="246" spans="1:12" hidden="1" x14ac:dyDescent="0.25">
      <c r="A246" s="5"/>
      <c r="B246" s="150"/>
      <c r="C246" s="21"/>
      <c r="D246" s="28"/>
      <c r="E246" s="210"/>
      <c r="F246" s="67"/>
      <c r="G246" s="67"/>
      <c r="H246" s="28"/>
      <c r="I246" s="24"/>
      <c r="J246" s="24"/>
      <c r="K246" s="57"/>
      <c r="L246" s="10"/>
    </row>
    <row r="247" spans="1:12" ht="76.5" x14ac:dyDescent="0.25">
      <c r="A247" s="5"/>
      <c r="B247" s="93">
        <v>2</v>
      </c>
      <c r="C247" s="344" t="s">
        <v>851</v>
      </c>
      <c r="D247" s="367" t="s">
        <v>172</v>
      </c>
      <c r="E247" s="368">
        <v>1</v>
      </c>
      <c r="F247" s="305">
        <v>0</v>
      </c>
      <c r="G247" s="253">
        <f>E247*F247</f>
        <v>0</v>
      </c>
      <c r="H247" s="28"/>
      <c r="I247" s="24"/>
      <c r="J247" s="24"/>
      <c r="K247" s="57"/>
      <c r="L247" s="10"/>
    </row>
    <row r="248" spans="1:12" x14ac:dyDescent="0.25">
      <c r="A248" s="5"/>
      <c r="B248" s="93"/>
      <c r="C248" s="141"/>
      <c r="D248" s="25"/>
      <c r="E248" s="207"/>
      <c r="F248" s="149"/>
      <c r="G248" s="149"/>
      <c r="H248" s="25"/>
      <c r="I248" s="121"/>
      <c r="J248" s="121"/>
      <c r="K248" s="140"/>
      <c r="L248" s="10"/>
    </row>
    <row r="249" spans="1:12" hidden="1" x14ac:dyDescent="0.25">
      <c r="A249" s="5"/>
      <c r="B249" s="245"/>
      <c r="C249" s="246"/>
      <c r="D249" s="247"/>
      <c r="E249" s="248"/>
      <c r="F249" s="264"/>
      <c r="G249" s="254"/>
      <c r="H249" s="28"/>
      <c r="I249" s="208"/>
      <c r="J249" s="24"/>
      <c r="K249" s="57"/>
      <c r="L249" s="10"/>
    </row>
    <row r="250" spans="1:12" hidden="1" x14ac:dyDescent="0.25">
      <c r="A250" s="5"/>
      <c r="B250" s="93"/>
      <c r="C250" s="21"/>
      <c r="D250" s="28"/>
      <c r="E250" s="210"/>
      <c r="F250" s="67"/>
      <c r="G250" s="67"/>
      <c r="H250" s="28"/>
      <c r="I250" s="24"/>
      <c r="J250" s="24"/>
      <c r="K250" s="57"/>
      <c r="L250" s="10"/>
    </row>
    <row r="251" spans="1:12" hidden="1" x14ac:dyDescent="0.25">
      <c r="A251" s="5"/>
      <c r="B251" s="93"/>
      <c r="C251" s="246"/>
      <c r="D251" s="247"/>
      <c r="E251" s="248"/>
      <c r="F251" s="264"/>
      <c r="G251" s="254"/>
      <c r="H251" s="28"/>
      <c r="I251" s="208"/>
      <c r="J251" s="24"/>
      <c r="K251" s="57"/>
      <c r="L251" s="10"/>
    </row>
    <row r="252" spans="1:12" hidden="1" x14ac:dyDescent="0.25">
      <c r="A252" s="5"/>
      <c r="B252" s="93"/>
      <c r="C252" s="21"/>
      <c r="D252" s="84"/>
      <c r="E252" s="210"/>
      <c r="F252" s="67"/>
      <c r="G252" s="67"/>
      <c r="H252" s="28"/>
      <c r="I252" s="24"/>
      <c r="J252" s="24"/>
      <c r="K252" s="57"/>
      <c r="L252" s="10"/>
    </row>
    <row r="253" spans="1:12" hidden="1" x14ac:dyDescent="0.25">
      <c r="A253" s="5"/>
      <c r="B253" s="93"/>
      <c r="C253" s="21"/>
      <c r="D253" s="84"/>
      <c r="E253" s="210"/>
      <c r="F253" s="67"/>
      <c r="G253" s="67"/>
      <c r="H253" s="28"/>
      <c r="I253" s="24"/>
      <c r="J253" s="24"/>
      <c r="K253" s="57"/>
      <c r="L253" s="10"/>
    </row>
    <row r="254" spans="1:12" hidden="1" x14ac:dyDescent="0.25">
      <c r="A254" s="5"/>
      <c r="B254" s="93"/>
      <c r="C254" s="337"/>
      <c r="D254" s="247"/>
      <c r="E254" s="275"/>
      <c r="F254" s="264"/>
      <c r="G254" s="254"/>
      <c r="H254" s="28"/>
      <c r="I254" s="208"/>
      <c r="J254" s="24"/>
      <c r="K254" s="57"/>
      <c r="L254" s="10"/>
    </row>
    <row r="255" spans="1:12" hidden="1" x14ac:dyDescent="0.25">
      <c r="A255" s="5"/>
      <c r="B255" s="93"/>
      <c r="C255" s="249"/>
      <c r="D255" s="241"/>
      <c r="E255" s="250"/>
      <c r="F255" s="264"/>
      <c r="G255" s="254"/>
      <c r="H255" s="28"/>
      <c r="I255" s="24"/>
      <c r="J255" s="24"/>
      <c r="K255" s="57"/>
      <c r="L255" s="10"/>
    </row>
    <row r="256" spans="1:12" hidden="1" x14ac:dyDescent="0.25">
      <c r="A256" s="5"/>
      <c r="B256" s="93"/>
      <c r="C256" s="249"/>
      <c r="D256" s="241"/>
      <c r="E256" s="250"/>
      <c r="F256" s="264"/>
      <c r="G256" s="254"/>
      <c r="H256" s="28"/>
      <c r="I256" s="24"/>
      <c r="J256" s="24"/>
      <c r="K256" s="57"/>
      <c r="L256" s="10"/>
    </row>
    <row r="257" spans="1:12" hidden="1" x14ac:dyDescent="0.25">
      <c r="A257" s="5"/>
      <c r="B257" s="93"/>
      <c r="C257" s="249"/>
      <c r="D257" s="241"/>
      <c r="E257" s="250"/>
      <c r="F257" s="264"/>
      <c r="G257" s="254"/>
      <c r="H257" s="28"/>
      <c r="I257" s="24"/>
      <c r="J257" s="24"/>
      <c r="K257" s="57"/>
      <c r="L257" s="10"/>
    </row>
    <row r="258" spans="1:12" hidden="1" x14ac:dyDescent="0.25">
      <c r="A258" s="44"/>
      <c r="B258" s="93"/>
      <c r="C258" s="138"/>
      <c r="D258" s="28"/>
      <c r="E258" s="196"/>
      <c r="F258" s="67"/>
      <c r="G258" s="67"/>
      <c r="H258" s="28"/>
      <c r="I258" s="24"/>
      <c r="J258" s="24"/>
      <c r="K258" s="57"/>
      <c r="L258" s="10"/>
    </row>
    <row r="259" spans="1:12" hidden="1" x14ac:dyDescent="0.25">
      <c r="A259" s="5"/>
      <c r="B259" s="93"/>
      <c r="C259" s="246"/>
      <c r="D259" s="247"/>
      <c r="E259" s="275"/>
      <c r="F259" s="264"/>
      <c r="G259" s="254"/>
      <c r="H259" s="28"/>
      <c r="I259" s="208"/>
      <c r="J259" s="24"/>
      <c r="K259" s="57"/>
      <c r="L259" s="10"/>
    </row>
    <row r="260" spans="1:12" hidden="1" x14ac:dyDescent="0.25">
      <c r="A260" s="44"/>
      <c r="B260" s="93"/>
      <c r="C260" s="21"/>
      <c r="D260" s="28"/>
      <c r="E260" s="196"/>
      <c r="F260" s="67"/>
      <c r="G260" s="67"/>
      <c r="H260" s="28"/>
      <c r="I260" s="24"/>
      <c r="J260" s="24"/>
      <c r="K260" s="57"/>
      <c r="L260" s="10"/>
    </row>
    <row r="261" spans="1:12" hidden="1" x14ac:dyDescent="0.25">
      <c r="A261" s="5"/>
      <c r="B261" s="93"/>
      <c r="C261" s="21"/>
      <c r="D261" s="28"/>
      <c r="E261" s="196"/>
      <c r="F261" s="67"/>
      <c r="G261" s="67"/>
      <c r="H261" s="28"/>
      <c r="I261" s="24"/>
      <c r="J261" s="24"/>
      <c r="K261" s="57"/>
      <c r="L261" s="10"/>
    </row>
    <row r="262" spans="1:12" hidden="1" x14ac:dyDescent="0.25">
      <c r="A262" s="5"/>
      <c r="B262" s="93"/>
      <c r="C262" s="251"/>
      <c r="D262" s="241"/>
      <c r="E262" s="250"/>
      <c r="F262" s="264"/>
      <c r="G262" s="254"/>
      <c r="H262" s="28"/>
      <c r="I262" s="208"/>
      <c r="J262" s="24"/>
      <c r="K262" s="57"/>
      <c r="L262" s="10"/>
    </row>
    <row r="263" spans="1:12" hidden="1" x14ac:dyDescent="0.25">
      <c r="A263" s="5"/>
      <c r="B263" s="93"/>
      <c r="C263" s="470"/>
      <c r="D263" s="247"/>
      <c r="E263" s="275"/>
      <c r="F263" s="471"/>
      <c r="G263" s="254"/>
      <c r="H263" s="28"/>
      <c r="I263" s="24"/>
      <c r="J263" s="24"/>
      <c r="K263" s="57"/>
      <c r="L263" s="10"/>
    </row>
    <row r="264" spans="1:12" hidden="1" x14ac:dyDescent="0.25">
      <c r="A264" s="5"/>
      <c r="B264" s="93"/>
      <c r="C264" s="251"/>
      <c r="D264" s="241"/>
      <c r="E264" s="250"/>
      <c r="F264" s="264"/>
      <c r="G264" s="254"/>
      <c r="H264" s="28"/>
      <c r="I264" s="24"/>
      <c r="J264" s="24"/>
      <c r="K264" s="57"/>
      <c r="L264" s="10"/>
    </row>
    <row r="265" spans="1:12" hidden="1" x14ac:dyDescent="0.25">
      <c r="A265" s="5"/>
      <c r="B265" s="93"/>
      <c r="C265" s="251"/>
      <c r="D265" s="241"/>
      <c r="E265" s="250"/>
      <c r="F265" s="264"/>
      <c r="G265" s="254"/>
      <c r="H265" s="28"/>
      <c r="I265" s="24"/>
      <c r="J265" s="24"/>
      <c r="K265" s="57"/>
      <c r="L265" s="10"/>
    </row>
    <row r="266" spans="1:12" hidden="1" x14ac:dyDescent="0.25">
      <c r="A266" s="5"/>
      <c r="B266" s="93"/>
      <c r="C266" s="251"/>
      <c r="D266" s="241"/>
      <c r="E266" s="250"/>
      <c r="F266" s="264"/>
      <c r="G266" s="254"/>
      <c r="H266" s="28"/>
      <c r="I266" s="24"/>
      <c r="J266" s="24"/>
      <c r="K266" s="57"/>
      <c r="L266" s="10"/>
    </row>
    <row r="267" spans="1:12" hidden="1" x14ac:dyDescent="0.25">
      <c r="A267" s="5"/>
      <c r="B267" s="93"/>
      <c r="C267" s="251"/>
      <c r="D267" s="241"/>
      <c r="E267" s="250"/>
      <c r="F267" s="264"/>
      <c r="G267" s="254"/>
      <c r="H267" s="28"/>
      <c r="I267" s="24"/>
      <c r="J267" s="24"/>
      <c r="K267" s="57"/>
      <c r="L267" s="10"/>
    </row>
    <row r="268" spans="1:12" hidden="1" x14ac:dyDescent="0.25">
      <c r="A268" s="5"/>
      <c r="B268" s="93"/>
      <c r="C268" s="251"/>
      <c r="D268" s="241"/>
      <c r="E268" s="250"/>
      <c r="F268" s="264"/>
      <c r="G268" s="254"/>
      <c r="H268" s="28"/>
      <c r="I268" s="24"/>
      <c r="J268" s="24"/>
      <c r="K268" s="57"/>
      <c r="L268" s="10"/>
    </row>
    <row r="269" spans="1:12" hidden="1" x14ac:dyDescent="0.25">
      <c r="A269" s="44"/>
      <c r="B269" s="93"/>
      <c r="C269" s="137"/>
      <c r="D269" s="28"/>
      <c r="E269" s="196"/>
      <c r="F269" s="67"/>
      <c r="G269" s="67"/>
      <c r="H269" s="28"/>
      <c r="I269" s="24"/>
      <c r="J269" s="24"/>
      <c r="K269" s="57"/>
      <c r="L269" s="10"/>
    </row>
    <row r="270" spans="1:12" hidden="1" x14ac:dyDescent="0.25">
      <c r="A270" s="5"/>
      <c r="B270" s="231"/>
      <c r="C270" s="232"/>
      <c r="D270" s="241"/>
      <c r="E270" s="250"/>
      <c r="F270" s="264"/>
      <c r="G270" s="254"/>
      <c r="H270" s="28"/>
      <c r="I270" s="24"/>
      <c r="J270" s="24"/>
      <c r="K270" s="57"/>
      <c r="L270" s="10"/>
    </row>
    <row r="271" spans="1:12" hidden="1" x14ac:dyDescent="0.25">
      <c r="A271" s="5"/>
      <c r="B271" s="93"/>
      <c r="C271" s="21"/>
      <c r="D271" s="28"/>
      <c r="E271" s="196"/>
      <c r="F271" s="67"/>
      <c r="G271" s="67"/>
      <c r="H271" s="28"/>
      <c r="I271" s="402"/>
      <c r="J271" s="24"/>
      <c r="K271" s="57"/>
      <c r="L271" s="10"/>
    </row>
    <row r="272" spans="1:12" x14ac:dyDescent="0.25">
      <c r="A272" s="5"/>
      <c r="B272" s="93"/>
      <c r="C272" s="344"/>
      <c r="D272" s="367"/>
      <c r="E272" s="369"/>
      <c r="F272" s="305"/>
      <c r="G272" s="253"/>
      <c r="H272" s="28"/>
      <c r="I272" s="208"/>
      <c r="J272" s="24"/>
      <c r="K272" s="57"/>
      <c r="L272" s="10"/>
    </row>
    <row r="273" spans="1:12" x14ac:dyDescent="0.25">
      <c r="A273" s="5"/>
      <c r="B273" s="93"/>
      <c r="C273" s="21"/>
      <c r="D273" s="28"/>
      <c r="E273" s="196"/>
      <c r="F273" s="67"/>
      <c r="G273" s="67"/>
      <c r="H273" s="28"/>
      <c r="I273" s="24"/>
      <c r="J273" s="24"/>
      <c r="K273" s="57"/>
      <c r="L273" s="10"/>
    </row>
    <row r="274" spans="1:12" hidden="1" x14ac:dyDescent="0.25">
      <c r="A274" s="5"/>
      <c r="B274" s="93"/>
      <c r="C274" s="246"/>
      <c r="D274" s="247"/>
      <c r="E274" s="275"/>
      <c r="F274" s="264"/>
      <c r="G274" s="254"/>
      <c r="H274" s="28"/>
      <c r="I274" s="208"/>
      <c r="J274" s="24"/>
      <c r="K274" s="57"/>
      <c r="L274" s="10"/>
    </row>
    <row r="275" spans="1:12" hidden="1" x14ac:dyDescent="0.25">
      <c r="A275" s="5"/>
      <c r="B275" s="93"/>
      <c r="C275" s="21"/>
      <c r="D275" s="28"/>
      <c r="E275" s="196"/>
      <c r="F275" s="67"/>
      <c r="G275" s="67"/>
      <c r="H275" s="28"/>
      <c r="I275" s="24"/>
      <c r="J275" s="24"/>
      <c r="K275" s="57"/>
      <c r="L275" s="10"/>
    </row>
    <row r="276" spans="1:12" hidden="1" x14ac:dyDescent="0.25">
      <c r="A276" s="5"/>
      <c r="B276" s="93"/>
      <c r="C276" s="246"/>
      <c r="D276" s="247"/>
      <c r="E276" s="275"/>
      <c r="F276" s="264"/>
      <c r="G276" s="254"/>
      <c r="H276" s="28"/>
      <c r="I276" s="24"/>
      <c r="J276" s="24"/>
      <c r="K276" s="151"/>
      <c r="L276" s="10"/>
    </row>
    <row r="277" spans="1:12" hidden="1" x14ac:dyDescent="0.25">
      <c r="A277" s="5"/>
      <c r="B277" s="93"/>
      <c r="C277" s="21"/>
      <c r="D277" s="28"/>
      <c r="E277" s="196"/>
      <c r="F277" s="67"/>
      <c r="G277" s="67"/>
      <c r="H277" s="28"/>
      <c r="I277" s="24"/>
      <c r="J277" s="24"/>
      <c r="K277" s="151"/>
      <c r="L277" s="10"/>
    </row>
    <row r="278" spans="1:12" hidden="1" x14ac:dyDescent="0.25">
      <c r="A278" s="5"/>
      <c r="B278" s="93"/>
      <c r="C278" s="246"/>
      <c r="D278" s="247"/>
      <c r="E278" s="332"/>
      <c r="F278" s="277"/>
      <c r="G278" s="254"/>
      <c r="H278" s="28"/>
      <c r="I278" s="24"/>
      <c r="J278" s="24"/>
      <c r="K278" s="151"/>
      <c r="L278" s="10"/>
    </row>
    <row r="279" spans="1:12" hidden="1" x14ac:dyDescent="0.25">
      <c r="A279" s="5"/>
      <c r="B279" s="93"/>
      <c r="C279" s="21"/>
      <c r="D279" s="28"/>
      <c r="E279" s="196"/>
      <c r="F279" s="67"/>
      <c r="G279" s="67"/>
      <c r="H279" s="28"/>
      <c r="I279" s="24"/>
      <c r="J279" s="24"/>
      <c r="K279" s="151"/>
      <c r="L279" s="10"/>
    </row>
    <row r="280" spans="1:12" hidden="1" x14ac:dyDescent="0.25">
      <c r="A280" s="5"/>
      <c r="B280" s="370"/>
      <c r="C280" s="246"/>
      <c r="D280" s="247"/>
      <c r="E280" s="275"/>
      <c r="F280" s="264"/>
      <c r="G280" s="254"/>
      <c r="H280" s="28"/>
      <c r="I280" s="24"/>
      <c r="J280" s="24"/>
      <c r="K280" s="151"/>
      <c r="L280" s="10"/>
    </row>
    <row r="281" spans="1:12" hidden="1" x14ac:dyDescent="0.25">
      <c r="A281" s="5"/>
      <c r="B281" s="93"/>
      <c r="C281" s="21"/>
      <c r="D281" s="28"/>
      <c r="E281" s="196"/>
      <c r="F281" s="67"/>
      <c r="G281" s="67"/>
      <c r="H281" s="28"/>
      <c r="I281" s="24"/>
      <c r="J281" s="24"/>
      <c r="K281" s="151"/>
      <c r="L281" s="10"/>
    </row>
    <row r="282" spans="1:12" hidden="1" x14ac:dyDescent="0.25">
      <c r="A282" s="5"/>
      <c r="B282" s="93"/>
      <c r="C282" s="246"/>
      <c r="D282" s="247"/>
      <c r="E282" s="275"/>
      <c r="F282" s="264"/>
      <c r="G282" s="254"/>
      <c r="H282" s="28"/>
      <c r="I282" s="24"/>
      <c r="J282" s="24"/>
      <c r="K282" s="151"/>
      <c r="L282" s="10"/>
    </row>
    <row r="283" spans="1:12" hidden="1" x14ac:dyDescent="0.25">
      <c r="A283" s="5"/>
      <c r="B283" s="93"/>
      <c r="C283" s="21"/>
      <c r="D283" s="28"/>
      <c r="E283" s="196"/>
      <c r="F283" s="67"/>
      <c r="G283" s="67"/>
      <c r="H283" s="28"/>
      <c r="I283" s="24"/>
      <c r="J283" s="24"/>
      <c r="K283" s="151"/>
      <c r="L283" s="10"/>
    </row>
    <row r="284" spans="1:12" hidden="1" x14ac:dyDescent="0.25">
      <c r="A284" s="5"/>
      <c r="B284" s="231"/>
      <c r="C284" s="232"/>
      <c r="D284" s="241"/>
      <c r="E284" s="250"/>
      <c r="F284" s="264"/>
      <c r="G284" s="254"/>
      <c r="H284" s="28"/>
      <c r="I284" s="24"/>
      <c r="J284" s="24"/>
      <c r="K284" s="128"/>
      <c r="L284" s="10"/>
    </row>
    <row r="285" spans="1:12" hidden="1" x14ac:dyDescent="0.25">
      <c r="A285" s="5"/>
      <c r="B285" s="93"/>
      <c r="C285" s="21"/>
      <c r="D285" s="28"/>
      <c r="E285" s="196"/>
      <c r="F285" s="67"/>
      <c r="G285" s="67"/>
      <c r="H285" s="28"/>
      <c r="I285" s="24"/>
      <c r="J285" s="24"/>
      <c r="K285" s="128"/>
      <c r="L285" s="10"/>
    </row>
    <row r="286" spans="1:12" hidden="1" x14ac:dyDescent="0.25">
      <c r="A286" s="5"/>
      <c r="B286" s="231"/>
      <c r="C286" s="232"/>
      <c r="D286" s="241"/>
      <c r="E286" s="250"/>
      <c r="F286" s="264"/>
      <c r="G286" s="254"/>
      <c r="H286" s="28"/>
      <c r="I286" s="24"/>
      <c r="J286" s="24"/>
      <c r="K286" s="128"/>
      <c r="L286" s="10"/>
    </row>
    <row r="287" spans="1:12" hidden="1" x14ac:dyDescent="0.25">
      <c r="A287" s="5"/>
      <c r="B287" s="93"/>
      <c r="C287" s="21"/>
      <c r="D287" s="28"/>
      <c r="E287" s="196"/>
      <c r="F287" s="67"/>
      <c r="G287" s="67"/>
      <c r="H287" s="28"/>
      <c r="I287" s="24"/>
      <c r="J287" s="24"/>
      <c r="K287" s="57"/>
      <c r="L287" s="10"/>
    </row>
    <row r="288" spans="1:12" hidden="1" x14ac:dyDescent="0.25">
      <c r="A288" s="5"/>
      <c r="B288" s="93"/>
      <c r="C288" s="246"/>
      <c r="D288" s="247"/>
      <c r="E288" s="275"/>
      <c r="F288" s="277"/>
      <c r="G288" s="254"/>
      <c r="H288" s="28"/>
      <c r="I288" s="24"/>
      <c r="J288" s="24"/>
      <c r="K288" s="57"/>
      <c r="L288" s="10"/>
    </row>
    <row r="289" spans="1:12" hidden="1" x14ac:dyDescent="0.25">
      <c r="A289" s="5"/>
      <c r="B289" s="93"/>
      <c r="C289" s="21"/>
      <c r="D289" s="28"/>
      <c r="E289" s="196"/>
      <c r="F289" s="67"/>
      <c r="G289" s="67"/>
      <c r="H289" s="28"/>
      <c r="I289" s="24"/>
      <c r="J289" s="24"/>
      <c r="K289" s="57"/>
      <c r="L289" s="10"/>
    </row>
    <row r="290" spans="1:12" hidden="1" x14ac:dyDescent="0.25">
      <c r="A290" s="5"/>
      <c r="B290" s="231"/>
      <c r="C290" s="252"/>
      <c r="D290" s="241"/>
      <c r="E290" s="32"/>
      <c r="F290" s="277"/>
      <c r="G290" s="254"/>
      <c r="H290" s="18"/>
      <c r="I290" s="34"/>
      <c r="J290" s="34"/>
      <c r="K290" s="56"/>
      <c r="L290" s="10"/>
    </row>
    <row r="291" spans="1:12" ht="0.95" customHeight="1" x14ac:dyDescent="0.25">
      <c r="A291" s="5"/>
      <c r="B291" s="92"/>
      <c r="C291" s="21"/>
      <c r="D291" s="83"/>
      <c r="E291" s="28"/>
      <c r="F291" s="87"/>
      <c r="G291" s="87"/>
      <c r="H291" s="28"/>
      <c r="I291" s="24"/>
      <c r="J291" s="24"/>
      <c r="K291" s="57"/>
      <c r="L291" s="10"/>
    </row>
    <row r="292" spans="1:12" ht="15.75" thickBot="1" x14ac:dyDescent="0.3">
      <c r="A292" s="5"/>
      <c r="B292" s="88"/>
      <c r="C292" s="70" t="s">
        <v>166</v>
      </c>
      <c r="D292" s="82"/>
      <c r="E292" s="71"/>
      <c r="F292" s="72"/>
      <c r="G292" s="265">
        <f>SUM(G233:G290)</f>
        <v>0</v>
      </c>
      <c r="H292" s="136"/>
      <c r="I292" s="16"/>
      <c r="J292" s="16"/>
      <c r="K292" s="60"/>
      <c r="L292" s="6"/>
    </row>
    <row r="293" spans="1:12" ht="15.75" thickTop="1" x14ac:dyDescent="0.25">
      <c r="A293" s="5"/>
      <c r="B293" s="97"/>
      <c r="C293" s="141"/>
      <c r="D293" s="86"/>
      <c r="E293" s="44"/>
      <c r="F293" s="149"/>
      <c r="G293" s="149"/>
      <c r="H293" s="25"/>
      <c r="I293" s="121"/>
      <c r="J293" s="121"/>
      <c r="K293" s="140"/>
      <c r="L293" s="5"/>
    </row>
    <row r="294" spans="1:12" x14ac:dyDescent="0.25">
      <c r="A294" s="5"/>
      <c r="B294" s="97"/>
      <c r="C294" s="141"/>
      <c r="D294" s="86"/>
      <c r="E294" s="44"/>
      <c r="F294" s="149"/>
      <c r="G294" s="149"/>
      <c r="H294" s="25"/>
      <c r="I294" s="121"/>
      <c r="J294" s="121"/>
      <c r="K294" s="140"/>
      <c r="L294" s="5"/>
    </row>
    <row r="295" spans="1:12" x14ac:dyDescent="0.25">
      <c r="A295" s="5"/>
      <c r="B295" s="97"/>
      <c r="C295" s="141"/>
      <c r="D295" s="86"/>
      <c r="E295" s="44"/>
      <c r="F295" s="149"/>
      <c r="G295" s="149"/>
      <c r="H295" s="25"/>
      <c r="I295" s="121"/>
      <c r="J295" s="121"/>
      <c r="K295" s="140"/>
      <c r="L295" s="5"/>
    </row>
    <row r="296" spans="1:12" x14ac:dyDescent="0.25">
      <c r="A296" s="5"/>
      <c r="B296" s="97"/>
      <c r="C296" s="141"/>
      <c r="D296" s="86"/>
      <c r="E296" s="44"/>
      <c r="F296" s="149"/>
      <c r="G296" s="149"/>
      <c r="H296" s="25"/>
      <c r="I296" s="121"/>
      <c r="J296" s="121"/>
      <c r="K296" s="140"/>
      <c r="L296" s="5"/>
    </row>
    <row r="297" spans="1:12" x14ac:dyDescent="0.25">
      <c r="A297" s="5"/>
      <c r="B297" s="97"/>
      <c r="C297" s="141"/>
      <c r="D297" s="86"/>
      <c r="E297" s="44"/>
      <c r="F297" s="149"/>
      <c r="G297" s="149"/>
      <c r="H297" s="25"/>
      <c r="I297" s="121"/>
      <c r="J297" s="121"/>
      <c r="K297" s="140"/>
      <c r="L297" s="5"/>
    </row>
    <row r="298" spans="1:12" x14ac:dyDescent="0.25">
      <c r="A298" s="5"/>
      <c r="B298" s="92"/>
      <c r="C298" s="21"/>
      <c r="D298" s="143" t="s">
        <v>154</v>
      </c>
      <c r="E298" s="144"/>
      <c r="F298" s="145"/>
      <c r="G298" s="145"/>
      <c r="H298" s="146"/>
      <c r="I298" s="147"/>
      <c r="J298" s="147"/>
      <c r="K298" s="148"/>
      <c r="L298" s="10"/>
    </row>
    <row r="299" spans="1:12" x14ac:dyDescent="0.25">
      <c r="A299" s="25"/>
      <c r="B299" s="91" t="s">
        <v>3</v>
      </c>
      <c r="C299" s="50" t="s">
        <v>6</v>
      </c>
      <c r="D299" s="79"/>
      <c r="E299" s="20" t="s">
        <v>17</v>
      </c>
      <c r="F299" s="66"/>
      <c r="G299" s="66"/>
      <c r="H299" s="54"/>
      <c r="I299" s="20"/>
      <c r="J299" s="20"/>
      <c r="K299" s="60"/>
      <c r="L299" s="25"/>
    </row>
    <row r="300" spans="1:12" x14ac:dyDescent="0.25">
      <c r="A300" s="5"/>
      <c r="B300" s="92"/>
      <c r="C300" s="21"/>
      <c r="D300" s="83"/>
      <c r="E300" s="28"/>
      <c r="F300" s="87"/>
      <c r="G300" s="87"/>
      <c r="H300" s="28"/>
      <c r="I300" s="24"/>
      <c r="J300" s="24"/>
      <c r="K300" s="57"/>
      <c r="L300" s="10"/>
    </row>
    <row r="301" spans="1:12" ht="63.75" x14ac:dyDescent="0.25">
      <c r="A301" s="5"/>
      <c r="B301" s="93">
        <v>1</v>
      </c>
      <c r="C301" s="344" t="s">
        <v>739</v>
      </c>
      <c r="D301" s="30"/>
      <c r="E301" s="196"/>
      <c r="F301" s="87"/>
      <c r="G301" s="87"/>
      <c r="H301" s="30"/>
      <c r="I301" s="24"/>
      <c r="J301" s="24"/>
      <c r="K301" s="140"/>
      <c r="L301" s="10"/>
    </row>
    <row r="302" spans="1:12" ht="25.5" x14ac:dyDescent="0.25">
      <c r="A302" s="5"/>
      <c r="B302" s="92" t="s">
        <v>19</v>
      </c>
      <c r="C302" s="477" t="s">
        <v>737</v>
      </c>
      <c r="D302" s="296" t="s">
        <v>355</v>
      </c>
      <c r="E302" s="531">
        <v>16</v>
      </c>
      <c r="F302" s="305">
        <v>0</v>
      </c>
      <c r="G302" s="305">
        <v>0</v>
      </c>
      <c r="H302" s="30"/>
      <c r="I302" s="24"/>
      <c r="J302" s="24"/>
      <c r="K302" s="57"/>
      <c r="L302" s="10"/>
    </row>
    <row r="303" spans="1:12" x14ac:dyDescent="0.25">
      <c r="A303" s="5"/>
      <c r="B303" s="92"/>
      <c r="C303" s="477"/>
      <c r="D303" s="296"/>
      <c r="E303" s="531"/>
      <c r="F303" s="305"/>
      <c r="G303" s="305"/>
      <c r="H303" s="30"/>
      <c r="I303" s="24"/>
      <c r="J303" s="24"/>
      <c r="K303" s="57"/>
      <c r="L303" s="10"/>
    </row>
    <row r="304" spans="1:12" ht="76.5" x14ac:dyDescent="0.25">
      <c r="A304" s="5"/>
      <c r="B304" s="599">
        <v>2</v>
      </c>
      <c r="C304" s="344" t="s">
        <v>740</v>
      </c>
      <c r="D304" s="28" t="s">
        <v>126</v>
      </c>
      <c r="E304" s="196">
        <v>15</v>
      </c>
      <c r="F304" s="305">
        <v>0</v>
      </c>
      <c r="G304" s="305">
        <v>0</v>
      </c>
      <c r="H304" s="28"/>
      <c r="I304" s="24"/>
      <c r="J304" s="24"/>
      <c r="K304" s="57"/>
      <c r="L304" s="10"/>
    </row>
    <row r="305" spans="1:12" x14ac:dyDescent="0.25">
      <c r="A305" s="5"/>
      <c r="B305" s="599"/>
      <c r="C305" s="402"/>
      <c r="D305" s="25"/>
      <c r="E305" s="184"/>
      <c r="F305" s="125"/>
      <c r="G305" s="125"/>
      <c r="H305" s="25"/>
      <c r="I305" s="121"/>
      <c r="J305" s="121"/>
      <c r="K305" s="140"/>
      <c r="L305" s="10"/>
    </row>
    <row r="306" spans="1:12" ht="63.75" x14ac:dyDescent="0.25">
      <c r="A306" s="5"/>
      <c r="B306" s="599">
        <v>3</v>
      </c>
      <c r="C306" s="347" t="s">
        <v>738</v>
      </c>
      <c r="D306" s="296" t="s">
        <v>355</v>
      </c>
      <c r="E306" s="531">
        <v>16</v>
      </c>
      <c r="F306" s="305">
        <v>0</v>
      </c>
      <c r="G306" s="305">
        <v>0</v>
      </c>
      <c r="H306" s="30"/>
      <c r="I306" s="24"/>
      <c r="J306" s="24"/>
      <c r="K306" s="57"/>
      <c r="L306" s="10"/>
    </row>
    <row r="307" spans="1:12" x14ac:dyDescent="0.25">
      <c r="A307" s="5"/>
      <c r="B307" s="92"/>
      <c r="C307" s="473"/>
      <c r="D307" s="279"/>
      <c r="E307" s="332"/>
      <c r="F307" s="277"/>
      <c r="G307" s="254"/>
      <c r="H307" s="30"/>
      <c r="I307" s="208"/>
      <c r="J307" s="24"/>
      <c r="K307" s="57"/>
      <c r="L307" s="10"/>
    </row>
    <row r="308" spans="1:12" x14ac:dyDescent="0.25">
      <c r="A308" s="5"/>
      <c r="B308" s="599">
        <v>4</v>
      </c>
      <c r="C308" s="304" t="s">
        <v>731</v>
      </c>
      <c r="D308" s="296"/>
      <c r="E308" s="260"/>
      <c r="F308" s="281"/>
      <c r="G308" s="253"/>
      <c r="H308" s="28"/>
      <c r="I308" s="24"/>
      <c r="J308" s="24"/>
      <c r="K308" s="57"/>
      <c r="L308" s="10"/>
    </row>
    <row r="309" spans="1:12" x14ac:dyDescent="0.25">
      <c r="A309" s="5"/>
      <c r="B309" s="92"/>
      <c r="C309" s="14" t="s">
        <v>741</v>
      </c>
      <c r="D309" s="296" t="s">
        <v>30</v>
      </c>
      <c r="E309" s="260">
        <v>1</v>
      </c>
      <c r="F309" s="281">
        <v>0</v>
      </c>
      <c r="G309" s="253">
        <f>E309*F309</f>
        <v>0</v>
      </c>
      <c r="H309" s="28"/>
      <c r="I309" s="24"/>
      <c r="J309" s="24"/>
      <c r="K309" s="57"/>
      <c r="L309" s="10"/>
    </row>
    <row r="310" spans="1:12" x14ac:dyDescent="0.25">
      <c r="A310" s="5"/>
      <c r="B310" s="93"/>
      <c r="C310" s="347"/>
      <c r="D310" s="296"/>
      <c r="E310" s="267"/>
      <c r="F310" s="281"/>
      <c r="G310" s="253"/>
      <c r="H310" s="30"/>
      <c r="I310" s="11"/>
      <c r="J310" s="11"/>
      <c r="K310" s="57"/>
      <c r="L310" s="10"/>
    </row>
    <row r="311" spans="1:12" x14ac:dyDescent="0.25">
      <c r="A311" s="5"/>
      <c r="B311" s="92"/>
      <c r="C311" s="21"/>
      <c r="D311" s="28"/>
      <c r="E311" s="196"/>
      <c r="F311" s="87"/>
      <c r="G311" s="87"/>
      <c r="H311" s="28"/>
      <c r="I311" s="24"/>
      <c r="J311" s="24"/>
      <c r="K311" s="57"/>
      <c r="L311" s="10"/>
    </row>
    <row r="312" spans="1:12" hidden="1" x14ac:dyDescent="0.25">
      <c r="A312" s="5"/>
      <c r="B312" s="93"/>
      <c r="C312" s="344"/>
      <c r="D312" s="296"/>
      <c r="E312" s="345"/>
      <c r="F312" s="281"/>
      <c r="G312" s="253"/>
      <c r="H312" s="30"/>
      <c r="I312" s="208"/>
      <c r="J312" s="24"/>
      <c r="K312" s="57"/>
      <c r="L312" s="10"/>
    </row>
    <row r="313" spans="1:12" hidden="1" x14ac:dyDescent="0.25">
      <c r="A313" s="5"/>
      <c r="B313" s="92"/>
      <c r="C313" s="21"/>
      <c r="D313" s="28"/>
      <c r="E313" s="196"/>
      <c r="F313" s="87"/>
      <c r="G313" s="87"/>
      <c r="H313" s="28"/>
      <c r="I313" s="24"/>
      <c r="J313" s="24"/>
      <c r="K313" s="57"/>
      <c r="L313" s="10"/>
    </row>
    <row r="314" spans="1:12" hidden="1" x14ac:dyDescent="0.25">
      <c r="A314" s="5"/>
      <c r="B314" s="93"/>
      <c r="C314" s="246"/>
      <c r="D314" s="279"/>
      <c r="E314" s="236"/>
      <c r="F314" s="277"/>
      <c r="G314" s="254"/>
      <c r="H314" s="28"/>
      <c r="I314" s="24"/>
      <c r="J314" s="24"/>
      <c r="K314" s="61"/>
      <c r="L314" s="10"/>
    </row>
    <row r="315" spans="1:12" hidden="1" x14ac:dyDescent="0.25">
      <c r="A315" s="5"/>
      <c r="B315" s="94"/>
      <c r="C315" s="21"/>
      <c r="D315" s="28"/>
      <c r="E315" s="196"/>
      <c r="F315" s="87"/>
      <c r="G315" s="87"/>
      <c r="H315" s="28"/>
      <c r="I315" s="24"/>
      <c r="J315" s="24"/>
      <c r="K315" s="57"/>
      <c r="L315" s="10"/>
    </row>
    <row r="316" spans="1:12" hidden="1" x14ac:dyDescent="0.25">
      <c r="A316" s="5"/>
      <c r="B316" s="93"/>
      <c r="C316" s="246"/>
      <c r="D316" s="279"/>
      <c r="E316" s="236"/>
      <c r="F316" s="277"/>
      <c r="G316" s="254"/>
      <c r="H316" s="30"/>
      <c r="I316" s="24"/>
      <c r="J316" s="24"/>
      <c r="K316" s="57"/>
      <c r="L316" s="10"/>
    </row>
    <row r="317" spans="1:12" hidden="1" x14ac:dyDescent="0.25">
      <c r="A317" s="5"/>
      <c r="B317" s="93"/>
      <c r="C317" s="304"/>
      <c r="D317" s="296"/>
      <c r="E317" s="260"/>
      <c r="F317" s="281"/>
      <c r="G317" s="253"/>
      <c r="H317" s="30"/>
      <c r="I317" s="24"/>
      <c r="J317" s="24"/>
      <c r="K317" s="57"/>
      <c r="L317" s="10"/>
    </row>
    <row r="318" spans="1:12" x14ac:dyDescent="0.25">
      <c r="A318" s="5"/>
      <c r="B318" s="154"/>
      <c r="C318" s="14"/>
      <c r="D318" s="78"/>
      <c r="E318" s="10"/>
      <c r="F318" s="65"/>
      <c r="G318" s="65"/>
      <c r="H318" s="18"/>
      <c r="I318" s="11"/>
      <c r="J318" s="11"/>
      <c r="K318" s="57"/>
      <c r="L318" s="10"/>
    </row>
    <row r="319" spans="1:12" ht="15.75" thickBot="1" x14ac:dyDescent="0.3">
      <c r="A319" s="5"/>
      <c r="B319" s="88"/>
      <c r="C319" s="70" t="s">
        <v>167</v>
      </c>
      <c r="D319" s="82"/>
      <c r="E319" s="71"/>
      <c r="F319" s="72"/>
      <c r="G319" s="265">
        <f>SUM(G302:G316)</f>
        <v>0</v>
      </c>
      <c r="H319" s="136"/>
      <c r="I319" s="16"/>
      <c r="J319" s="16"/>
      <c r="K319" s="60"/>
      <c r="L319" s="6"/>
    </row>
    <row r="320" spans="1:12" ht="15.75" thickTop="1" x14ac:dyDescent="0.25">
      <c r="A320" s="5"/>
      <c r="B320" s="154"/>
      <c r="C320" s="14"/>
      <c r="D320" s="78"/>
      <c r="E320" s="10"/>
      <c r="F320" s="65"/>
      <c r="G320" s="65"/>
      <c r="H320" s="18"/>
      <c r="I320" s="11"/>
      <c r="J320" s="11"/>
      <c r="K320" s="57"/>
      <c r="L320" s="10"/>
    </row>
    <row r="321" spans="1:12" x14ac:dyDescent="0.25">
      <c r="A321" s="5"/>
      <c r="B321" s="154"/>
      <c r="C321" s="14"/>
      <c r="D321" s="78"/>
      <c r="E321" s="10"/>
      <c r="F321" s="65"/>
      <c r="G321" s="65"/>
      <c r="H321" s="18"/>
      <c r="I321" s="11"/>
      <c r="J321" s="11"/>
      <c r="K321" s="57"/>
      <c r="L321" s="10"/>
    </row>
    <row r="322" spans="1:12" x14ac:dyDescent="0.25">
      <c r="A322" s="5"/>
      <c r="B322" s="154"/>
      <c r="C322" s="14"/>
      <c r="D322" s="78"/>
      <c r="E322" s="10"/>
      <c r="F322" s="65"/>
      <c r="G322" s="65"/>
      <c r="H322" s="18"/>
      <c r="I322" s="11"/>
      <c r="J322" s="11"/>
      <c r="K322" s="57"/>
      <c r="L322" s="10"/>
    </row>
    <row r="323" spans="1:12" x14ac:dyDescent="0.25">
      <c r="A323" s="5"/>
      <c r="B323" s="154"/>
      <c r="C323" s="14"/>
      <c r="D323" s="143" t="s">
        <v>154</v>
      </c>
      <c r="E323" s="144"/>
      <c r="F323" s="145"/>
      <c r="G323" s="145"/>
      <c r="H323" s="146"/>
      <c r="I323" s="147"/>
      <c r="J323" s="147"/>
      <c r="K323" s="148"/>
      <c r="L323" s="10"/>
    </row>
    <row r="324" spans="1:12" x14ac:dyDescent="0.25">
      <c r="A324" s="25"/>
      <c r="B324" s="91" t="s">
        <v>7</v>
      </c>
      <c r="C324" s="50" t="s">
        <v>8</v>
      </c>
      <c r="D324" s="79"/>
      <c r="E324" s="20"/>
      <c r="F324" s="66"/>
      <c r="G324" s="66"/>
      <c r="H324" s="54"/>
      <c r="I324" s="20"/>
      <c r="J324" s="20"/>
      <c r="K324" s="60"/>
      <c r="L324" s="25"/>
    </row>
    <row r="325" spans="1:12" x14ac:dyDescent="0.25">
      <c r="A325" s="5"/>
      <c r="B325" s="88"/>
      <c r="C325" s="14"/>
      <c r="D325" s="78"/>
      <c r="E325" s="10"/>
      <c r="F325" s="65"/>
      <c r="G325" s="65"/>
      <c r="H325" s="136"/>
      <c r="I325" s="16"/>
      <c r="J325" s="16"/>
      <c r="K325" s="57"/>
      <c r="L325" s="10"/>
    </row>
    <row r="326" spans="1:12" ht="38.25" x14ac:dyDescent="0.25">
      <c r="A326" s="5"/>
      <c r="B326" s="88">
        <v>1</v>
      </c>
      <c r="C326" s="14" t="s">
        <v>683</v>
      </c>
      <c r="D326" s="15" t="s">
        <v>150</v>
      </c>
      <c r="E326" s="371">
        <v>16</v>
      </c>
      <c r="F326" s="276">
        <v>0</v>
      </c>
      <c r="G326" s="253">
        <f>E326*F326</f>
        <v>0</v>
      </c>
      <c r="H326" s="15"/>
      <c r="I326" s="121"/>
      <c r="J326" s="121"/>
      <c r="K326" s="57"/>
      <c r="L326" s="10"/>
    </row>
    <row r="327" spans="1:12" x14ac:dyDescent="0.25">
      <c r="A327" s="5"/>
      <c r="B327" s="88"/>
      <c r="C327" s="31"/>
      <c r="D327" s="18"/>
      <c r="E327" s="178"/>
      <c r="F327" s="65"/>
      <c r="G327" s="65"/>
      <c r="H327" s="18"/>
      <c r="I327" s="11"/>
      <c r="J327" s="11"/>
      <c r="K327" s="57"/>
      <c r="L327" s="10"/>
    </row>
    <row r="328" spans="1:12" hidden="1" x14ac:dyDescent="0.25">
      <c r="A328" s="5"/>
      <c r="B328" s="88"/>
      <c r="C328" s="217"/>
      <c r="D328" s="213"/>
      <c r="E328" s="236"/>
      <c r="F328" s="277"/>
      <c r="G328" s="254"/>
      <c r="H328" s="15"/>
      <c r="I328" s="15"/>
      <c r="J328" s="15"/>
      <c r="K328" s="57"/>
      <c r="L328" s="10"/>
    </row>
    <row r="329" spans="1:12" ht="0.95" customHeight="1" x14ac:dyDescent="0.25">
      <c r="A329" s="5"/>
      <c r="B329" s="88"/>
      <c r="C329" s="31"/>
      <c r="D329" s="18"/>
      <c r="E329" s="178"/>
      <c r="F329" s="65"/>
      <c r="G329" s="65"/>
      <c r="H329" s="18"/>
      <c r="I329" s="11"/>
      <c r="J329" s="11"/>
      <c r="K329" s="57"/>
      <c r="L329" s="10"/>
    </row>
    <row r="330" spans="1:12" hidden="1" x14ac:dyDescent="0.25">
      <c r="A330" s="5"/>
      <c r="B330" s="88"/>
      <c r="C330" s="14"/>
      <c r="D330" s="18"/>
      <c r="E330" s="178"/>
      <c r="F330" s="65"/>
      <c r="G330" s="65"/>
      <c r="H330" s="18"/>
      <c r="I330" s="11"/>
      <c r="J330" s="11"/>
      <c r="K330" s="57"/>
      <c r="L330" s="10"/>
    </row>
    <row r="331" spans="1:12" hidden="1" x14ac:dyDescent="0.25">
      <c r="A331" s="5"/>
      <c r="B331" s="94"/>
      <c r="C331" s="224"/>
      <c r="D331" s="340"/>
      <c r="E331" s="275"/>
      <c r="F331" s="277"/>
      <c r="G331" s="254"/>
      <c r="H331" s="56"/>
      <c r="I331" s="12"/>
      <c r="J331" s="12"/>
      <c r="K331" s="57"/>
      <c r="L331" s="10"/>
    </row>
    <row r="332" spans="1:12" hidden="1" x14ac:dyDescent="0.25">
      <c r="A332" s="5"/>
      <c r="B332" s="94"/>
      <c r="C332" s="224"/>
      <c r="D332" s="340"/>
      <c r="E332" s="341"/>
      <c r="F332" s="277"/>
      <c r="G332" s="254"/>
      <c r="H332" s="56"/>
      <c r="I332" s="12"/>
      <c r="J332" s="12"/>
      <c r="K332" s="57"/>
      <c r="L332" s="10"/>
    </row>
    <row r="333" spans="1:12" hidden="1" x14ac:dyDescent="0.25">
      <c r="A333" s="5"/>
      <c r="B333" s="94"/>
      <c r="C333" s="217"/>
      <c r="D333" s="280"/>
      <c r="E333" s="236"/>
      <c r="F333" s="277"/>
      <c r="G333" s="254"/>
      <c r="H333" s="56"/>
      <c r="I333" s="12"/>
      <c r="J333" s="12"/>
      <c r="K333" s="57"/>
      <c r="L333" s="10"/>
    </row>
    <row r="334" spans="1:12" hidden="1" x14ac:dyDescent="0.25">
      <c r="A334" s="5"/>
      <c r="B334" s="94"/>
      <c r="C334" s="217"/>
      <c r="D334" s="280"/>
      <c r="E334" s="236"/>
      <c r="F334" s="277"/>
      <c r="G334" s="254"/>
      <c r="H334" s="56"/>
      <c r="I334" s="12"/>
      <c r="J334" s="12"/>
      <c r="K334" s="57"/>
      <c r="L334" s="10"/>
    </row>
    <row r="335" spans="1:12" ht="0.95" customHeight="1" x14ac:dyDescent="0.25">
      <c r="A335" s="5"/>
      <c r="B335" s="88"/>
      <c r="C335" s="31"/>
      <c r="D335" s="18"/>
      <c r="E335" s="178"/>
      <c r="F335" s="65"/>
      <c r="G335" s="65"/>
      <c r="H335" s="18"/>
      <c r="I335" s="11"/>
      <c r="J335" s="11"/>
      <c r="K335" s="57"/>
      <c r="L335" s="10"/>
    </row>
    <row r="336" spans="1:12" ht="25.5" x14ac:dyDescent="0.25">
      <c r="A336" s="5"/>
      <c r="B336" s="88">
        <v>2</v>
      </c>
      <c r="C336" s="14" t="s">
        <v>688</v>
      </c>
      <c r="D336" s="282" t="s">
        <v>228</v>
      </c>
      <c r="E336" s="260">
        <v>2</v>
      </c>
      <c r="F336" s="281">
        <v>0</v>
      </c>
      <c r="G336" s="253">
        <f>E336*F336</f>
        <v>0</v>
      </c>
      <c r="H336" s="15"/>
      <c r="I336" s="11"/>
      <c r="J336" s="11"/>
      <c r="K336" s="57"/>
      <c r="L336" s="10"/>
    </row>
    <row r="337" spans="1:12" x14ac:dyDescent="0.25">
      <c r="A337" s="5"/>
      <c r="B337" s="94"/>
      <c r="C337" s="304"/>
      <c r="D337" s="282"/>
      <c r="E337" s="260"/>
      <c r="F337" s="281"/>
      <c r="G337" s="253"/>
      <c r="H337" s="15"/>
      <c r="I337" s="11"/>
      <c r="J337" s="11"/>
      <c r="K337" s="57"/>
      <c r="L337" s="10"/>
    </row>
    <row r="338" spans="1:12" ht="63.75" x14ac:dyDescent="0.25">
      <c r="A338" s="5"/>
      <c r="B338" s="88">
        <v>3</v>
      </c>
      <c r="C338" s="304" t="s">
        <v>742</v>
      </c>
      <c r="D338" s="18"/>
      <c r="E338" s="178"/>
      <c r="F338" s="65"/>
      <c r="G338" s="65"/>
      <c r="H338" s="18"/>
      <c r="I338" s="11"/>
      <c r="J338" s="11"/>
      <c r="K338" s="57"/>
      <c r="L338" s="10"/>
    </row>
    <row r="339" spans="1:12" x14ac:dyDescent="0.25">
      <c r="A339" s="5"/>
      <c r="B339" s="88"/>
      <c r="C339" s="304" t="s">
        <v>743</v>
      </c>
      <c r="D339" s="312" t="s">
        <v>172</v>
      </c>
      <c r="E339" s="260">
        <v>16</v>
      </c>
      <c r="F339" s="281">
        <v>0</v>
      </c>
      <c r="G339" s="253">
        <f>E339*F339</f>
        <v>0</v>
      </c>
      <c r="H339" s="18"/>
      <c r="I339" s="11"/>
      <c r="J339" s="11"/>
      <c r="K339" s="57"/>
      <c r="L339" s="10"/>
    </row>
    <row r="340" spans="1:12" x14ac:dyDescent="0.25">
      <c r="A340" s="5"/>
      <c r="B340" s="88"/>
      <c r="C340" s="31"/>
      <c r="D340" s="18"/>
      <c r="E340" s="178"/>
      <c r="F340" s="65"/>
      <c r="G340" s="65"/>
      <c r="H340" s="18"/>
      <c r="I340" s="11"/>
      <c r="J340" s="11"/>
      <c r="K340" s="57"/>
      <c r="L340" s="10"/>
    </row>
    <row r="341" spans="1:12" x14ac:dyDescent="0.25">
      <c r="A341" s="5"/>
      <c r="B341" s="88">
        <v>4</v>
      </c>
      <c r="C341" s="304" t="s">
        <v>722</v>
      </c>
      <c r="D341" s="15" t="s">
        <v>150</v>
      </c>
      <c r="E341" s="260">
        <v>16</v>
      </c>
      <c r="F341" s="281">
        <v>0</v>
      </c>
      <c r="G341" s="253">
        <f>E341*F341</f>
        <v>0</v>
      </c>
      <c r="H341" s="15"/>
      <c r="I341" s="11"/>
      <c r="J341" s="11"/>
      <c r="K341" s="57"/>
      <c r="L341" s="10"/>
    </row>
    <row r="342" spans="1:12" x14ac:dyDescent="0.25">
      <c r="A342" s="5"/>
      <c r="B342" s="88"/>
      <c r="C342" s="31"/>
      <c r="D342" s="18"/>
      <c r="E342" s="178"/>
      <c r="F342" s="65"/>
      <c r="G342" s="65"/>
      <c r="H342" s="18"/>
      <c r="I342" s="11"/>
      <c r="J342" s="11"/>
      <c r="K342" s="57"/>
      <c r="L342" s="10"/>
    </row>
    <row r="343" spans="1:12" hidden="1" x14ac:dyDescent="0.25">
      <c r="A343" s="5"/>
      <c r="B343" s="88"/>
      <c r="C343" s="14"/>
      <c r="D343" s="15"/>
      <c r="E343" s="395"/>
      <c r="F343" s="276"/>
      <c r="G343" s="253"/>
      <c r="H343" s="15"/>
      <c r="I343" s="11"/>
      <c r="J343" s="11"/>
      <c r="K343" s="57"/>
      <c r="L343" s="10"/>
    </row>
    <row r="344" spans="1:12" hidden="1" x14ac:dyDescent="0.25">
      <c r="A344" s="5"/>
      <c r="B344" s="88"/>
      <c r="C344" s="14"/>
      <c r="D344" s="18"/>
      <c r="E344" s="11"/>
      <c r="F344" s="65"/>
      <c r="G344" s="65"/>
      <c r="H344" s="18"/>
      <c r="I344" s="11"/>
      <c r="J344" s="11"/>
      <c r="K344" s="57"/>
      <c r="L344" s="10"/>
    </row>
    <row r="345" spans="1:12" hidden="1" x14ac:dyDescent="0.25">
      <c r="A345" s="5"/>
      <c r="B345" s="88"/>
      <c r="C345" s="14"/>
      <c r="D345" s="15"/>
      <c r="E345" s="395"/>
      <c r="F345" s="276"/>
      <c r="G345" s="253"/>
      <c r="H345" s="15"/>
      <c r="I345" s="11"/>
      <c r="J345" s="11"/>
      <c r="K345" s="57"/>
      <c r="L345" s="10"/>
    </row>
    <row r="346" spans="1:12" hidden="1" x14ac:dyDescent="0.25">
      <c r="A346" s="5"/>
      <c r="B346" s="94"/>
      <c r="C346" s="14"/>
      <c r="D346" s="15"/>
      <c r="E346" s="395"/>
      <c r="F346" s="276"/>
      <c r="G346" s="253"/>
      <c r="H346" s="15"/>
      <c r="I346" s="11"/>
      <c r="J346" s="11"/>
      <c r="K346" s="57"/>
      <c r="L346" s="10"/>
    </row>
    <row r="347" spans="1:12" ht="0.95" hidden="1" customHeight="1" x14ac:dyDescent="0.25">
      <c r="A347" s="5"/>
      <c r="B347" s="94"/>
      <c r="C347" s="343"/>
      <c r="D347" s="263"/>
      <c r="E347" s="467"/>
      <c r="F347" s="277"/>
      <c r="G347" s="254"/>
      <c r="H347" s="15"/>
      <c r="I347" s="120"/>
      <c r="J347" s="120"/>
      <c r="K347" s="155"/>
      <c r="L347" s="10"/>
    </row>
    <row r="348" spans="1:12" hidden="1" x14ac:dyDescent="0.25">
      <c r="A348" s="5"/>
      <c r="B348" s="88"/>
      <c r="C348" s="31"/>
      <c r="D348" s="18"/>
      <c r="E348" s="11"/>
      <c r="F348" s="65"/>
      <c r="G348" s="65"/>
      <c r="H348" s="18"/>
      <c r="I348" s="11"/>
      <c r="J348" s="11"/>
      <c r="K348" s="57"/>
      <c r="L348" s="10"/>
    </row>
    <row r="349" spans="1:12" hidden="1" x14ac:dyDescent="0.25">
      <c r="A349" s="5"/>
      <c r="B349" s="88"/>
      <c r="C349" s="224"/>
      <c r="D349" s="263"/>
      <c r="E349" s="467"/>
      <c r="F349" s="277"/>
      <c r="G349" s="254"/>
      <c r="H349" s="18"/>
      <c r="I349" s="11"/>
      <c r="J349" s="11"/>
      <c r="K349" s="57"/>
      <c r="L349" s="10"/>
    </row>
    <row r="350" spans="1:12" hidden="1" x14ac:dyDescent="0.25">
      <c r="A350" s="5"/>
      <c r="B350" s="88"/>
      <c r="C350" s="14"/>
      <c r="D350" s="18"/>
      <c r="E350" s="11"/>
      <c r="F350" s="65"/>
      <c r="G350" s="65"/>
      <c r="H350" s="18"/>
      <c r="I350" s="11"/>
      <c r="J350" s="11"/>
      <c r="K350" s="57"/>
      <c r="L350" s="10"/>
    </row>
    <row r="351" spans="1:12" hidden="1" x14ac:dyDescent="0.25">
      <c r="A351" s="5"/>
      <c r="B351" s="88"/>
      <c r="C351" s="14"/>
      <c r="D351" s="18"/>
      <c r="E351" s="11"/>
      <c r="F351" s="65"/>
      <c r="G351" s="65"/>
      <c r="H351" s="18"/>
      <c r="I351" s="11"/>
      <c r="J351" s="11"/>
      <c r="K351" s="57"/>
      <c r="L351" s="10"/>
    </row>
    <row r="352" spans="1:12" hidden="1" x14ac:dyDescent="0.25">
      <c r="A352" s="5"/>
      <c r="B352" s="94"/>
      <c r="C352" s="14"/>
      <c r="D352" s="15"/>
      <c r="E352" s="395"/>
      <c r="F352" s="276"/>
      <c r="G352" s="253"/>
      <c r="H352" s="15"/>
      <c r="I352" s="11"/>
      <c r="J352" s="11"/>
      <c r="K352" s="57"/>
      <c r="L352" s="10"/>
    </row>
    <row r="353" spans="1:12" hidden="1" x14ac:dyDescent="0.25">
      <c r="A353" s="5"/>
      <c r="B353" s="94"/>
      <c r="C353" s="217"/>
      <c r="D353" s="213"/>
      <c r="E353" s="467"/>
      <c r="F353" s="277"/>
      <c r="G353" s="254"/>
      <c r="H353" s="15"/>
      <c r="I353" s="11"/>
      <c r="J353" s="11"/>
      <c r="K353" s="57"/>
      <c r="L353" s="10"/>
    </row>
    <row r="354" spans="1:12" hidden="1" x14ac:dyDescent="0.25">
      <c r="A354" s="5"/>
      <c r="B354" s="94"/>
      <c r="C354" s="217"/>
      <c r="D354" s="213"/>
      <c r="E354" s="467"/>
      <c r="F354" s="277"/>
      <c r="G354" s="254"/>
      <c r="H354" s="15"/>
      <c r="I354" s="11"/>
      <c r="J354" s="11"/>
      <c r="K354" s="140"/>
      <c r="L354" s="10"/>
    </row>
    <row r="355" spans="1:12" hidden="1" x14ac:dyDescent="0.25">
      <c r="A355" s="5"/>
      <c r="B355" s="94"/>
      <c r="C355" s="217"/>
      <c r="D355" s="213"/>
      <c r="E355" s="467"/>
      <c r="F355" s="277"/>
      <c r="G355" s="254"/>
      <c r="H355" s="15"/>
      <c r="I355" s="11"/>
      <c r="J355" s="11"/>
      <c r="K355" s="57"/>
      <c r="L355" s="10"/>
    </row>
    <row r="356" spans="1:12" hidden="1" x14ac:dyDescent="0.25">
      <c r="A356" s="5"/>
      <c r="B356" s="94"/>
      <c r="C356" s="217"/>
      <c r="D356" s="213"/>
      <c r="E356" s="467"/>
      <c r="F356" s="277"/>
      <c r="G356" s="254"/>
      <c r="H356" s="15"/>
      <c r="I356" s="11"/>
      <c r="J356" s="11"/>
      <c r="K356" s="57"/>
      <c r="L356" s="10"/>
    </row>
    <row r="357" spans="1:12" hidden="1" x14ac:dyDescent="0.25">
      <c r="A357" s="5"/>
      <c r="B357" s="94"/>
      <c r="C357" s="217"/>
      <c r="D357" s="213"/>
      <c r="E357" s="467"/>
      <c r="F357" s="277"/>
      <c r="G357" s="254"/>
      <c r="H357" s="15"/>
      <c r="I357" s="11"/>
      <c r="J357" s="11"/>
      <c r="K357" s="57"/>
      <c r="L357" s="10"/>
    </row>
    <row r="358" spans="1:12" hidden="1" x14ac:dyDescent="0.25">
      <c r="A358" s="5"/>
      <c r="B358" s="94"/>
      <c r="C358" s="217"/>
      <c r="D358" s="213"/>
      <c r="E358" s="467"/>
      <c r="F358" s="277"/>
      <c r="G358" s="254"/>
      <c r="H358" s="15"/>
      <c r="I358" s="11"/>
      <c r="J358" s="11"/>
      <c r="K358" s="57"/>
      <c r="L358" s="10"/>
    </row>
    <row r="359" spans="1:12" hidden="1" x14ac:dyDescent="0.25">
      <c r="A359" s="5"/>
      <c r="B359" s="88"/>
      <c r="C359" s="217"/>
      <c r="D359" s="218"/>
      <c r="E359" s="11"/>
      <c r="F359" s="65"/>
      <c r="G359" s="65"/>
      <c r="H359" s="18"/>
      <c r="I359" s="11"/>
      <c r="J359" s="11"/>
      <c r="K359" s="57"/>
      <c r="L359" s="10"/>
    </row>
    <row r="360" spans="1:12" hidden="1" x14ac:dyDescent="0.25">
      <c r="A360" s="5"/>
      <c r="B360" s="88"/>
      <c r="C360" s="217"/>
      <c r="D360" s="213"/>
      <c r="E360" s="467"/>
      <c r="F360" s="277"/>
      <c r="G360" s="254"/>
      <c r="H360" s="18"/>
      <c r="I360" s="11"/>
      <c r="J360" s="11"/>
      <c r="K360" s="57"/>
      <c r="L360" s="10"/>
    </row>
    <row r="361" spans="1:12" hidden="1" x14ac:dyDescent="0.25">
      <c r="A361" s="5"/>
      <c r="B361" s="88"/>
      <c r="C361" s="14"/>
      <c r="D361" s="18"/>
      <c r="E361" s="11"/>
      <c r="F361" s="65"/>
      <c r="G361" s="65"/>
      <c r="H361" s="18"/>
      <c r="I361" s="11"/>
      <c r="J361" s="11"/>
      <c r="K361" s="57"/>
      <c r="L361" s="10"/>
    </row>
    <row r="362" spans="1:12" hidden="1" x14ac:dyDescent="0.25">
      <c r="A362" s="5"/>
      <c r="B362" s="88"/>
      <c r="C362" s="224"/>
      <c r="D362" s="263"/>
      <c r="E362" s="467"/>
      <c r="F362" s="277"/>
      <c r="G362" s="254"/>
      <c r="H362" s="18"/>
      <c r="I362" s="11"/>
      <c r="J362" s="11"/>
      <c r="K362" s="57"/>
      <c r="L362" s="10"/>
    </row>
    <row r="363" spans="1:12" hidden="1" x14ac:dyDescent="0.25">
      <c r="A363" s="5"/>
      <c r="B363" s="88"/>
      <c r="C363" s="14"/>
      <c r="D363" s="18"/>
      <c r="E363" s="11"/>
      <c r="F363" s="65"/>
      <c r="G363" s="65"/>
      <c r="H363" s="18"/>
      <c r="I363" s="11"/>
      <c r="J363" s="11"/>
      <c r="K363" s="57"/>
      <c r="L363" s="10"/>
    </row>
    <row r="364" spans="1:12" hidden="1" x14ac:dyDescent="0.25">
      <c r="A364" s="5"/>
      <c r="B364" s="88"/>
      <c r="C364" s="224"/>
      <c r="D364" s="263"/>
      <c r="E364" s="467"/>
      <c r="F364" s="277"/>
      <c r="G364" s="254"/>
      <c r="H364" s="15"/>
      <c r="I364" s="11"/>
      <c r="J364" s="11"/>
      <c r="K364" s="57"/>
      <c r="L364" s="10"/>
    </row>
    <row r="365" spans="1:12" hidden="1" x14ac:dyDescent="0.25">
      <c r="A365" s="5"/>
      <c r="B365" s="88"/>
      <c r="C365" s="14"/>
      <c r="D365" s="18"/>
      <c r="E365" s="11"/>
      <c r="F365" s="65"/>
      <c r="G365" s="65"/>
      <c r="H365" s="18"/>
      <c r="I365" s="11"/>
      <c r="J365" s="11"/>
      <c r="K365" s="57"/>
      <c r="L365" s="10"/>
    </row>
    <row r="366" spans="1:12" hidden="1" x14ac:dyDescent="0.25">
      <c r="A366" s="5"/>
      <c r="B366" s="88"/>
      <c r="C366" s="14"/>
      <c r="D366" s="15"/>
      <c r="E366" s="323"/>
      <c r="F366" s="281"/>
      <c r="G366" s="253"/>
      <c r="H366" s="18"/>
      <c r="I366" s="33"/>
      <c r="J366" s="33"/>
      <c r="K366" s="57"/>
      <c r="L366" s="10"/>
    </row>
    <row r="367" spans="1:12" hidden="1" x14ac:dyDescent="0.25">
      <c r="A367" s="5"/>
      <c r="B367" s="88"/>
      <c r="C367" s="14"/>
      <c r="D367" s="18"/>
      <c r="E367" s="11"/>
      <c r="F367" s="65"/>
      <c r="G367" s="65"/>
      <c r="H367" s="18"/>
      <c r="I367" s="11"/>
      <c r="J367" s="11"/>
      <c r="K367" s="57"/>
      <c r="L367" s="10"/>
    </row>
    <row r="368" spans="1:12" hidden="1" x14ac:dyDescent="0.25">
      <c r="A368" s="5"/>
      <c r="B368" s="88"/>
      <c r="C368" s="14"/>
      <c r="D368" s="18"/>
      <c r="E368" s="178"/>
      <c r="F368" s="65"/>
      <c r="G368" s="65"/>
      <c r="H368" s="18"/>
      <c r="I368" s="11"/>
      <c r="J368" s="11"/>
      <c r="K368" s="57"/>
      <c r="L368" s="10"/>
    </row>
    <row r="369" spans="1:12" hidden="1" x14ac:dyDescent="0.25">
      <c r="A369" s="5"/>
      <c r="B369" s="94"/>
      <c r="C369" s="217"/>
      <c r="D369" s="213"/>
      <c r="E369" s="236"/>
      <c r="F369" s="277"/>
      <c r="G369" s="254"/>
      <c r="H369" s="15"/>
      <c r="I369" s="11"/>
      <c r="J369" s="11"/>
      <c r="K369" s="62"/>
      <c r="L369" s="10"/>
    </row>
    <row r="370" spans="1:12" hidden="1" x14ac:dyDescent="0.25">
      <c r="A370" s="5"/>
      <c r="B370" s="94"/>
      <c r="C370" s="217"/>
      <c r="D370" s="213"/>
      <c r="E370" s="236"/>
      <c r="F370" s="277"/>
      <c r="G370" s="254"/>
      <c r="H370" s="15"/>
      <c r="I370" s="11"/>
      <c r="J370" s="11"/>
      <c r="K370" s="62"/>
      <c r="L370" s="10"/>
    </row>
    <row r="371" spans="1:12" hidden="1" x14ac:dyDescent="0.25">
      <c r="A371" s="5"/>
      <c r="B371" s="94"/>
      <c r="C371" s="232"/>
      <c r="D371" s="213"/>
      <c r="E371" s="236"/>
      <c r="F371" s="277"/>
      <c r="G371" s="254"/>
      <c r="H371" s="15"/>
      <c r="I371" s="11"/>
      <c r="J371" s="11"/>
      <c r="K371" s="62"/>
      <c r="L371" s="10"/>
    </row>
    <row r="372" spans="1:12" hidden="1" x14ac:dyDescent="0.25">
      <c r="A372" s="5"/>
      <c r="B372" s="94"/>
      <c r="C372" s="246"/>
      <c r="D372" s="263"/>
      <c r="E372" s="236"/>
      <c r="F372" s="277"/>
      <c r="G372" s="254"/>
      <c r="H372" s="15"/>
      <c r="I372" s="11"/>
      <c r="J372" s="11"/>
      <c r="K372" s="62"/>
      <c r="L372" s="10"/>
    </row>
    <row r="373" spans="1:12" hidden="1" x14ac:dyDescent="0.25">
      <c r="A373" s="5"/>
      <c r="B373" s="94"/>
      <c r="C373" s="232"/>
      <c r="D373" s="213"/>
      <c r="E373" s="236"/>
      <c r="F373" s="277"/>
      <c r="G373" s="254"/>
      <c r="H373" s="15"/>
      <c r="I373" s="11"/>
      <c r="J373" s="11"/>
      <c r="K373" s="62"/>
      <c r="L373" s="10"/>
    </row>
    <row r="374" spans="1:12" hidden="1" x14ac:dyDescent="0.25">
      <c r="A374" s="5"/>
      <c r="B374" s="94"/>
      <c r="C374" s="232"/>
      <c r="D374" s="213"/>
      <c r="E374" s="236"/>
      <c r="F374" s="277"/>
      <c r="G374" s="254"/>
      <c r="H374" s="15"/>
      <c r="I374" s="11"/>
      <c r="J374" s="11"/>
      <c r="K374" s="62"/>
      <c r="L374" s="10"/>
    </row>
    <row r="375" spans="1:12" hidden="1" x14ac:dyDescent="0.25">
      <c r="A375" s="5"/>
      <c r="B375" s="94"/>
      <c r="C375" s="384"/>
      <c r="D375" s="263"/>
      <c r="E375" s="236"/>
      <c r="F375" s="277"/>
      <c r="G375" s="254"/>
      <c r="H375" s="15"/>
      <c r="I375" s="11"/>
      <c r="J375" s="11"/>
      <c r="K375" s="62"/>
      <c r="L375" s="10"/>
    </row>
    <row r="376" spans="1:12" hidden="1" x14ac:dyDescent="0.25">
      <c r="A376" s="5"/>
      <c r="B376" s="88"/>
      <c r="C376" s="14"/>
      <c r="D376" s="18"/>
      <c r="E376" s="178"/>
      <c r="F376" s="65"/>
      <c r="G376" s="65"/>
      <c r="H376" s="18"/>
      <c r="I376" s="11"/>
      <c r="J376" s="11"/>
      <c r="K376" s="57"/>
      <c r="L376" s="10"/>
    </row>
    <row r="377" spans="1:12" hidden="1" x14ac:dyDescent="0.25">
      <c r="A377" s="5"/>
      <c r="B377" s="88"/>
      <c r="C377" s="217"/>
      <c r="D377" s="213"/>
      <c r="E377" s="236"/>
      <c r="F377" s="277"/>
      <c r="G377" s="254"/>
      <c r="H377" s="18"/>
      <c r="I377" s="11"/>
      <c r="J377" s="11"/>
      <c r="K377" s="57"/>
      <c r="L377" s="10"/>
    </row>
    <row r="378" spans="1:12" hidden="1" x14ac:dyDescent="0.25">
      <c r="A378" s="5"/>
      <c r="B378" s="88"/>
      <c r="C378" s="14"/>
      <c r="D378" s="18"/>
      <c r="E378" s="178"/>
      <c r="F378" s="99"/>
      <c r="G378" s="99"/>
      <c r="H378" s="18"/>
      <c r="I378" s="11"/>
      <c r="J378" s="11"/>
      <c r="K378" s="57"/>
      <c r="L378" s="10"/>
    </row>
    <row r="379" spans="1:12" hidden="1" x14ac:dyDescent="0.25">
      <c r="A379" s="5"/>
      <c r="B379" s="88"/>
      <c r="C379" s="217"/>
      <c r="D379" s="213"/>
      <c r="E379" s="236"/>
      <c r="F379" s="277"/>
      <c r="G379" s="254"/>
      <c r="H379" s="18"/>
      <c r="I379" s="11"/>
      <c r="J379" s="11"/>
      <c r="K379" s="57"/>
      <c r="L379" s="10"/>
    </row>
    <row r="380" spans="1:12" hidden="1" x14ac:dyDescent="0.25">
      <c r="A380" s="5"/>
      <c r="B380" s="88"/>
      <c r="C380" s="14"/>
      <c r="D380" s="18"/>
      <c r="E380" s="191"/>
      <c r="F380" s="99"/>
      <c r="G380" s="99"/>
      <c r="H380" s="18"/>
      <c r="I380" s="34"/>
      <c r="J380" s="34"/>
      <c r="K380" s="57"/>
      <c r="L380" s="10"/>
    </row>
    <row r="381" spans="1:12" hidden="1" x14ac:dyDescent="0.25">
      <c r="A381" s="5"/>
      <c r="B381" s="88"/>
      <c r="C381" s="217"/>
      <c r="D381" s="18"/>
      <c r="E381" s="178"/>
      <c r="F381" s="65"/>
      <c r="G381" s="65"/>
      <c r="H381" s="18"/>
      <c r="I381" s="11"/>
      <c r="J381" s="11"/>
      <c r="K381" s="57"/>
      <c r="L381" s="10"/>
    </row>
    <row r="382" spans="1:12" hidden="1" x14ac:dyDescent="0.25">
      <c r="A382" s="5"/>
      <c r="B382" s="94"/>
      <c r="C382" s="217"/>
      <c r="D382" s="18"/>
      <c r="E382" s="178"/>
      <c r="F382" s="65"/>
      <c r="G382" s="65"/>
      <c r="H382" s="18"/>
      <c r="I382" s="11"/>
      <c r="J382" s="11"/>
      <c r="K382" s="57"/>
      <c r="L382" s="10"/>
    </row>
    <row r="383" spans="1:12" hidden="1" x14ac:dyDescent="0.25">
      <c r="A383" s="5"/>
      <c r="B383" s="94"/>
      <c r="C383" s="217"/>
      <c r="D383" s="213"/>
      <c r="E383" s="236"/>
      <c r="F383" s="277"/>
      <c r="G383" s="254"/>
      <c r="H383" s="15"/>
      <c r="I383" s="11"/>
      <c r="J383" s="11"/>
      <c r="K383" s="57"/>
      <c r="L383" s="10"/>
    </row>
    <row r="384" spans="1:12" hidden="1" x14ac:dyDescent="0.25">
      <c r="A384" s="5"/>
      <c r="B384" s="94"/>
      <c r="C384" s="224"/>
      <c r="D384" s="263"/>
      <c r="E384" s="236"/>
      <c r="F384" s="277"/>
      <c r="G384" s="254"/>
      <c r="H384" s="15"/>
      <c r="I384" s="11"/>
      <c r="J384" s="11"/>
      <c r="K384" s="57"/>
      <c r="L384" s="10"/>
    </row>
    <row r="385" spans="1:12" hidden="1" x14ac:dyDescent="0.25">
      <c r="A385" s="5"/>
      <c r="B385" s="88"/>
      <c r="C385" s="14"/>
      <c r="D385" s="18"/>
      <c r="E385" s="178"/>
      <c r="F385" s="65"/>
      <c r="G385" s="65"/>
      <c r="H385" s="18"/>
      <c r="I385" s="11"/>
      <c r="J385" s="11"/>
      <c r="K385" s="57"/>
      <c r="L385" s="10"/>
    </row>
    <row r="386" spans="1:12" hidden="1" x14ac:dyDescent="0.25">
      <c r="A386" s="5"/>
      <c r="B386" s="88"/>
      <c r="C386" s="224"/>
      <c r="D386" s="263"/>
      <c r="E386" s="236"/>
      <c r="F386" s="277"/>
      <c r="G386" s="254"/>
      <c r="H386" s="18"/>
      <c r="I386" s="11"/>
      <c r="J386" s="11"/>
      <c r="K386" s="57"/>
      <c r="L386" s="10"/>
    </row>
    <row r="387" spans="1:12" hidden="1" x14ac:dyDescent="0.25">
      <c r="A387" s="5"/>
      <c r="B387" s="94"/>
      <c r="C387" s="14"/>
      <c r="D387" s="18"/>
      <c r="E387" s="178"/>
      <c r="F387" s="65"/>
      <c r="G387" s="65"/>
      <c r="H387" s="18"/>
      <c r="I387" s="11"/>
      <c r="J387" s="11"/>
      <c r="K387" s="57"/>
      <c r="L387" s="10"/>
    </row>
    <row r="388" spans="1:12" hidden="1" x14ac:dyDescent="0.25">
      <c r="A388" s="5"/>
      <c r="B388" s="88"/>
      <c r="C388" s="14"/>
      <c r="D388" s="18"/>
      <c r="E388" s="178"/>
      <c r="F388" s="65"/>
      <c r="G388" s="65"/>
      <c r="H388" s="18"/>
      <c r="I388" s="11"/>
      <c r="J388" s="11"/>
      <c r="K388" s="57"/>
      <c r="L388" s="10"/>
    </row>
    <row r="389" spans="1:12" hidden="1" x14ac:dyDescent="0.25">
      <c r="A389" s="5"/>
      <c r="B389" s="88"/>
      <c r="C389" s="224"/>
      <c r="D389" s="263"/>
      <c r="E389" s="236"/>
      <c r="F389" s="277"/>
      <c r="G389" s="254"/>
      <c r="H389" s="18"/>
      <c r="I389" s="11"/>
      <c r="J389" s="11"/>
      <c r="K389" s="57"/>
      <c r="L389" s="10"/>
    </row>
    <row r="390" spans="1:12" hidden="1" x14ac:dyDescent="0.25">
      <c r="A390" s="5"/>
      <c r="B390" s="88"/>
      <c r="C390" s="14"/>
      <c r="D390" s="18"/>
      <c r="E390" s="178"/>
      <c r="F390" s="65"/>
      <c r="G390" s="65"/>
      <c r="H390" s="18"/>
      <c r="I390" s="11"/>
      <c r="J390" s="11"/>
      <c r="K390" s="57"/>
      <c r="L390" s="10"/>
    </row>
    <row r="391" spans="1:12" hidden="1" x14ac:dyDescent="0.25">
      <c r="A391" s="5"/>
      <c r="B391" s="88"/>
      <c r="C391" s="224"/>
      <c r="D391" s="263"/>
      <c r="E391" s="236"/>
      <c r="F391" s="277"/>
      <c r="G391" s="254"/>
      <c r="H391" s="18"/>
      <c r="I391" s="11"/>
      <c r="J391" s="11"/>
      <c r="K391" s="57"/>
      <c r="L391" s="10"/>
    </row>
    <row r="392" spans="1:12" hidden="1" x14ac:dyDescent="0.25">
      <c r="A392" s="5"/>
      <c r="B392" s="88"/>
      <c r="C392" s="14"/>
      <c r="D392" s="18"/>
      <c r="E392" s="178"/>
      <c r="F392" s="65"/>
      <c r="G392" s="65"/>
      <c r="H392" s="18"/>
      <c r="I392" s="11"/>
      <c r="J392" s="11"/>
      <c r="K392" s="57"/>
      <c r="L392" s="10"/>
    </row>
    <row r="393" spans="1:12" hidden="1" x14ac:dyDescent="0.25">
      <c r="A393" s="5"/>
      <c r="B393" s="88"/>
      <c r="C393" s="283"/>
      <c r="D393" s="218"/>
      <c r="E393" s="236"/>
      <c r="F393" s="277"/>
      <c r="G393" s="254"/>
      <c r="H393" s="18"/>
      <c r="I393" s="11"/>
      <c r="J393" s="11"/>
      <c r="K393" s="57"/>
      <c r="L393" s="10"/>
    </row>
    <row r="394" spans="1:12" hidden="1" x14ac:dyDescent="0.25">
      <c r="A394" s="5"/>
      <c r="B394" s="88"/>
      <c r="C394" s="37"/>
      <c r="D394" s="18"/>
      <c r="E394" s="178"/>
      <c r="F394" s="65"/>
      <c r="G394" s="65"/>
      <c r="H394" s="18"/>
      <c r="I394" s="11"/>
      <c r="J394" s="11"/>
      <c r="K394" s="57"/>
      <c r="L394" s="10"/>
    </row>
    <row r="395" spans="1:12" hidden="1" x14ac:dyDescent="0.25">
      <c r="A395" s="5"/>
      <c r="B395" s="88"/>
      <c r="C395" s="283"/>
      <c r="D395" s="204"/>
      <c r="E395" s="236"/>
      <c r="F395" s="277"/>
      <c r="G395" s="254"/>
      <c r="H395" s="18"/>
      <c r="I395" s="11"/>
      <c r="J395" s="11"/>
      <c r="K395" s="57"/>
      <c r="L395" s="10"/>
    </row>
    <row r="396" spans="1:12" hidden="1" x14ac:dyDescent="0.25">
      <c r="A396" s="5"/>
      <c r="B396" s="88"/>
      <c r="C396" s="37"/>
      <c r="D396" s="18"/>
      <c r="E396" s="178"/>
      <c r="F396" s="65"/>
      <c r="G396" s="65"/>
      <c r="H396" s="18"/>
      <c r="I396" s="11"/>
      <c r="J396" s="11"/>
      <c r="K396" s="57"/>
      <c r="L396" s="10"/>
    </row>
    <row r="397" spans="1:12" hidden="1" x14ac:dyDescent="0.25">
      <c r="A397" s="5"/>
      <c r="B397" s="88"/>
      <c r="C397" s="283"/>
      <c r="D397" s="204"/>
      <c r="E397" s="285"/>
      <c r="F397" s="277"/>
      <c r="G397" s="254"/>
      <c r="H397" s="18"/>
      <c r="I397" s="11"/>
      <c r="J397" s="11"/>
      <c r="K397" s="57"/>
      <c r="L397" s="10"/>
    </row>
    <row r="398" spans="1:12" x14ac:dyDescent="0.25">
      <c r="A398" s="5"/>
      <c r="B398" s="88"/>
      <c r="C398" s="14"/>
      <c r="D398" s="78"/>
      <c r="E398" s="9"/>
      <c r="F398" s="65"/>
      <c r="G398" s="65"/>
      <c r="H398" s="18"/>
      <c r="I398" s="11"/>
      <c r="J398" s="11"/>
      <c r="K398" s="57"/>
      <c r="L398" s="10"/>
    </row>
    <row r="399" spans="1:12" ht="15.75" thickBot="1" x14ac:dyDescent="0.3">
      <c r="A399" s="5"/>
      <c r="B399" s="88"/>
      <c r="C399" s="70" t="s">
        <v>169</v>
      </c>
      <c r="D399" s="82"/>
      <c r="E399" s="71"/>
      <c r="F399" s="72"/>
      <c r="G399" s="265">
        <f>SUM(G326:G397)</f>
        <v>0</v>
      </c>
      <c r="H399" s="136"/>
      <c r="I399" s="16"/>
      <c r="J399" s="16"/>
      <c r="K399" s="60"/>
      <c r="L399" s="6"/>
    </row>
    <row r="400" spans="1:12" ht="15.75" thickTop="1" x14ac:dyDescent="0.25">
      <c r="A400" s="5"/>
      <c r="B400" s="88"/>
      <c r="C400" s="14"/>
      <c r="D400" s="78"/>
      <c r="E400" s="9"/>
      <c r="F400" s="65"/>
      <c r="G400" s="65"/>
      <c r="H400" s="18"/>
      <c r="I400" s="11"/>
      <c r="J400" s="11"/>
      <c r="K400" s="57"/>
      <c r="L400" s="10"/>
    </row>
    <row r="401" spans="1:12" ht="6.95" hidden="1" customHeight="1" x14ac:dyDescent="0.25">
      <c r="A401" s="5"/>
      <c r="B401" s="88"/>
      <c r="C401" s="14"/>
      <c r="D401" s="78"/>
      <c r="E401" s="9"/>
      <c r="F401" s="65"/>
      <c r="G401" s="65"/>
      <c r="H401" s="18"/>
      <c r="I401" s="11"/>
      <c r="J401" s="11"/>
      <c r="K401" s="57"/>
      <c r="L401" s="10"/>
    </row>
    <row r="402" spans="1:12" hidden="1" x14ac:dyDescent="0.25">
      <c r="A402" s="5"/>
      <c r="B402" s="88"/>
      <c r="C402" s="14"/>
      <c r="D402" s="78"/>
      <c r="E402" s="10"/>
      <c r="F402" s="65"/>
      <c r="G402" s="65"/>
      <c r="H402" s="18"/>
      <c r="I402" s="11"/>
      <c r="J402" s="11"/>
      <c r="K402" s="57"/>
      <c r="L402" s="10"/>
    </row>
    <row r="403" spans="1:12" hidden="1" x14ac:dyDescent="0.25">
      <c r="A403" s="5"/>
      <c r="B403" s="88"/>
      <c r="C403" s="14"/>
      <c r="D403" s="143"/>
      <c r="E403" s="147"/>
      <c r="F403" s="148"/>
      <c r="G403" s="145"/>
      <c r="H403" s="146"/>
      <c r="I403" s="147"/>
      <c r="J403" s="147"/>
      <c r="K403" s="148"/>
      <c r="L403" s="10"/>
    </row>
    <row r="404" spans="1:12" hidden="1" x14ac:dyDescent="0.25">
      <c r="A404" s="25"/>
      <c r="B404" s="91"/>
      <c r="C404" s="50"/>
      <c r="D404" s="79"/>
      <c r="E404" s="20"/>
      <c r="F404" s="66"/>
      <c r="G404" s="66"/>
      <c r="H404" s="54"/>
      <c r="I404" s="20"/>
      <c r="J404" s="20"/>
      <c r="K404" s="60"/>
      <c r="L404" s="25"/>
    </row>
    <row r="405" spans="1:12" hidden="1" x14ac:dyDescent="0.25">
      <c r="A405" s="5"/>
      <c r="B405" s="88"/>
      <c r="C405" s="14"/>
      <c r="D405" s="78"/>
      <c r="E405" s="10"/>
      <c r="F405" s="65"/>
      <c r="G405" s="65"/>
      <c r="H405" s="136"/>
      <c r="I405" s="16"/>
      <c r="J405" s="16"/>
      <c r="K405" s="57"/>
      <c r="L405" s="10"/>
    </row>
    <row r="406" spans="1:12" hidden="1" x14ac:dyDescent="0.25">
      <c r="A406" s="5"/>
      <c r="B406" s="88"/>
      <c r="C406" s="101"/>
      <c r="D406" s="78"/>
      <c r="E406" s="10"/>
      <c r="F406" s="65"/>
      <c r="G406" s="65"/>
      <c r="H406" s="136"/>
      <c r="I406" s="16"/>
      <c r="J406" s="16"/>
      <c r="K406" s="57"/>
      <c r="L406" s="10"/>
    </row>
    <row r="407" spans="1:12" hidden="1" x14ac:dyDescent="0.25">
      <c r="A407" s="5"/>
      <c r="B407" s="88"/>
      <c r="C407" s="101"/>
      <c r="D407" s="136"/>
      <c r="E407" s="16"/>
      <c r="F407" s="65"/>
      <c r="G407" s="65"/>
      <c r="H407" s="136"/>
      <c r="I407" s="16"/>
      <c r="J407" s="16"/>
      <c r="K407" s="57"/>
      <c r="L407" s="10"/>
    </row>
    <row r="408" spans="1:12" ht="0.95" hidden="1" customHeight="1" x14ac:dyDescent="0.25">
      <c r="A408" s="5"/>
      <c r="B408" s="88"/>
      <c r="C408" s="14"/>
      <c r="D408" s="136"/>
      <c r="E408" s="16"/>
      <c r="F408" s="65"/>
      <c r="G408" s="65"/>
      <c r="H408" s="136"/>
      <c r="I408" s="16"/>
      <c r="J408" s="16"/>
      <c r="K408" s="57"/>
      <c r="L408" s="10"/>
    </row>
    <row r="409" spans="1:12" hidden="1" x14ac:dyDescent="0.25">
      <c r="A409" s="5"/>
      <c r="B409" s="91"/>
      <c r="C409" s="304"/>
      <c r="D409" s="312"/>
      <c r="E409" s="323"/>
      <c r="F409" s="259"/>
      <c r="G409" s="259"/>
      <c r="H409" s="18"/>
      <c r="I409" s="11"/>
      <c r="J409" s="11"/>
      <c r="K409" s="57"/>
      <c r="L409" s="10"/>
    </row>
    <row r="410" spans="1:12" hidden="1" x14ac:dyDescent="0.25">
      <c r="A410" s="5"/>
      <c r="B410" s="91"/>
      <c r="C410" s="224"/>
      <c r="D410" s="204"/>
      <c r="E410" s="467"/>
      <c r="F410" s="415"/>
      <c r="G410" s="254"/>
      <c r="H410" s="18"/>
      <c r="I410" s="11"/>
      <c r="J410" s="11"/>
      <c r="K410" s="57"/>
      <c r="L410" s="10"/>
    </row>
    <row r="411" spans="1:12" hidden="1" x14ac:dyDescent="0.25">
      <c r="A411" s="5"/>
      <c r="B411" s="88"/>
      <c r="C411" s="14"/>
      <c r="D411" s="18"/>
      <c r="E411" s="11"/>
      <c r="F411" s="65"/>
      <c r="G411" s="65"/>
      <c r="H411" s="18"/>
      <c r="I411" s="11"/>
      <c r="J411" s="11"/>
      <c r="K411" s="57"/>
      <c r="L411" s="10"/>
    </row>
    <row r="412" spans="1:12" hidden="1" x14ac:dyDescent="0.25">
      <c r="A412" s="100"/>
      <c r="B412" s="91"/>
      <c r="C412" s="224"/>
      <c r="D412" s="204"/>
      <c r="E412" s="467"/>
      <c r="F412" s="415"/>
      <c r="G412" s="254"/>
      <c r="H412" s="18"/>
      <c r="I412" s="34"/>
      <c r="J412" s="34"/>
      <c r="K412" s="57"/>
      <c r="L412" s="10"/>
    </row>
    <row r="413" spans="1:12" hidden="1" x14ac:dyDescent="0.25">
      <c r="A413" s="100"/>
      <c r="B413" s="94"/>
      <c r="C413" s="224"/>
      <c r="D413" s="204"/>
      <c r="E413" s="34"/>
      <c r="F413" s="74"/>
      <c r="G413" s="74"/>
      <c r="H413" s="18"/>
      <c r="I413" s="34"/>
      <c r="J413" s="34"/>
      <c r="K413" s="57"/>
      <c r="L413" s="10"/>
    </row>
    <row r="414" spans="1:12" hidden="1" x14ac:dyDescent="0.25">
      <c r="A414" s="100"/>
      <c r="B414" s="91"/>
      <c r="C414" s="224"/>
      <c r="D414" s="204"/>
      <c r="E414" s="467"/>
      <c r="F414" s="415"/>
      <c r="G414" s="254"/>
      <c r="H414" s="18"/>
      <c r="I414" s="34"/>
      <c r="J414" s="34"/>
      <c r="K414" s="57"/>
      <c r="L414" s="10"/>
    </row>
    <row r="415" spans="1:12" hidden="1" x14ac:dyDescent="0.25">
      <c r="A415" s="100"/>
      <c r="B415" s="94"/>
      <c r="C415" s="14"/>
      <c r="D415" s="18"/>
      <c r="E415" s="34"/>
      <c r="F415" s="74"/>
      <c r="G415" s="74"/>
      <c r="H415" s="18"/>
      <c r="I415" s="34"/>
      <c r="J415" s="34"/>
      <c r="K415" s="57"/>
      <c r="L415" s="10"/>
    </row>
    <row r="416" spans="1:12" hidden="1" x14ac:dyDescent="0.25">
      <c r="A416" s="100"/>
      <c r="B416" s="88"/>
      <c r="C416" s="217"/>
      <c r="D416" s="218"/>
      <c r="E416" s="467"/>
      <c r="F416" s="415"/>
      <c r="G416" s="254"/>
      <c r="H416" s="18"/>
      <c r="I416" s="34"/>
      <c r="J416" s="34"/>
      <c r="K416" s="57"/>
      <c r="L416" s="10"/>
    </row>
    <row r="417" spans="1:12" hidden="1" x14ac:dyDescent="0.25">
      <c r="A417" s="100"/>
      <c r="B417" s="94"/>
      <c r="C417" s="14"/>
      <c r="D417" s="18"/>
      <c r="E417" s="34"/>
      <c r="F417" s="74"/>
      <c r="G417" s="74"/>
      <c r="H417" s="18"/>
      <c r="I417" s="34"/>
      <c r="J417" s="34"/>
      <c r="K417" s="57"/>
      <c r="L417" s="10"/>
    </row>
    <row r="418" spans="1:12" hidden="1" x14ac:dyDescent="0.25">
      <c r="A418" s="100"/>
      <c r="B418" s="88"/>
      <c r="C418" s="217"/>
      <c r="D418" s="218"/>
      <c r="E418" s="467"/>
      <c r="F418" s="415"/>
      <c r="G418" s="254"/>
      <c r="H418" s="18"/>
      <c r="I418" s="34"/>
      <c r="J418" s="34"/>
      <c r="K418" s="57"/>
      <c r="L418" s="10"/>
    </row>
    <row r="419" spans="1:12" hidden="1" x14ac:dyDescent="0.25">
      <c r="A419" s="5"/>
      <c r="B419" s="88"/>
      <c r="C419" s="14"/>
      <c r="D419" s="18"/>
      <c r="E419" s="11"/>
      <c r="F419" s="65"/>
      <c r="G419" s="65"/>
      <c r="H419" s="18"/>
      <c r="I419" s="11"/>
      <c r="J419" s="11"/>
      <c r="K419" s="57"/>
      <c r="L419" s="10"/>
    </row>
    <row r="420" spans="1:12" hidden="1" x14ac:dyDescent="0.25">
      <c r="A420" s="100"/>
      <c r="B420" s="88"/>
      <c r="C420" s="224"/>
      <c r="D420" s="204"/>
      <c r="E420" s="467"/>
      <c r="F420" s="308"/>
      <c r="G420" s="308"/>
      <c r="H420" s="18"/>
      <c r="I420" s="34"/>
      <c r="J420" s="34"/>
      <c r="K420" s="57"/>
      <c r="L420" s="10"/>
    </row>
    <row r="421" spans="1:12" hidden="1" x14ac:dyDescent="0.25">
      <c r="A421" s="100"/>
      <c r="B421" s="94"/>
      <c r="C421" s="224"/>
      <c r="D421" s="204"/>
      <c r="E421" s="467"/>
      <c r="F421" s="415"/>
      <c r="G421" s="254"/>
      <c r="H421" s="18"/>
      <c r="I421" s="34"/>
      <c r="J421" s="34"/>
      <c r="K421" s="57"/>
      <c r="L421" s="10"/>
    </row>
    <row r="422" spans="1:12" hidden="1" x14ac:dyDescent="0.25">
      <c r="A422" s="100"/>
      <c r="B422" s="94"/>
      <c r="C422" s="217"/>
      <c r="D422" s="218"/>
      <c r="E422" s="467"/>
      <c r="F422" s="415"/>
      <c r="G422" s="254"/>
      <c r="H422" s="18"/>
      <c r="I422" s="34"/>
      <c r="J422" s="34"/>
      <c r="K422" s="57"/>
      <c r="L422" s="10"/>
    </row>
    <row r="423" spans="1:12" hidden="1" x14ac:dyDescent="0.25">
      <c r="A423" s="100"/>
      <c r="B423" s="94"/>
      <c r="C423" s="14"/>
      <c r="D423" s="18"/>
      <c r="E423" s="34"/>
      <c r="F423" s="74"/>
      <c r="G423" s="74"/>
      <c r="H423" s="18"/>
      <c r="I423" s="34"/>
      <c r="J423" s="34"/>
      <c r="K423" s="57"/>
      <c r="L423" s="10"/>
    </row>
    <row r="424" spans="1:12" hidden="1" x14ac:dyDescent="0.25">
      <c r="A424" s="100"/>
      <c r="B424" s="88"/>
      <c r="C424" s="224"/>
      <c r="D424" s="204"/>
      <c r="E424" s="204"/>
      <c r="F424" s="415"/>
      <c r="G424" s="254"/>
      <c r="H424" s="18"/>
      <c r="I424" s="102"/>
      <c r="J424" s="102"/>
      <c r="K424" s="57"/>
      <c r="L424" s="10"/>
    </row>
    <row r="425" spans="1:12" hidden="1" x14ac:dyDescent="0.25">
      <c r="A425" s="100"/>
      <c r="B425" s="94"/>
      <c r="C425" s="327"/>
      <c r="D425" s="204"/>
      <c r="E425" s="467"/>
      <c r="F425" s="415"/>
      <c r="G425" s="254"/>
      <c r="H425" s="18"/>
      <c r="I425" s="34"/>
      <c r="J425" s="34"/>
      <c r="K425" s="57"/>
      <c r="L425" s="10"/>
    </row>
    <row r="426" spans="1:12" hidden="1" x14ac:dyDescent="0.25">
      <c r="A426" s="100"/>
      <c r="B426" s="94"/>
      <c r="C426" s="327"/>
      <c r="D426" s="204"/>
      <c r="E426" s="467"/>
      <c r="F426" s="415"/>
      <c r="G426" s="254"/>
      <c r="H426" s="18"/>
      <c r="I426" s="34"/>
      <c r="J426" s="34"/>
      <c r="K426" s="57"/>
      <c r="L426" s="10"/>
    </row>
    <row r="427" spans="1:12" hidden="1" x14ac:dyDescent="0.25">
      <c r="A427" s="100"/>
      <c r="B427" s="94"/>
      <c r="C427" s="215"/>
      <c r="D427" s="218"/>
      <c r="E427" s="467"/>
      <c r="F427" s="415"/>
      <c r="G427" s="254"/>
      <c r="H427" s="18"/>
      <c r="I427" s="34"/>
      <c r="J427" s="34"/>
      <c r="K427" s="57"/>
      <c r="L427" s="10"/>
    </row>
    <row r="428" spans="1:12" hidden="1" x14ac:dyDescent="0.25">
      <c r="A428" s="100"/>
      <c r="B428" s="94"/>
      <c r="C428" s="14"/>
      <c r="D428" s="18"/>
      <c r="E428" s="34"/>
      <c r="F428" s="74"/>
      <c r="G428" s="74"/>
      <c r="H428" s="18"/>
      <c r="I428" s="34"/>
      <c r="J428" s="34"/>
      <c r="K428" s="57"/>
      <c r="L428" s="10"/>
    </row>
    <row r="429" spans="1:12" hidden="1" x14ac:dyDescent="0.25">
      <c r="A429" s="100"/>
      <c r="B429" s="91"/>
      <c r="C429" s="217"/>
      <c r="D429" s="218"/>
      <c r="E429" s="467"/>
      <c r="F429" s="415"/>
      <c r="G429" s="254"/>
      <c r="H429" s="18"/>
      <c r="I429" s="34"/>
      <c r="J429" s="34"/>
      <c r="K429" s="57"/>
      <c r="L429" s="10"/>
    </row>
    <row r="430" spans="1:12" hidden="1" x14ac:dyDescent="0.25">
      <c r="A430" s="100"/>
      <c r="B430" s="91"/>
      <c r="C430" s="14"/>
      <c r="D430" s="18"/>
      <c r="E430" s="34"/>
      <c r="F430" s="74"/>
      <c r="G430" s="74"/>
      <c r="H430" s="18"/>
      <c r="I430" s="34"/>
      <c r="J430" s="34"/>
      <c r="K430" s="57"/>
      <c r="L430" s="10"/>
    </row>
    <row r="431" spans="1:12" hidden="1" x14ac:dyDescent="0.25">
      <c r="A431" s="100"/>
      <c r="B431" s="88"/>
      <c r="C431" s="217"/>
      <c r="D431" s="218"/>
      <c r="E431" s="467"/>
      <c r="F431" s="415"/>
      <c r="G431" s="254"/>
      <c r="H431" s="18"/>
      <c r="I431" s="34"/>
      <c r="J431" s="34"/>
      <c r="K431" s="57"/>
      <c r="L431" s="10"/>
    </row>
    <row r="432" spans="1:12" hidden="1" x14ac:dyDescent="0.25">
      <c r="A432" s="100"/>
      <c r="B432" s="94"/>
      <c r="C432" s="14"/>
      <c r="D432" s="18"/>
      <c r="E432" s="34"/>
      <c r="F432" s="74"/>
      <c r="G432" s="74"/>
      <c r="H432" s="18"/>
      <c r="I432" s="34"/>
      <c r="J432" s="34"/>
      <c r="K432" s="57"/>
      <c r="L432" s="10"/>
    </row>
    <row r="433" spans="1:12" hidden="1" x14ac:dyDescent="0.25">
      <c r="A433" s="100"/>
      <c r="B433" s="88"/>
      <c r="C433" s="224"/>
      <c r="D433" s="204"/>
      <c r="E433" s="204"/>
      <c r="F433" s="415"/>
      <c r="G433" s="254"/>
      <c r="H433" s="18"/>
      <c r="I433" s="171"/>
      <c r="J433" s="34"/>
      <c r="K433" s="57"/>
      <c r="L433" s="10"/>
    </row>
    <row r="434" spans="1:12" hidden="1" x14ac:dyDescent="0.25">
      <c r="A434" s="100"/>
      <c r="B434" s="94"/>
      <c r="C434" s="14"/>
      <c r="D434" s="18"/>
      <c r="E434" s="34"/>
      <c r="F434" s="74"/>
      <c r="G434" s="74"/>
      <c r="H434" s="18"/>
      <c r="I434" s="34"/>
      <c r="J434" s="34"/>
      <c r="K434" s="57"/>
      <c r="L434" s="10"/>
    </row>
    <row r="435" spans="1:12" hidden="1" x14ac:dyDescent="0.25">
      <c r="A435" s="100"/>
      <c r="B435" s="88"/>
      <c r="C435" s="217"/>
      <c r="D435" s="218"/>
      <c r="E435" s="204"/>
      <c r="F435" s="415"/>
      <c r="G435" s="254"/>
      <c r="H435" s="18"/>
      <c r="I435" s="34"/>
      <c r="J435" s="34"/>
      <c r="K435" s="57"/>
      <c r="L435" s="10"/>
    </row>
    <row r="436" spans="1:12" hidden="1" x14ac:dyDescent="0.25">
      <c r="A436" s="100"/>
      <c r="B436" s="94"/>
      <c r="C436" s="14"/>
      <c r="D436" s="18"/>
      <c r="E436" s="34"/>
      <c r="F436" s="74"/>
      <c r="G436" s="74"/>
      <c r="H436" s="18"/>
      <c r="I436" s="34"/>
      <c r="J436" s="34"/>
      <c r="K436" s="57"/>
      <c r="L436" s="10"/>
    </row>
    <row r="437" spans="1:12" hidden="1" x14ac:dyDescent="0.25">
      <c r="A437" s="100"/>
      <c r="B437" s="88"/>
      <c r="C437" s="224"/>
      <c r="D437" s="204"/>
      <c r="E437" s="467"/>
      <c r="F437" s="415"/>
      <c r="G437" s="254"/>
      <c r="H437" s="18"/>
      <c r="I437" s="34"/>
      <c r="J437" s="34"/>
      <c r="K437" s="57"/>
      <c r="L437" s="10"/>
    </row>
    <row r="438" spans="1:12" hidden="1" x14ac:dyDescent="0.25">
      <c r="A438" s="100"/>
      <c r="B438" s="94"/>
      <c r="C438" s="14"/>
      <c r="D438" s="18"/>
      <c r="E438" s="34"/>
      <c r="F438" s="74"/>
      <c r="G438" s="74"/>
      <c r="H438" s="18"/>
      <c r="I438" s="34"/>
      <c r="J438" s="34"/>
      <c r="K438" s="57"/>
      <c r="L438" s="10"/>
    </row>
    <row r="439" spans="1:12" hidden="1" x14ac:dyDescent="0.25">
      <c r="A439" s="100"/>
      <c r="B439" s="88"/>
      <c r="C439" s="583"/>
      <c r="D439" s="204"/>
      <c r="E439" s="467"/>
      <c r="F439" s="415"/>
      <c r="G439" s="254"/>
      <c r="H439" s="18"/>
      <c r="I439" s="171"/>
      <c r="J439" s="34"/>
      <c r="K439" s="57"/>
      <c r="L439" s="10"/>
    </row>
    <row r="440" spans="1:12" hidden="1" x14ac:dyDescent="0.25">
      <c r="A440" s="100"/>
      <c r="B440" s="94"/>
      <c r="C440" s="14"/>
      <c r="D440" s="18"/>
      <c r="E440" s="34"/>
      <c r="F440" s="74"/>
      <c r="G440" s="74"/>
      <c r="H440" s="18"/>
      <c r="I440" s="34"/>
      <c r="J440" s="34"/>
      <c r="K440" s="57"/>
      <c r="L440" s="10"/>
    </row>
    <row r="441" spans="1:12" hidden="1" x14ac:dyDescent="0.25">
      <c r="A441" s="5"/>
      <c r="B441" s="88"/>
      <c r="C441" s="373"/>
      <c r="D441" s="218"/>
      <c r="E441" s="467"/>
      <c r="F441" s="415"/>
      <c r="G441" s="254"/>
      <c r="H441" s="18"/>
      <c r="I441" s="121"/>
      <c r="J441" s="121"/>
      <c r="K441" s="140"/>
      <c r="L441" s="5"/>
    </row>
    <row r="442" spans="1:12" ht="0.95" hidden="1" customHeight="1" x14ac:dyDescent="0.25">
      <c r="A442" s="100"/>
      <c r="B442" s="94"/>
      <c r="C442" s="14"/>
      <c r="D442" s="18"/>
      <c r="E442" s="34"/>
      <c r="F442" s="74"/>
      <c r="G442" s="74"/>
      <c r="H442" s="18"/>
      <c r="I442" s="34"/>
      <c r="J442" s="34"/>
      <c r="K442" s="57"/>
      <c r="L442" s="10"/>
    </row>
    <row r="443" spans="1:12" hidden="1" x14ac:dyDescent="0.25">
      <c r="A443" s="100"/>
      <c r="B443" s="88"/>
      <c r="C443" s="304"/>
      <c r="D443" s="312"/>
      <c r="E443" s="323"/>
      <c r="F443" s="386"/>
      <c r="G443" s="253"/>
      <c r="H443" s="18"/>
      <c r="I443" s="34"/>
      <c r="J443" s="34"/>
      <c r="K443" s="57"/>
      <c r="L443" s="10"/>
    </row>
    <row r="444" spans="1:12" ht="3.95" hidden="1" customHeight="1" x14ac:dyDescent="0.25">
      <c r="A444" s="100"/>
      <c r="B444" s="94"/>
      <c r="C444" s="14"/>
      <c r="D444" s="18"/>
      <c r="E444" s="34"/>
      <c r="F444" s="74"/>
      <c r="G444" s="74"/>
      <c r="H444" s="18"/>
      <c r="I444" s="34"/>
      <c r="J444" s="34"/>
      <c r="K444" s="57"/>
      <c r="L444" s="10"/>
    </row>
    <row r="445" spans="1:12" hidden="1" x14ac:dyDescent="0.25">
      <c r="A445" s="5"/>
      <c r="B445" s="88"/>
      <c r="C445" s="224"/>
      <c r="D445" s="204"/>
      <c r="E445" s="467"/>
      <c r="F445" s="415"/>
      <c r="G445" s="254"/>
      <c r="H445" s="18"/>
      <c r="I445" s="11"/>
      <c r="J445" s="11"/>
      <c r="K445" s="57"/>
      <c r="L445" s="10"/>
    </row>
    <row r="446" spans="1:12" hidden="1" x14ac:dyDescent="0.25">
      <c r="A446" s="5"/>
      <c r="B446" s="88"/>
      <c r="C446" s="14"/>
      <c r="D446" s="18"/>
      <c r="E446" s="11"/>
      <c r="F446" s="65"/>
      <c r="G446" s="65"/>
      <c r="H446" s="18"/>
      <c r="I446" s="11"/>
      <c r="J446" s="11"/>
      <c r="K446" s="57"/>
      <c r="L446" s="10"/>
    </row>
    <row r="447" spans="1:12" hidden="1" x14ac:dyDescent="0.25">
      <c r="A447" s="5"/>
      <c r="B447" s="88"/>
      <c r="C447" s="217"/>
      <c r="D447" s="18"/>
      <c r="E447" s="34"/>
      <c r="F447" s="120"/>
      <c r="G447" s="65"/>
      <c r="H447" s="18"/>
      <c r="I447" s="34"/>
      <c r="J447" s="34"/>
      <c r="K447" s="57"/>
      <c r="L447" s="10"/>
    </row>
    <row r="448" spans="1:12" hidden="1" x14ac:dyDescent="0.25">
      <c r="A448" s="5"/>
      <c r="B448" s="94"/>
      <c r="C448" s="215"/>
      <c r="D448" s="218"/>
      <c r="E448" s="467"/>
      <c r="F448" s="415"/>
      <c r="G448" s="254"/>
      <c r="H448" s="18"/>
      <c r="I448" s="34"/>
      <c r="J448" s="34"/>
      <c r="K448" s="57"/>
      <c r="L448" s="10"/>
    </row>
    <row r="449" spans="1:12" hidden="1" x14ac:dyDescent="0.25">
      <c r="A449" s="5"/>
      <c r="B449" s="94"/>
      <c r="C449" s="215"/>
      <c r="D449" s="218"/>
      <c r="E449" s="204"/>
      <c r="F449" s="415"/>
      <c r="G449" s="254"/>
      <c r="H449" s="18"/>
      <c r="I449" s="34"/>
      <c r="J449" s="34"/>
      <c r="K449" s="57"/>
      <c r="L449" s="10"/>
    </row>
    <row r="450" spans="1:12" hidden="1" x14ac:dyDescent="0.25">
      <c r="A450" s="5"/>
      <c r="B450" s="88"/>
      <c r="C450" s="14"/>
      <c r="D450" s="18"/>
      <c r="E450" s="11"/>
      <c r="F450" s="65"/>
      <c r="G450" s="65"/>
      <c r="H450" s="18"/>
      <c r="I450" s="11"/>
      <c r="J450" s="11"/>
      <c r="K450" s="57"/>
      <c r="L450" s="10"/>
    </row>
    <row r="451" spans="1:12" hidden="1" x14ac:dyDescent="0.25">
      <c r="A451" s="5"/>
      <c r="B451" s="88"/>
      <c r="C451" s="217"/>
      <c r="D451" s="218"/>
      <c r="E451" s="204"/>
      <c r="F451" s="415"/>
      <c r="G451" s="254"/>
      <c r="H451" s="18"/>
      <c r="I451" s="11"/>
      <c r="J451" s="11"/>
      <c r="K451" s="57"/>
      <c r="L451" s="10"/>
    </row>
    <row r="452" spans="1:12" hidden="1" x14ac:dyDescent="0.25">
      <c r="A452" s="5"/>
      <c r="B452" s="88"/>
      <c r="C452" s="217"/>
      <c r="D452" s="218"/>
      <c r="E452" s="204"/>
      <c r="F452" s="415"/>
      <c r="G452" s="254"/>
      <c r="H452" s="18"/>
      <c r="I452" s="11"/>
      <c r="J452" s="11"/>
      <c r="K452" s="57"/>
      <c r="L452" s="10"/>
    </row>
    <row r="453" spans="1:12" hidden="1" x14ac:dyDescent="0.25">
      <c r="A453" s="5"/>
      <c r="B453" s="656"/>
      <c r="C453" s="224"/>
      <c r="D453" s="204"/>
      <c r="E453" s="204"/>
      <c r="F453" s="415"/>
      <c r="G453" s="254"/>
      <c r="H453" s="18"/>
      <c r="I453" s="11"/>
      <c r="J453" s="11"/>
      <c r="K453" s="57"/>
      <c r="L453" s="10"/>
    </row>
    <row r="454" spans="1:12" hidden="1" x14ac:dyDescent="0.25">
      <c r="A454" s="5"/>
      <c r="B454" s="88"/>
      <c r="C454" s="14"/>
      <c r="D454" s="78"/>
      <c r="E454" s="10"/>
      <c r="F454" s="65"/>
      <c r="G454" s="65"/>
      <c r="H454" s="18"/>
      <c r="I454" s="11"/>
      <c r="J454" s="11"/>
      <c r="K454" s="57"/>
      <c r="L454" s="10"/>
    </row>
    <row r="455" spans="1:12" hidden="1" x14ac:dyDescent="0.25">
      <c r="A455" s="5"/>
      <c r="B455" s="88"/>
      <c r="C455" s="8"/>
      <c r="D455" s="75"/>
      <c r="E455" s="6"/>
      <c r="F455" s="65"/>
      <c r="G455" s="253"/>
      <c r="H455" s="136"/>
      <c r="I455" s="16"/>
      <c r="J455" s="16"/>
      <c r="K455" s="60"/>
      <c r="L455" s="6"/>
    </row>
    <row r="456" spans="1:12" hidden="1" x14ac:dyDescent="0.25">
      <c r="A456" s="5"/>
      <c r="B456" s="88"/>
      <c r="C456" s="14"/>
      <c r="D456" s="78"/>
      <c r="E456" s="10"/>
      <c r="F456" s="65"/>
      <c r="G456" s="65"/>
      <c r="H456" s="18"/>
      <c r="I456" s="11"/>
      <c r="J456" s="11"/>
      <c r="K456" s="57"/>
      <c r="L456" s="10"/>
    </row>
    <row r="457" spans="1:12" hidden="1" x14ac:dyDescent="0.25">
      <c r="A457" s="5"/>
      <c r="B457" s="88"/>
      <c r="C457" s="14"/>
      <c r="D457" s="78"/>
      <c r="E457" s="10"/>
      <c r="F457" s="65"/>
      <c r="G457" s="65"/>
      <c r="H457" s="18"/>
      <c r="I457" s="11"/>
      <c r="J457" s="11"/>
      <c r="K457" s="57"/>
      <c r="L457" s="10"/>
    </row>
    <row r="458" spans="1:12" hidden="1" x14ac:dyDescent="0.25">
      <c r="A458" s="120"/>
      <c r="B458" s="88"/>
      <c r="C458" s="14"/>
      <c r="D458" s="78"/>
      <c r="E458" s="10"/>
      <c r="F458" s="65"/>
      <c r="G458" s="65"/>
      <c r="H458" s="18"/>
      <c r="I458" s="11"/>
      <c r="J458" s="11"/>
      <c r="K458" s="57"/>
      <c r="L458" s="10"/>
    </row>
    <row r="459" spans="1:12" hidden="1" x14ac:dyDescent="0.25">
      <c r="A459" s="120"/>
      <c r="B459" s="88"/>
      <c r="C459" s="14"/>
      <c r="D459" s="143"/>
      <c r="E459" s="144"/>
      <c r="F459" s="145"/>
      <c r="G459" s="145"/>
      <c r="H459" s="146"/>
      <c r="I459" s="147"/>
      <c r="J459" s="147"/>
      <c r="K459" s="148"/>
      <c r="L459" s="10"/>
    </row>
    <row r="460" spans="1:12" hidden="1" x14ac:dyDescent="0.25">
      <c r="A460" s="25"/>
      <c r="B460" s="91"/>
      <c r="C460" s="50"/>
      <c r="D460" s="79"/>
      <c r="E460" s="20"/>
      <c r="F460" s="66"/>
      <c r="G460" s="66"/>
      <c r="H460" s="54"/>
      <c r="I460" s="20"/>
      <c r="J460" s="20"/>
      <c r="K460" s="60"/>
      <c r="L460" s="25"/>
    </row>
    <row r="461" spans="1:12" hidden="1" x14ac:dyDescent="0.25">
      <c r="A461" s="120"/>
      <c r="B461" s="88"/>
      <c r="C461" s="14"/>
      <c r="D461" s="78"/>
      <c r="E461" s="10"/>
      <c r="F461" s="65"/>
      <c r="G461" s="65"/>
      <c r="H461" s="136"/>
      <c r="I461" s="16"/>
      <c r="J461" s="16"/>
      <c r="K461" s="57"/>
      <c r="L461" s="10"/>
    </row>
    <row r="462" spans="1:12" hidden="1" x14ac:dyDescent="0.25">
      <c r="A462" s="120"/>
      <c r="B462" s="88"/>
      <c r="C462" s="224"/>
      <c r="D462" s="287"/>
      <c r="E462" s="577"/>
      <c r="F462" s="415"/>
      <c r="G462" s="254"/>
      <c r="H462" s="73"/>
      <c r="I462" s="35"/>
      <c r="J462" s="35"/>
      <c r="K462" s="57"/>
      <c r="L462" s="10"/>
    </row>
    <row r="463" spans="1:12" hidden="1" x14ac:dyDescent="0.25">
      <c r="A463" s="120"/>
      <c r="B463" s="88"/>
      <c r="C463" s="14"/>
      <c r="D463" s="18"/>
      <c r="E463" s="11"/>
      <c r="F463" s="65"/>
      <c r="G463" s="65"/>
      <c r="H463" s="18"/>
      <c r="I463" s="11"/>
      <c r="J463" s="11"/>
      <c r="K463" s="57"/>
      <c r="L463" s="10"/>
    </row>
    <row r="464" spans="1:12" hidden="1" x14ac:dyDescent="0.25">
      <c r="A464" s="120"/>
      <c r="B464" s="88"/>
      <c r="C464" s="14"/>
      <c r="D464" s="18"/>
      <c r="E464" s="11"/>
      <c r="F464" s="65"/>
      <c r="G464" s="65"/>
      <c r="H464" s="18"/>
      <c r="I464" s="11"/>
      <c r="J464" s="11"/>
      <c r="K464" s="57"/>
      <c r="L464" s="10"/>
    </row>
    <row r="465" spans="1:12" hidden="1" x14ac:dyDescent="0.25">
      <c r="A465" s="120"/>
      <c r="B465" s="91"/>
      <c r="C465" s="224"/>
      <c r="D465" s="287"/>
      <c r="E465" s="577"/>
      <c r="F465" s="415"/>
      <c r="G465" s="254"/>
      <c r="H465" s="18"/>
      <c r="I465" s="11"/>
      <c r="J465" s="11"/>
      <c r="K465" s="57"/>
      <c r="L465" s="10"/>
    </row>
    <row r="466" spans="1:12" hidden="1" x14ac:dyDescent="0.25">
      <c r="A466" s="120"/>
      <c r="B466" s="114"/>
      <c r="C466" s="217"/>
      <c r="D466" s="218"/>
      <c r="E466" s="577"/>
      <c r="F466" s="415"/>
      <c r="G466" s="254"/>
      <c r="H466" s="18"/>
      <c r="I466" s="11"/>
      <c r="J466" s="11"/>
      <c r="K466" s="62"/>
      <c r="L466" s="10"/>
    </row>
    <row r="467" spans="1:12" hidden="1" x14ac:dyDescent="0.25">
      <c r="A467" s="120"/>
      <c r="B467" s="114"/>
      <c r="C467" s="217"/>
      <c r="D467" s="218"/>
      <c r="E467" s="577"/>
      <c r="F467" s="415"/>
      <c r="G467" s="254"/>
      <c r="H467" s="18"/>
      <c r="I467" s="11"/>
      <c r="J467" s="11"/>
      <c r="K467" s="57"/>
      <c r="L467" s="10"/>
    </row>
    <row r="468" spans="1:12" hidden="1" x14ac:dyDescent="0.25">
      <c r="A468" s="120"/>
      <c r="B468" s="114"/>
      <c r="C468" s="217"/>
      <c r="D468" s="218"/>
      <c r="E468" s="577"/>
      <c r="F468" s="415"/>
      <c r="G468" s="254"/>
      <c r="H468" s="18"/>
      <c r="I468" s="11"/>
      <c r="J468" s="11"/>
      <c r="K468" s="57"/>
      <c r="L468" s="10"/>
    </row>
    <row r="469" spans="1:12" hidden="1" x14ac:dyDescent="0.25">
      <c r="A469" s="120"/>
      <c r="B469" s="114"/>
      <c r="C469" s="217"/>
      <c r="D469" s="218"/>
      <c r="E469" s="577"/>
      <c r="F469" s="415"/>
      <c r="G469" s="254"/>
      <c r="H469" s="18"/>
      <c r="I469" s="11"/>
      <c r="J469" s="11"/>
      <c r="K469" s="57"/>
      <c r="L469" s="10"/>
    </row>
    <row r="470" spans="1:12" hidden="1" x14ac:dyDescent="0.25">
      <c r="A470" s="120"/>
      <c r="B470" s="114"/>
      <c r="C470" s="217"/>
      <c r="D470" s="218"/>
      <c r="E470" s="577"/>
      <c r="F470" s="415"/>
      <c r="G470" s="254"/>
      <c r="H470" s="18"/>
      <c r="I470" s="11"/>
      <c r="J470" s="11"/>
      <c r="K470" s="57"/>
      <c r="L470" s="10"/>
    </row>
    <row r="471" spans="1:12" hidden="1" x14ac:dyDescent="0.25">
      <c r="A471" s="120"/>
      <c r="B471" s="91"/>
      <c r="C471" s="14"/>
      <c r="D471" s="18"/>
      <c r="E471" s="11"/>
      <c r="F471" s="65"/>
      <c r="G471" s="65"/>
      <c r="H471" s="18"/>
      <c r="I471" s="11"/>
      <c r="J471" s="11"/>
      <c r="K471" s="57"/>
      <c r="L471" s="10"/>
    </row>
    <row r="472" spans="1:12" hidden="1" x14ac:dyDescent="0.25">
      <c r="A472" s="120"/>
      <c r="B472" s="91"/>
      <c r="C472" s="217"/>
      <c r="D472" s="218"/>
      <c r="E472" s="577"/>
      <c r="F472" s="415"/>
      <c r="G472" s="254"/>
      <c r="H472" s="18"/>
      <c r="I472" s="11"/>
      <c r="J472" s="11"/>
      <c r="K472" s="57"/>
      <c r="L472" s="10"/>
    </row>
    <row r="473" spans="1:12" hidden="1" x14ac:dyDescent="0.25">
      <c r="A473" s="120"/>
      <c r="B473" s="88"/>
      <c r="C473" s="14"/>
      <c r="D473" s="18"/>
      <c r="E473" s="11"/>
      <c r="F473" s="65"/>
      <c r="G473" s="65"/>
      <c r="H473" s="18"/>
      <c r="I473" s="11"/>
      <c r="J473" s="11"/>
      <c r="K473" s="57"/>
      <c r="L473" s="10"/>
    </row>
    <row r="474" spans="1:12" hidden="1" x14ac:dyDescent="0.25">
      <c r="A474" s="120"/>
      <c r="B474" s="88"/>
      <c r="C474" s="217"/>
      <c r="D474" s="218"/>
      <c r="E474" s="11"/>
      <c r="F474" s="65"/>
      <c r="G474" s="65"/>
      <c r="H474" s="18"/>
      <c r="I474" s="11"/>
      <c r="J474" s="11"/>
      <c r="K474" s="57"/>
      <c r="L474" s="10"/>
    </row>
    <row r="475" spans="1:12" hidden="1" x14ac:dyDescent="0.25">
      <c r="A475" s="120"/>
      <c r="B475" s="94"/>
      <c r="C475" s="217"/>
      <c r="D475" s="218"/>
      <c r="E475" s="577"/>
      <c r="F475" s="415"/>
      <c r="G475" s="254"/>
      <c r="H475" s="18"/>
      <c r="I475" s="11"/>
      <c r="J475" s="11"/>
      <c r="K475" s="57"/>
      <c r="L475" s="10"/>
    </row>
    <row r="476" spans="1:12" hidden="1" x14ac:dyDescent="0.25">
      <c r="A476" s="120"/>
      <c r="B476" s="94"/>
      <c r="C476" s="217"/>
      <c r="D476" s="218"/>
      <c r="E476" s="577"/>
      <c r="F476" s="415"/>
      <c r="G476" s="254"/>
      <c r="H476" s="18"/>
      <c r="I476" s="11"/>
      <c r="J476" s="11"/>
      <c r="K476" s="57"/>
      <c r="L476" s="10"/>
    </row>
    <row r="477" spans="1:12" hidden="1" x14ac:dyDescent="0.25">
      <c r="A477" s="120"/>
      <c r="B477" s="88"/>
      <c r="C477" s="14"/>
      <c r="D477" s="18"/>
      <c r="E477" s="11"/>
      <c r="F477" s="65"/>
      <c r="G477" s="65"/>
      <c r="H477" s="18"/>
      <c r="I477" s="11"/>
      <c r="J477" s="11"/>
      <c r="K477" s="57"/>
      <c r="L477" s="10"/>
    </row>
    <row r="478" spans="1:12" hidden="1" x14ac:dyDescent="0.25">
      <c r="A478" s="120"/>
      <c r="B478" s="88"/>
      <c r="C478" s="217"/>
      <c r="D478" s="218"/>
      <c r="E478" s="577"/>
      <c r="F478" s="415"/>
      <c r="G478" s="254"/>
      <c r="H478" s="18"/>
      <c r="I478" s="11"/>
      <c r="J478" s="11"/>
      <c r="K478" s="57"/>
      <c r="L478" s="10"/>
    </row>
    <row r="479" spans="1:12" hidden="1" x14ac:dyDescent="0.25">
      <c r="A479" s="120"/>
      <c r="B479" s="88"/>
      <c r="C479" s="14"/>
      <c r="D479" s="18"/>
      <c r="E479" s="11"/>
      <c r="F479" s="65"/>
      <c r="G479" s="65"/>
      <c r="H479" s="18"/>
      <c r="I479" s="11"/>
      <c r="J479" s="11"/>
      <c r="K479" s="57"/>
      <c r="L479" s="10"/>
    </row>
    <row r="480" spans="1:12" hidden="1" x14ac:dyDescent="0.25">
      <c r="A480" s="120"/>
      <c r="B480" s="88"/>
      <c r="C480" s="217"/>
      <c r="D480" s="218"/>
      <c r="E480" s="577"/>
      <c r="F480" s="415"/>
      <c r="G480" s="254"/>
      <c r="H480" s="18"/>
      <c r="I480" s="11"/>
      <c r="J480" s="11"/>
      <c r="K480" s="57"/>
      <c r="L480" s="10"/>
    </row>
    <row r="481" spans="1:12" hidden="1" x14ac:dyDescent="0.25">
      <c r="A481" s="120"/>
      <c r="B481" s="88"/>
      <c r="C481" s="14"/>
      <c r="D481" s="18"/>
      <c r="E481" s="11"/>
      <c r="F481" s="65"/>
      <c r="G481" s="65"/>
      <c r="H481" s="18"/>
      <c r="I481" s="11"/>
      <c r="J481" s="11"/>
      <c r="K481" s="57"/>
      <c r="L481" s="10"/>
    </row>
    <row r="482" spans="1:12" hidden="1" x14ac:dyDescent="0.25">
      <c r="A482" s="120"/>
      <c r="B482" s="88"/>
      <c r="C482" s="217"/>
      <c r="D482" s="218"/>
      <c r="E482" s="577"/>
      <c r="F482" s="415"/>
      <c r="G482" s="254"/>
      <c r="H482" s="18"/>
      <c r="I482" s="11"/>
      <c r="J482" s="11"/>
      <c r="K482" s="57"/>
      <c r="L482" s="10"/>
    </row>
    <row r="483" spans="1:12" hidden="1" x14ac:dyDescent="0.25">
      <c r="A483" s="120"/>
      <c r="B483" s="88"/>
      <c r="C483" s="14"/>
      <c r="D483" s="18"/>
      <c r="E483" s="11"/>
      <c r="F483" s="65"/>
      <c r="G483" s="65"/>
      <c r="H483" s="18"/>
      <c r="I483" s="11"/>
      <c r="J483" s="11"/>
      <c r="K483" s="57"/>
      <c r="L483" s="10"/>
    </row>
    <row r="484" spans="1:12" hidden="1" x14ac:dyDescent="0.25">
      <c r="A484" s="120"/>
      <c r="B484" s="88"/>
      <c r="C484" s="217"/>
      <c r="D484" s="218"/>
      <c r="E484" s="577"/>
      <c r="F484" s="415"/>
      <c r="G484" s="254"/>
      <c r="H484" s="18"/>
      <c r="I484" s="11"/>
      <c r="J484" s="11"/>
      <c r="K484" s="57"/>
      <c r="L484" s="10"/>
    </row>
    <row r="485" spans="1:12" hidden="1" x14ac:dyDescent="0.25">
      <c r="A485" s="120"/>
      <c r="B485" s="88"/>
      <c r="C485" s="14"/>
      <c r="D485" s="18"/>
      <c r="E485" s="11"/>
      <c r="F485" s="65"/>
      <c r="G485" s="65"/>
      <c r="H485" s="18"/>
      <c r="I485" s="11"/>
      <c r="J485" s="11"/>
      <c r="K485" s="57"/>
      <c r="L485" s="10"/>
    </row>
    <row r="486" spans="1:12" hidden="1" x14ac:dyDescent="0.25">
      <c r="A486" s="120"/>
      <c r="B486" s="88"/>
      <c r="C486" s="217"/>
      <c r="D486" s="218"/>
      <c r="E486" s="577"/>
      <c r="F486" s="415"/>
      <c r="G486" s="254"/>
      <c r="H486" s="18"/>
      <c r="I486" s="11"/>
      <c r="J486" s="11"/>
      <c r="K486" s="57"/>
      <c r="L486" s="10"/>
    </row>
    <row r="487" spans="1:12" hidden="1" x14ac:dyDescent="0.25">
      <c r="A487" s="120"/>
      <c r="B487" s="88"/>
      <c r="C487" s="14"/>
      <c r="D487" s="18"/>
      <c r="E487" s="11"/>
      <c r="F487" s="65"/>
      <c r="G487" s="65"/>
      <c r="H487" s="18"/>
      <c r="I487" s="11"/>
      <c r="J487" s="11"/>
      <c r="K487" s="57"/>
      <c r="L487" s="10"/>
    </row>
    <row r="488" spans="1:12" hidden="1" x14ac:dyDescent="0.25">
      <c r="A488" s="120"/>
      <c r="B488" s="88"/>
      <c r="C488" s="217"/>
      <c r="D488" s="218"/>
      <c r="E488" s="577"/>
      <c r="F488" s="415"/>
      <c r="G488" s="254"/>
      <c r="H488" s="18"/>
      <c r="I488" s="11"/>
      <c r="J488" s="11"/>
      <c r="K488" s="57"/>
      <c r="L488" s="10"/>
    </row>
    <row r="489" spans="1:12" hidden="1" x14ac:dyDescent="0.25">
      <c r="A489" s="120"/>
      <c r="B489" s="88"/>
      <c r="C489" s="14"/>
      <c r="D489" s="18"/>
      <c r="E489" s="11"/>
      <c r="F489" s="65"/>
      <c r="G489" s="65"/>
      <c r="H489" s="18"/>
      <c r="I489" s="11"/>
      <c r="J489" s="11"/>
      <c r="K489" s="57"/>
      <c r="L489" s="10"/>
    </row>
    <row r="490" spans="1:12" hidden="1" x14ac:dyDescent="0.25">
      <c r="A490" s="120"/>
      <c r="B490" s="88"/>
      <c r="C490" s="217"/>
      <c r="D490" s="218"/>
      <c r="E490" s="577"/>
      <c r="F490" s="415"/>
      <c r="G490" s="254"/>
      <c r="H490" s="18"/>
      <c r="I490" s="11"/>
      <c r="J490" s="11"/>
      <c r="K490" s="57"/>
      <c r="L490" s="10"/>
    </row>
    <row r="491" spans="1:12" hidden="1" x14ac:dyDescent="0.25">
      <c r="A491" s="120"/>
      <c r="B491" s="88"/>
      <c r="C491" s="14"/>
      <c r="D491" s="18"/>
      <c r="E491" s="11"/>
      <c r="F491" s="65"/>
      <c r="G491" s="65"/>
      <c r="H491" s="18"/>
      <c r="I491" s="11"/>
      <c r="J491" s="11"/>
      <c r="K491" s="57"/>
      <c r="L491" s="10"/>
    </row>
    <row r="492" spans="1:12" hidden="1" x14ac:dyDescent="0.25">
      <c r="A492" s="120"/>
      <c r="B492" s="88"/>
      <c r="C492" s="14"/>
      <c r="D492" s="18"/>
      <c r="E492" s="11"/>
      <c r="F492" s="65"/>
      <c r="G492" s="65"/>
      <c r="H492" s="18"/>
      <c r="I492" s="11"/>
      <c r="J492" s="11"/>
      <c r="K492" s="57"/>
      <c r="L492" s="10"/>
    </row>
    <row r="493" spans="1:12" hidden="1" x14ac:dyDescent="0.25">
      <c r="A493" s="120"/>
      <c r="B493" s="88"/>
      <c r="C493" s="217"/>
      <c r="D493" s="218"/>
      <c r="E493" s="577"/>
      <c r="F493" s="415"/>
      <c r="G493" s="254"/>
      <c r="H493" s="18"/>
      <c r="I493" s="11"/>
      <c r="J493" s="11"/>
      <c r="K493" s="57"/>
      <c r="L493" s="10"/>
    </row>
    <row r="494" spans="1:12" hidden="1" x14ac:dyDescent="0.25">
      <c r="A494" s="120"/>
      <c r="B494" s="88"/>
      <c r="C494" s="14"/>
      <c r="D494" s="78"/>
      <c r="E494" s="10"/>
      <c r="F494" s="65"/>
      <c r="G494" s="65"/>
      <c r="H494" s="18"/>
      <c r="I494" s="11"/>
      <c r="J494" s="11"/>
      <c r="K494" s="57"/>
      <c r="L494" s="10"/>
    </row>
    <row r="495" spans="1:12" hidden="1" x14ac:dyDescent="0.25">
      <c r="A495" s="120"/>
      <c r="B495" s="88"/>
      <c r="C495" s="8"/>
      <c r="D495" s="75"/>
      <c r="E495" s="6"/>
      <c r="F495" s="65"/>
      <c r="G495" s="253"/>
      <c r="H495" s="136"/>
      <c r="I495" s="16"/>
      <c r="J495" s="16"/>
      <c r="K495" s="60"/>
      <c r="L495" s="6"/>
    </row>
    <row r="496" spans="1:12" hidden="1" x14ac:dyDescent="0.25">
      <c r="A496" s="120"/>
      <c r="B496" s="88"/>
      <c r="C496" s="14"/>
      <c r="D496" s="78"/>
      <c r="E496" s="10"/>
      <c r="F496" s="65"/>
      <c r="G496" s="65"/>
      <c r="H496" s="18"/>
      <c r="I496" s="11"/>
      <c r="J496" s="11"/>
      <c r="K496" s="57"/>
      <c r="L496" s="10"/>
    </row>
    <row r="497" spans="1:12" hidden="1" x14ac:dyDescent="0.25">
      <c r="A497" s="120"/>
      <c r="B497" s="88"/>
      <c r="C497" s="14"/>
      <c r="D497" s="78"/>
      <c r="E497" s="10"/>
      <c r="F497" s="65"/>
      <c r="G497" s="65"/>
      <c r="H497" s="18"/>
      <c r="I497" s="11"/>
      <c r="J497" s="11"/>
      <c r="K497" s="57"/>
      <c r="L497" s="10"/>
    </row>
    <row r="498" spans="1:12" hidden="1" x14ac:dyDescent="0.25">
      <c r="A498" s="120"/>
      <c r="B498" s="88"/>
      <c r="C498" s="14"/>
      <c r="D498" s="78"/>
      <c r="E498" s="10"/>
      <c r="F498" s="65"/>
      <c r="G498" s="65"/>
      <c r="H498" s="18"/>
      <c r="I498" s="11"/>
      <c r="J498" s="11"/>
      <c r="K498" s="57"/>
      <c r="L498" s="10"/>
    </row>
    <row r="499" spans="1:12" hidden="1" x14ac:dyDescent="0.25">
      <c r="A499" s="120"/>
      <c r="B499" s="88"/>
      <c r="C499" s="14"/>
      <c r="D499" s="143"/>
      <c r="E499" s="144"/>
      <c r="F499" s="145"/>
      <c r="G499" s="145"/>
      <c r="H499" s="146"/>
      <c r="I499" s="147"/>
      <c r="J499" s="147"/>
      <c r="K499" s="148"/>
      <c r="L499" s="10"/>
    </row>
    <row r="500" spans="1:12" hidden="1" x14ac:dyDescent="0.25">
      <c r="A500" s="25"/>
      <c r="B500" s="91"/>
      <c r="C500" s="50"/>
      <c r="D500" s="79"/>
      <c r="E500" s="20"/>
      <c r="F500" s="66"/>
      <c r="G500" s="66"/>
      <c r="H500" s="54"/>
      <c r="I500" s="20"/>
      <c r="J500" s="20"/>
      <c r="K500" s="60"/>
      <c r="L500" s="25"/>
    </row>
    <row r="501" spans="1:12" hidden="1" x14ac:dyDescent="0.25">
      <c r="A501" s="120"/>
      <c r="B501" s="88"/>
      <c r="C501" s="14"/>
      <c r="D501" s="78"/>
      <c r="E501" s="10"/>
      <c r="F501" s="65"/>
      <c r="G501" s="65"/>
      <c r="H501" s="18"/>
      <c r="I501" s="11"/>
      <c r="J501" s="11"/>
      <c r="K501" s="57"/>
      <c r="L501" s="10"/>
    </row>
    <row r="502" spans="1:12" hidden="1" x14ac:dyDescent="0.25">
      <c r="A502" s="120"/>
      <c r="B502" s="88"/>
      <c r="C502" s="217"/>
      <c r="D502" s="213"/>
      <c r="E502" s="577"/>
      <c r="F502" s="415"/>
      <c r="G502" s="254"/>
      <c r="H502" s="15"/>
      <c r="I502" s="15"/>
      <c r="J502" s="15"/>
      <c r="K502" s="57"/>
      <c r="L502" s="10"/>
    </row>
    <row r="503" spans="1:12" hidden="1" x14ac:dyDescent="0.25">
      <c r="A503" s="120"/>
      <c r="B503" s="88"/>
      <c r="C503" s="14"/>
      <c r="D503" s="18"/>
      <c r="E503" s="11"/>
      <c r="F503" s="65"/>
      <c r="G503" s="65"/>
      <c r="H503" s="18"/>
      <c r="I503" s="11"/>
      <c r="J503" s="11"/>
      <c r="K503" s="57"/>
      <c r="L503" s="10"/>
    </row>
    <row r="504" spans="1:12" hidden="1" x14ac:dyDescent="0.25">
      <c r="A504" s="120"/>
      <c r="B504" s="93"/>
      <c r="C504" s="232"/>
      <c r="D504" s="213"/>
      <c r="E504" s="577"/>
      <c r="F504" s="415"/>
      <c r="G504" s="254"/>
      <c r="H504" s="15"/>
      <c r="I504" s="15"/>
      <c r="J504" s="15"/>
      <c r="K504" s="57"/>
      <c r="L504" s="10"/>
    </row>
    <row r="505" spans="1:12" hidden="1" x14ac:dyDescent="0.25">
      <c r="A505" s="120"/>
      <c r="B505" s="93"/>
      <c r="C505" s="21"/>
      <c r="D505" s="73"/>
      <c r="E505" s="13"/>
      <c r="F505" s="65"/>
      <c r="G505" s="65"/>
      <c r="H505" s="73"/>
      <c r="I505" s="13"/>
      <c r="J505" s="13"/>
      <c r="K505" s="57"/>
      <c r="L505" s="10"/>
    </row>
    <row r="506" spans="1:12" hidden="1" x14ac:dyDescent="0.25">
      <c r="A506" s="120"/>
      <c r="B506" s="93"/>
      <c r="C506" s="232"/>
      <c r="D506" s="213"/>
      <c r="E506" s="577"/>
      <c r="F506" s="415"/>
      <c r="G506" s="254"/>
      <c r="H506" s="15"/>
      <c r="I506" s="15"/>
      <c r="J506" s="15"/>
      <c r="K506" s="57"/>
      <c r="L506" s="10"/>
    </row>
    <row r="507" spans="1:12" hidden="1" x14ac:dyDescent="0.25">
      <c r="A507" s="120"/>
      <c r="B507" s="93"/>
      <c r="C507" s="36"/>
      <c r="D507" s="73"/>
      <c r="E507" s="13"/>
      <c r="F507" s="65"/>
      <c r="G507" s="65"/>
      <c r="H507" s="73"/>
      <c r="I507" s="13"/>
      <c r="J507" s="13"/>
      <c r="K507" s="57"/>
      <c r="L507" s="10"/>
    </row>
    <row r="508" spans="1:12" hidden="1" x14ac:dyDescent="0.25">
      <c r="A508" s="120"/>
      <c r="B508" s="93"/>
      <c r="C508" s="232"/>
      <c r="D508" s="213"/>
      <c r="E508" s="577"/>
      <c r="F508" s="415"/>
      <c r="G508" s="254"/>
      <c r="H508" s="15"/>
      <c r="I508" s="15"/>
      <c r="J508" s="15"/>
      <c r="K508" s="57"/>
      <c r="L508" s="10"/>
    </row>
    <row r="509" spans="1:12" hidden="1" x14ac:dyDescent="0.25">
      <c r="A509" s="120"/>
      <c r="B509" s="88"/>
      <c r="C509" s="14"/>
      <c r="D509" s="18"/>
      <c r="E509" s="11"/>
      <c r="F509" s="65"/>
      <c r="G509" s="65"/>
      <c r="H509" s="18"/>
      <c r="I509" s="11"/>
      <c r="J509" s="11"/>
      <c r="K509" s="57"/>
      <c r="L509" s="10"/>
    </row>
    <row r="510" spans="1:12" hidden="1" x14ac:dyDescent="0.25">
      <c r="A510" s="120"/>
      <c r="B510" s="88"/>
      <c r="C510" s="217"/>
      <c r="D510" s="213"/>
      <c r="E510" s="577"/>
      <c r="F510" s="415"/>
      <c r="G510" s="254"/>
      <c r="H510" s="18"/>
      <c r="I510" s="11"/>
      <c r="J510" s="11"/>
      <c r="K510" s="57"/>
      <c r="L510" s="10"/>
    </row>
    <row r="511" spans="1:12" hidden="1" x14ac:dyDescent="0.25">
      <c r="A511" s="120"/>
      <c r="B511" s="88"/>
      <c r="C511" s="14"/>
      <c r="D511" s="18"/>
      <c r="E511" s="11"/>
      <c r="F511" s="65"/>
      <c r="G511" s="65"/>
      <c r="H511" s="18"/>
      <c r="I511" s="11"/>
      <c r="J511" s="11"/>
      <c r="K511" s="57"/>
      <c r="L511" s="10"/>
    </row>
    <row r="512" spans="1:12" hidden="1" x14ac:dyDescent="0.25">
      <c r="A512" s="120"/>
      <c r="B512" s="93"/>
      <c r="C512" s="232"/>
      <c r="D512" s="18"/>
      <c r="E512" s="11"/>
      <c r="F512" s="65"/>
      <c r="G512" s="65"/>
      <c r="H512" s="18"/>
      <c r="I512" s="11"/>
      <c r="J512" s="11"/>
      <c r="K512" s="57"/>
      <c r="L512" s="10"/>
    </row>
    <row r="513" spans="1:12" hidden="1" x14ac:dyDescent="0.25">
      <c r="A513" s="120"/>
      <c r="B513" s="92"/>
      <c r="C513" s="232"/>
      <c r="D513" s="213"/>
      <c r="E513" s="577"/>
      <c r="F513" s="415"/>
      <c r="G513" s="254"/>
      <c r="H513" s="18"/>
      <c r="I513" s="11"/>
      <c r="J513" s="11"/>
      <c r="K513" s="57"/>
      <c r="L513" s="10"/>
    </row>
    <row r="514" spans="1:12" hidden="1" x14ac:dyDescent="0.25">
      <c r="A514" s="120"/>
      <c r="B514" s="92"/>
      <c r="C514" s="232"/>
      <c r="D514" s="221"/>
      <c r="E514" s="598"/>
      <c r="F514" s="415"/>
      <c r="G514" s="254"/>
      <c r="H514" s="18"/>
      <c r="I514" s="11"/>
      <c r="J514" s="11"/>
      <c r="K514" s="57"/>
      <c r="L514" s="10"/>
    </row>
    <row r="515" spans="1:12" hidden="1" x14ac:dyDescent="0.25">
      <c r="A515" s="120"/>
      <c r="B515" s="92"/>
      <c r="C515" s="232"/>
      <c r="D515" s="221"/>
      <c r="E515" s="598"/>
      <c r="F515" s="415"/>
      <c r="G515" s="254"/>
      <c r="H515" s="18"/>
      <c r="I515" s="11"/>
      <c r="J515" s="11"/>
      <c r="K515" s="57"/>
      <c r="L515" s="10"/>
    </row>
    <row r="516" spans="1:12" hidden="1" x14ac:dyDescent="0.25">
      <c r="A516" s="120"/>
      <c r="B516" s="93"/>
      <c r="C516" s="21"/>
      <c r="D516" s="18"/>
      <c r="E516" s="11"/>
      <c r="F516" s="65"/>
      <c r="G516" s="65"/>
      <c r="H516" s="18"/>
      <c r="I516" s="11"/>
      <c r="J516" s="11"/>
      <c r="K516" s="57"/>
      <c r="L516" s="10"/>
    </row>
    <row r="517" spans="1:12" hidden="1" x14ac:dyDescent="0.25">
      <c r="A517" s="120"/>
      <c r="B517" s="88"/>
      <c r="C517" s="284"/>
      <c r="D517" s="291"/>
      <c r="E517" s="598"/>
      <c r="F517" s="415"/>
      <c r="G517" s="254"/>
      <c r="H517" s="73"/>
      <c r="I517" s="13"/>
      <c r="J517" s="13"/>
      <c r="K517" s="57"/>
      <c r="L517" s="10"/>
    </row>
    <row r="518" spans="1:12" hidden="1" x14ac:dyDescent="0.25">
      <c r="A518" s="120"/>
      <c r="B518" s="88"/>
      <c r="C518" s="37"/>
      <c r="D518" s="18"/>
      <c r="E518" s="11"/>
      <c r="F518" s="65"/>
      <c r="G518" s="65"/>
      <c r="H518" s="18"/>
      <c r="I518" s="11"/>
      <c r="J518" s="11"/>
      <c r="K518" s="57"/>
      <c r="L518" s="10"/>
    </row>
    <row r="519" spans="1:12" hidden="1" x14ac:dyDescent="0.25">
      <c r="A519" s="120"/>
      <c r="B519" s="88"/>
      <c r="C519" s="284"/>
      <c r="D519" s="218"/>
      <c r="E519" s="598"/>
      <c r="F519" s="415"/>
      <c r="G519" s="254"/>
      <c r="H519" s="18"/>
      <c r="I519" s="11"/>
      <c r="J519" s="11"/>
      <c r="K519" s="57"/>
      <c r="L519" s="10"/>
    </row>
    <row r="520" spans="1:12" hidden="1" x14ac:dyDescent="0.25">
      <c r="A520" s="120"/>
      <c r="B520" s="88"/>
      <c r="C520" s="37"/>
      <c r="D520" s="78"/>
      <c r="E520" s="10"/>
      <c r="F520" s="65"/>
      <c r="G520" s="65"/>
      <c r="H520" s="18"/>
      <c r="I520" s="11"/>
      <c r="J520" s="11"/>
      <c r="K520" s="57"/>
      <c r="L520" s="10"/>
    </row>
    <row r="521" spans="1:12" hidden="1" x14ac:dyDescent="0.25">
      <c r="A521" s="120"/>
      <c r="B521" s="88"/>
      <c r="C521" s="8"/>
      <c r="D521" s="75"/>
      <c r="E521" s="6"/>
      <c r="F521" s="65"/>
      <c r="G521" s="253"/>
      <c r="H521" s="136"/>
      <c r="I521" s="16"/>
      <c r="J521" s="16"/>
      <c r="K521" s="60"/>
      <c r="L521" s="6"/>
    </row>
    <row r="522" spans="1:12" hidden="1" x14ac:dyDescent="0.25">
      <c r="A522" s="120"/>
      <c r="B522" s="88"/>
      <c r="C522" s="37"/>
      <c r="D522" s="78"/>
      <c r="E522" s="10"/>
      <c r="F522" s="65"/>
      <c r="G522" s="65"/>
      <c r="H522" s="18"/>
      <c r="I522" s="11"/>
      <c r="J522" s="11"/>
      <c r="K522" s="57"/>
      <c r="L522" s="10"/>
    </row>
    <row r="523" spans="1:12" hidden="1" x14ac:dyDescent="0.25">
      <c r="A523" s="120"/>
      <c r="B523" s="88"/>
      <c r="C523" s="37"/>
      <c r="D523" s="78"/>
      <c r="E523" s="10"/>
      <c r="F523" s="65"/>
      <c r="G523" s="65"/>
      <c r="H523" s="18"/>
      <c r="I523" s="11"/>
      <c r="J523" s="11"/>
      <c r="K523" s="57"/>
      <c r="L523" s="10"/>
    </row>
    <row r="524" spans="1:12" hidden="1" x14ac:dyDescent="0.25">
      <c r="A524" s="120"/>
      <c r="B524" s="88"/>
      <c r="C524" s="37"/>
      <c r="D524" s="78"/>
      <c r="E524" s="10"/>
      <c r="F524" s="65"/>
      <c r="G524" s="65"/>
      <c r="H524" s="18"/>
      <c r="I524" s="11"/>
      <c r="J524" s="11"/>
      <c r="K524" s="57"/>
      <c r="L524" s="10"/>
    </row>
    <row r="525" spans="1:12" hidden="1" x14ac:dyDescent="0.25">
      <c r="A525" s="120"/>
      <c r="B525" s="88"/>
      <c r="C525" s="37"/>
      <c r="D525" s="143"/>
      <c r="E525" s="144"/>
      <c r="F525" s="145"/>
      <c r="G525" s="145"/>
      <c r="H525" s="146"/>
      <c r="I525" s="147"/>
      <c r="J525" s="147"/>
      <c r="K525" s="148"/>
      <c r="L525" s="10"/>
    </row>
    <row r="526" spans="1:12" hidden="1" x14ac:dyDescent="0.25">
      <c r="A526" s="25"/>
      <c r="B526" s="91"/>
      <c r="C526" s="50"/>
      <c r="D526" s="79"/>
      <c r="E526" s="20"/>
      <c r="F526" s="66"/>
      <c r="G526" s="66"/>
      <c r="H526" s="54"/>
      <c r="I526" s="20"/>
      <c r="J526" s="20"/>
      <c r="K526" s="60"/>
      <c r="L526" s="25"/>
    </row>
    <row r="527" spans="1:12" hidden="1" x14ac:dyDescent="0.25">
      <c r="A527" s="120"/>
      <c r="B527" s="159"/>
      <c r="C527" s="21"/>
      <c r="D527" s="84"/>
      <c r="E527" s="10"/>
      <c r="F527" s="65"/>
      <c r="G527" s="65"/>
      <c r="H527" s="18"/>
      <c r="I527" s="11"/>
      <c r="J527" s="11"/>
      <c r="K527" s="57"/>
      <c r="L527" s="10"/>
    </row>
    <row r="528" spans="1:12" hidden="1" x14ac:dyDescent="0.25">
      <c r="A528" s="120"/>
      <c r="B528" s="159"/>
      <c r="C528" s="232"/>
      <c r="D528" s="292"/>
      <c r="E528" s="11"/>
      <c r="F528" s="65"/>
      <c r="G528" s="65"/>
      <c r="H528" s="18"/>
      <c r="I528" s="11"/>
      <c r="J528" s="11"/>
      <c r="K528" s="57"/>
      <c r="L528" s="10"/>
    </row>
    <row r="529" spans="1:12" hidden="1" x14ac:dyDescent="0.25">
      <c r="A529" s="120"/>
      <c r="B529" s="159"/>
      <c r="C529" s="232"/>
      <c r="D529" s="218"/>
      <c r="E529" s="598"/>
      <c r="F529" s="415"/>
      <c r="G529" s="415"/>
      <c r="H529" s="18"/>
      <c r="I529" s="11"/>
      <c r="J529" s="11"/>
      <c r="K529" s="130"/>
      <c r="L529" s="679"/>
    </row>
    <row r="530" spans="1:12" hidden="1" x14ac:dyDescent="0.25">
      <c r="A530" s="120"/>
      <c r="B530" s="159"/>
      <c r="C530" s="232"/>
      <c r="D530" s="218"/>
      <c r="E530" s="598"/>
      <c r="F530" s="415"/>
      <c r="G530" s="415"/>
      <c r="H530" s="18"/>
      <c r="I530" s="11"/>
      <c r="J530" s="11"/>
      <c r="K530" s="130"/>
      <c r="L530" s="680"/>
    </row>
    <row r="531" spans="1:12" hidden="1" x14ac:dyDescent="0.25">
      <c r="A531" s="120"/>
      <c r="B531" s="159"/>
      <c r="C531" s="232"/>
      <c r="D531" s="218"/>
      <c r="E531" s="598"/>
      <c r="F531" s="415"/>
      <c r="G531" s="415"/>
      <c r="H531" s="18"/>
      <c r="I531" s="11"/>
      <c r="J531" s="11"/>
      <c r="K531" s="130"/>
      <c r="L531" s="680"/>
    </row>
    <row r="532" spans="1:12" hidden="1" x14ac:dyDescent="0.25">
      <c r="A532" s="120"/>
      <c r="B532" s="93"/>
      <c r="C532" s="36"/>
      <c r="D532" s="18"/>
      <c r="E532" s="11"/>
      <c r="F532" s="65"/>
      <c r="G532" s="310"/>
      <c r="H532" s="18"/>
      <c r="I532" s="11"/>
      <c r="J532" s="11"/>
      <c r="K532" s="161"/>
      <c r="L532" s="680"/>
    </row>
    <row r="533" spans="1:12" hidden="1" x14ac:dyDescent="0.25">
      <c r="A533" s="120"/>
      <c r="B533" s="159"/>
      <c r="C533" s="232"/>
      <c r="D533" s="218"/>
      <c r="E533" s="598"/>
      <c r="F533" s="415"/>
      <c r="G533" s="415"/>
      <c r="H533" s="18"/>
      <c r="I533" s="11"/>
      <c r="J533" s="11"/>
      <c r="K533" s="130"/>
      <c r="L533" s="680"/>
    </row>
    <row r="534" spans="1:12" hidden="1" x14ac:dyDescent="0.25">
      <c r="A534" s="120"/>
      <c r="B534" s="562"/>
      <c r="C534" s="563"/>
      <c r="D534" s="218"/>
      <c r="E534" s="11"/>
      <c r="F534" s="65"/>
      <c r="G534" s="310"/>
      <c r="H534" s="18"/>
      <c r="I534" s="11"/>
      <c r="J534" s="11"/>
      <c r="K534" s="161"/>
      <c r="L534" s="680"/>
    </row>
    <row r="535" spans="1:12" hidden="1" x14ac:dyDescent="0.25">
      <c r="A535" s="120"/>
      <c r="B535" s="159"/>
      <c r="C535" s="232"/>
      <c r="D535" s="218"/>
      <c r="E535" s="11"/>
      <c r="F535" s="65"/>
      <c r="G535" s="257"/>
      <c r="H535" s="18"/>
      <c r="I535" s="11"/>
      <c r="J535" s="11"/>
      <c r="K535" s="128"/>
      <c r="L535" s="680"/>
    </row>
    <row r="536" spans="1:12" hidden="1" x14ac:dyDescent="0.25">
      <c r="A536" s="120"/>
      <c r="B536" s="159"/>
      <c r="C536" s="232"/>
      <c r="D536" s="218"/>
      <c r="E536" s="598"/>
      <c r="F536" s="415"/>
      <c r="G536" s="415"/>
      <c r="H536" s="18"/>
      <c r="I536" s="11"/>
      <c r="J536" s="11"/>
      <c r="K536" s="130"/>
      <c r="L536" s="680"/>
    </row>
    <row r="537" spans="1:12" hidden="1" x14ac:dyDescent="0.25">
      <c r="A537" s="120"/>
      <c r="B537" s="159"/>
      <c r="C537" s="232"/>
      <c r="D537" s="218"/>
      <c r="E537" s="598"/>
      <c r="F537" s="415"/>
      <c r="G537" s="415"/>
      <c r="H537" s="18"/>
      <c r="I537" s="11"/>
      <c r="J537" s="11"/>
      <c r="K537" s="130"/>
      <c r="L537" s="680"/>
    </row>
    <row r="538" spans="1:12" hidden="1" x14ac:dyDescent="0.25">
      <c r="A538" s="120"/>
      <c r="B538" s="93"/>
      <c r="C538" s="232"/>
      <c r="D538" s="218"/>
      <c r="E538" s="11"/>
      <c r="F538" s="65"/>
      <c r="G538" s="310"/>
      <c r="H538" s="18"/>
      <c r="I538" s="11"/>
      <c r="J538" s="11"/>
      <c r="K538" s="161"/>
      <c r="L538" s="680"/>
    </row>
    <row r="539" spans="1:12" hidden="1" x14ac:dyDescent="0.25">
      <c r="A539" s="120"/>
      <c r="B539" s="159"/>
      <c r="C539" s="232"/>
      <c r="D539" s="218"/>
      <c r="E539" s="11"/>
      <c r="F539" s="65"/>
      <c r="G539" s="310"/>
      <c r="H539" s="18"/>
      <c r="I539" s="11"/>
      <c r="J539" s="11"/>
      <c r="K539" s="161"/>
      <c r="L539" s="680"/>
    </row>
    <row r="540" spans="1:12" hidden="1" x14ac:dyDescent="0.25">
      <c r="A540" s="120"/>
      <c r="B540" s="159"/>
      <c r="C540" s="232"/>
      <c r="D540" s="218"/>
      <c r="E540" s="598"/>
      <c r="F540" s="415"/>
      <c r="G540" s="415"/>
      <c r="H540" s="18"/>
      <c r="I540" s="11"/>
      <c r="J540" s="11"/>
      <c r="K540" s="130"/>
      <c r="L540" s="680"/>
    </row>
    <row r="541" spans="1:12" hidden="1" x14ac:dyDescent="0.25">
      <c r="A541" s="120"/>
      <c r="B541" s="159"/>
      <c r="C541" s="232"/>
      <c r="D541" s="218"/>
      <c r="E541" s="598"/>
      <c r="F541" s="415"/>
      <c r="G541" s="415"/>
      <c r="H541" s="18"/>
      <c r="I541" s="11"/>
      <c r="J541" s="11"/>
      <c r="K541" s="130"/>
      <c r="L541" s="680"/>
    </row>
    <row r="542" spans="1:12" hidden="1" x14ac:dyDescent="0.25">
      <c r="A542" s="120"/>
      <c r="B542" s="159"/>
      <c r="C542" s="232"/>
      <c r="D542" s="218"/>
      <c r="E542" s="598"/>
      <c r="F542" s="415"/>
      <c r="G542" s="415"/>
      <c r="H542" s="18"/>
      <c r="I542" s="11"/>
      <c r="J542" s="11"/>
      <c r="K542" s="130"/>
      <c r="L542" s="680"/>
    </row>
    <row r="543" spans="1:12" hidden="1" x14ac:dyDescent="0.25">
      <c r="A543" s="120"/>
      <c r="B543" s="159"/>
      <c r="C543" s="232"/>
      <c r="D543" s="218"/>
      <c r="E543" s="598"/>
      <c r="F543" s="415"/>
      <c r="G543" s="415"/>
      <c r="H543" s="18"/>
      <c r="I543" s="11"/>
      <c r="J543" s="11"/>
      <c r="K543" s="130"/>
      <c r="L543" s="680"/>
    </row>
    <row r="544" spans="1:12" hidden="1" x14ac:dyDescent="0.25">
      <c r="A544" s="120"/>
      <c r="B544" s="159"/>
      <c r="C544" s="246"/>
      <c r="D544" s="204"/>
      <c r="E544" s="598"/>
      <c r="F544" s="415"/>
      <c r="G544" s="415"/>
      <c r="H544" s="18"/>
      <c r="I544" s="11"/>
      <c r="J544" s="11"/>
      <c r="K544" s="130"/>
      <c r="L544" s="680"/>
    </row>
    <row r="545" spans="1:12" x14ac:dyDescent="0.25">
      <c r="A545" s="120"/>
      <c r="B545" s="88"/>
      <c r="C545" s="14"/>
      <c r="D545" s="78"/>
      <c r="E545" s="10"/>
      <c r="F545" s="65"/>
      <c r="G545" s="65"/>
      <c r="H545" s="18"/>
      <c r="I545" s="11"/>
      <c r="J545" s="11"/>
      <c r="K545" s="60"/>
      <c r="L545" s="680"/>
    </row>
    <row r="546" spans="1:12" x14ac:dyDescent="0.25">
      <c r="A546" s="120"/>
      <c r="B546" s="88"/>
      <c r="C546" s="8"/>
      <c r="D546" s="75"/>
      <c r="E546" s="6"/>
      <c r="F546" s="65"/>
      <c r="G546" s="253"/>
      <c r="H546" s="136"/>
      <c r="I546" s="16"/>
      <c r="J546" s="16"/>
      <c r="K546" s="60"/>
      <c r="L546" s="6"/>
    </row>
    <row r="547" spans="1:12" x14ac:dyDescent="0.25">
      <c r="A547" s="120"/>
      <c r="B547" s="88"/>
      <c r="C547" s="37"/>
      <c r="D547" s="78"/>
      <c r="E547" s="10"/>
      <c r="F547" s="65"/>
      <c r="G547" s="65"/>
      <c r="H547" s="18"/>
      <c r="I547" s="11"/>
      <c r="J547" s="11"/>
      <c r="K547" s="57"/>
      <c r="L547" s="10"/>
    </row>
    <row r="548" spans="1:12" x14ac:dyDescent="0.25">
      <c r="A548" s="120"/>
      <c r="B548" s="88"/>
      <c r="C548" s="37"/>
      <c r="D548" s="78"/>
      <c r="E548" s="10"/>
      <c r="F548" s="65"/>
      <c r="G548" s="65"/>
      <c r="H548" s="18"/>
      <c r="I548" s="11"/>
      <c r="J548" s="11"/>
      <c r="K548" s="57"/>
      <c r="L548" s="10"/>
    </row>
    <row r="549" spans="1:12" x14ac:dyDescent="0.25">
      <c r="A549" s="120"/>
      <c r="B549" s="88"/>
      <c r="C549" s="37"/>
      <c r="D549" s="78"/>
      <c r="E549" s="10"/>
      <c r="F549" s="65"/>
      <c r="G549" s="65"/>
      <c r="H549" s="18"/>
      <c r="I549" s="11"/>
      <c r="J549" s="11"/>
      <c r="K549" s="57"/>
      <c r="L549" s="10"/>
    </row>
    <row r="550" spans="1:12" x14ac:dyDescent="0.25">
      <c r="A550" s="5"/>
      <c r="B550" s="88"/>
      <c r="C550" s="37"/>
      <c r="D550" s="143" t="s">
        <v>154</v>
      </c>
      <c r="E550" s="144"/>
      <c r="F550" s="145"/>
      <c r="G550" s="145"/>
      <c r="H550" s="146"/>
      <c r="I550" s="147"/>
      <c r="J550" s="147"/>
      <c r="K550" s="148"/>
      <c r="L550" s="10"/>
    </row>
    <row r="551" spans="1:12" x14ac:dyDescent="0.25">
      <c r="A551" s="25"/>
      <c r="B551" s="91" t="s">
        <v>181</v>
      </c>
      <c r="C551" s="50" t="s">
        <v>13</v>
      </c>
      <c r="D551" s="79"/>
      <c r="E551" s="20"/>
      <c r="F551" s="66"/>
      <c r="G551" s="66"/>
      <c r="H551" s="54"/>
      <c r="I551" s="20"/>
      <c r="J551" s="20"/>
      <c r="K551" s="60"/>
      <c r="L551" s="25"/>
    </row>
    <row r="552" spans="1:12" x14ac:dyDescent="0.25">
      <c r="A552" s="5"/>
      <c r="B552" s="91"/>
      <c r="C552" s="14"/>
      <c r="D552" s="78"/>
      <c r="E552" s="10"/>
      <c r="F552" s="65"/>
      <c r="G552" s="65"/>
      <c r="H552" s="136"/>
      <c r="I552" s="16"/>
      <c r="J552" s="16"/>
      <c r="K552" s="57"/>
      <c r="L552" s="2"/>
    </row>
    <row r="553" spans="1:12" ht="51" x14ac:dyDescent="0.25">
      <c r="A553" s="5"/>
      <c r="B553" s="91">
        <v>1</v>
      </c>
      <c r="C553" s="14" t="s">
        <v>733</v>
      </c>
      <c r="D553" s="282" t="s">
        <v>25</v>
      </c>
      <c r="E553" s="306">
        <v>1</v>
      </c>
      <c r="F553" s="305">
        <v>0</v>
      </c>
      <c r="G553" s="305">
        <f>E553*F553</f>
        <v>0</v>
      </c>
      <c r="H553" s="136"/>
      <c r="I553" s="16"/>
      <c r="J553" s="16"/>
      <c r="K553" s="57"/>
      <c r="L553" s="10"/>
    </row>
    <row r="554" spans="1:12" x14ac:dyDescent="0.25">
      <c r="A554" s="5"/>
      <c r="B554" s="91"/>
      <c r="C554" s="14"/>
      <c r="D554" s="282"/>
      <c r="E554" s="261"/>
      <c r="F554" s="259"/>
      <c r="G554" s="259"/>
      <c r="H554" s="136"/>
      <c r="I554" s="16"/>
      <c r="J554" s="16"/>
      <c r="K554" s="57"/>
      <c r="L554" s="10"/>
    </row>
    <row r="555" spans="1:12" ht="25.5" x14ac:dyDescent="0.25">
      <c r="A555" s="5"/>
      <c r="B555" s="91">
        <v>2</v>
      </c>
      <c r="C555" s="14" t="s">
        <v>115</v>
      </c>
      <c r="D555" s="282" t="s">
        <v>116</v>
      </c>
      <c r="E555" s="260">
        <v>3</v>
      </c>
      <c r="F555" s="305">
        <v>0</v>
      </c>
      <c r="G555" s="305">
        <f>E555*F555</f>
        <v>0</v>
      </c>
      <c r="H555" s="18"/>
      <c r="I555" s="11"/>
      <c r="J555" s="11"/>
      <c r="K555" s="57"/>
      <c r="L555" s="10"/>
    </row>
    <row r="556" spans="1:12" x14ac:dyDescent="0.25">
      <c r="A556" s="5"/>
      <c r="B556" s="95"/>
      <c r="C556" s="14"/>
      <c r="D556" s="78"/>
      <c r="E556" s="10"/>
      <c r="F556" s="65"/>
      <c r="G556" s="65"/>
      <c r="H556" s="18"/>
      <c r="I556" s="11"/>
      <c r="J556" s="11"/>
      <c r="K556" s="57"/>
      <c r="L556" s="10"/>
    </row>
    <row r="557" spans="1:12" ht="15.75" thickBot="1" x14ac:dyDescent="0.3">
      <c r="A557" s="5"/>
      <c r="B557" s="95"/>
      <c r="C557" s="70" t="s">
        <v>183</v>
      </c>
      <c r="D557" s="82"/>
      <c r="E557" s="71"/>
      <c r="F557" s="72"/>
      <c r="G557" s="265">
        <f>SUM(G553:G555)</f>
        <v>0</v>
      </c>
      <c r="H557" s="136"/>
      <c r="I557" s="16"/>
      <c r="J557" s="16"/>
      <c r="K557" s="60"/>
      <c r="L557" s="10"/>
    </row>
    <row r="558" spans="1:12" ht="15.75" thickTop="1" x14ac:dyDescent="0.25">
      <c r="A558" s="5"/>
      <c r="B558" s="95"/>
      <c r="C558" s="37"/>
      <c r="D558" s="78"/>
      <c r="E558" s="10"/>
      <c r="F558" s="65"/>
      <c r="G558" s="65"/>
      <c r="H558" s="18"/>
      <c r="I558" s="11"/>
      <c r="J558" s="11"/>
      <c r="K558" s="57"/>
      <c r="L558" s="10"/>
    </row>
    <row r="559" spans="1:12" x14ac:dyDescent="0.25">
      <c r="A559" s="5"/>
      <c r="B559" s="95"/>
      <c r="C559" s="37"/>
      <c r="D559" s="78"/>
      <c r="E559" s="10"/>
      <c r="F559" s="65"/>
      <c r="G559" s="65"/>
      <c r="H559" s="18"/>
      <c r="I559" s="11"/>
      <c r="J559" s="11"/>
      <c r="K559" s="57"/>
      <c r="L559" s="10"/>
    </row>
    <row r="560" spans="1:12" x14ac:dyDescent="0.25">
      <c r="A560" s="47"/>
      <c r="B560" s="91"/>
      <c r="C560" s="37"/>
      <c r="D560" s="78"/>
      <c r="E560" s="10"/>
      <c r="F560" s="65"/>
      <c r="G560" s="65"/>
      <c r="H560" s="18"/>
      <c r="I560" s="11"/>
      <c r="J560" s="11"/>
      <c r="K560" s="57"/>
      <c r="L560" s="10"/>
    </row>
    <row r="561" spans="1:12" x14ac:dyDescent="0.25">
      <c r="A561" s="25"/>
      <c r="B561" s="92"/>
      <c r="C561" s="25"/>
      <c r="D561" s="143"/>
      <c r="E561" s="144"/>
      <c r="F561" s="145"/>
      <c r="G561" s="145"/>
      <c r="H561" s="146"/>
      <c r="I561" s="147"/>
      <c r="J561" s="147"/>
      <c r="K561" s="148"/>
      <c r="L561" s="25"/>
    </row>
    <row r="562" spans="1:12" ht="15.75" x14ac:dyDescent="0.25">
      <c r="A562" s="90"/>
      <c r="B562" s="678"/>
      <c r="C562" s="678"/>
      <c r="D562" s="678"/>
      <c r="E562" s="678"/>
      <c r="F562" s="678"/>
      <c r="G562" s="678"/>
      <c r="H562" s="678"/>
      <c r="I562" s="678"/>
      <c r="J562" s="678"/>
      <c r="K562" s="678"/>
      <c r="L562" s="25"/>
    </row>
    <row r="563" spans="1:12" x14ac:dyDescent="0.25">
      <c r="A563" s="47"/>
      <c r="B563" s="88"/>
      <c r="C563" s="14"/>
      <c r="D563" s="78"/>
      <c r="E563" s="10"/>
      <c r="F563" s="65"/>
      <c r="G563" s="65"/>
      <c r="H563" s="18"/>
      <c r="I563" s="11"/>
      <c r="J563" s="11"/>
      <c r="K563" s="57"/>
      <c r="L563" s="10"/>
    </row>
    <row r="564" spans="1:12" x14ac:dyDescent="0.25">
      <c r="A564" s="25"/>
      <c r="B564" s="91"/>
      <c r="C564" s="50"/>
      <c r="D564" s="79"/>
      <c r="E564" s="20"/>
      <c r="F564" s="66"/>
      <c r="G564" s="66"/>
      <c r="H564" s="54"/>
      <c r="I564" s="20"/>
      <c r="J564" s="20"/>
      <c r="K564" s="60"/>
      <c r="L564" s="25"/>
    </row>
    <row r="565" spans="1:12" ht="0.95" customHeight="1" x14ac:dyDescent="0.25">
      <c r="A565" s="47"/>
      <c r="B565" s="88"/>
      <c r="C565" s="14"/>
      <c r="D565" s="78"/>
      <c r="E565" s="10"/>
      <c r="F565" s="65"/>
      <c r="G565" s="65"/>
      <c r="H565" s="136"/>
      <c r="I565" s="16"/>
      <c r="J565" s="16"/>
      <c r="K565" s="57"/>
      <c r="L565" s="10"/>
    </row>
    <row r="566" spans="1:12" hidden="1" x14ac:dyDescent="0.25">
      <c r="A566" s="47"/>
      <c r="B566" s="88"/>
      <c r="C566" s="224"/>
      <c r="D566" s="303"/>
      <c r="E566" s="285"/>
      <c r="F566" s="561"/>
      <c r="G566" s="561"/>
      <c r="H566" s="18"/>
      <c r="I566" s="11"/>
      <c r="J566" s="11"/>
      <c r="K566" s="107"/>
      <c r="L566" s="38"/>
    </row>
    <row r="567" spans="1:12" hidden="1" x14ac:dyDescent="0.25">
      <c r="A567" s="47"/>
      <c r="B567" s="94"/>
      <c r="C567" s="224"/>
      <c r="D567" s="307"/>
      <c r="E567" s="256"/>
      <c r="F567" s="308"/>
      <c r="G567" s="308"/>
      <c r="H567" s="18"/>
      <c r="I567" s="11"/>
      <c r="J567" s="11"/>
      <c r="K567" s="107"/>
      <c r="L567" s="38"/>
    </row>
    <row r="568" spans="1:12" hidden="1" x14ac:dyDescent="0.25">
      <c r="A568" s="47"/>
      <c r="B568" s="94"/>
      <c r="C568" s="224"/>
      <c r="D568" s="263"/>
      <c r="E568" s="285"/>
      <c r="F568" s="561"/>
      <c r="G568" s="561"/>
      <c r="H568" s="18"/>
      <c r="I568" s="121"/>
      <c r="J568" s="121"/>
      <c r="K568" s="108"/>
      <c r="L568" s="10"/>
    </row>
    <row r="569" spans="1:12" hidden="1" x14ac:dyDescent="0.25">
      <c r="A569" s="47"/>
      <c r="B569" s="94"/>
      <c r="C569" s="224"/>
      <c r="D569" s="263"/>
      <c r="E569" s="285"/>
      <c r="F569" s="561"/>
      <c r="G569" s="561"/>
      <c r="H569" s="18"/>
      <c r="I569" s="11"/>
      <c r="J569" s="11"/>
      <c r="K569" s="57"/>
      <c r="L569" s="10"/>
    </row>
    <row r="570" spans="1:12" hidden="1" x14ac:dyDescent="0.25">
      <c r="A570" s="47"/>
      <c r="B570" s="94"/>
      <c r="C570" s="224"/>
      <c r="D570" s="263"/>
      <c r="E570" s="285"/>
      <c r="F570" s="561"/>
      <c r="G570" s="561"/>
      <c r="H570" s="18"/>
      <c r="I570" s="11"/>
      <c r="J570" s="11"/>
      <c r="K570" s="57"/>
      <c r="L570" s="10"/>
    </row>
    <row r="571" spans="1:12" hidden="1" x14ac:dyDescent="0.25">
      <c r="A571" s="47"/>
      <c r="B571" s="94"/>
      <c r="C571" s="224"/>
      <c r="D571" s="263"/>
      <c r="E571" s="285"/>
      <c r="F571" s="561"/>
      <c r="G571" s="561"/>
      <c r="H571" s="18"/>
      <c r="I571" s="11"/>
      <c r="J571" s="11"/>
      <c r="K571" s="57"/>
      <c r="L571" s="10"/>
    </row>
    <row r="572" spans="1:12" hidden="1" x14ac:dyDescent="0.25">
      <c r="A572" s="47"/>
      <c r="B572" s="94"/>
      <c r="C572" s="224"/>
      <c r="D572" s="303"/>
      <c r="E572" s="285"/>
      <c r="F572" s="561"/>
      <c r="G572" s="561"/>
      <c r="H572" s="18"/>
      <c r="I572" s="11"/>
      <c r="J572" s="11"/>
      <c r="K572" s="108"/>
      <c r="L572" s="10"/>
    </row>
    <row r="573" spans="1:12" hidden="1" x14ac:dyDescent="0.25">
      <c r="A573" s="47"/>
      <c r="B573" s="94"/>
      <c r="C573" s="224"/>
      <c r="D573" s="303"/>
      <c r="E573" s="285"/>
      <c r="F573" s="561"/>
      <c r="G573" s="561"/>
      <c r="H573" s="18"/>
      <c r="I573" s="11"/>
      <c r="J573" s="11"/>
      <c r="K573" s="57"/>
      <c r="L573" s="10"/>
    </row>
    <row r="574" spans="1:12" hidden="1" x14ac:dyDescent="0.25">
      <c r="A574" s="47"/>
      <c r="B574" s="94"/>
      <c r="C574" s="224"/>
      <c r="D574" s="303"/>
      <c r="E574" s="285"/>
      <c r="F574" s="561"/>
      <c r="G574" s="561"/>
      <c r="H574" s="18"/>
      <c r="I574" s="11"/>
      <c r="J574" s="11"/>
      <c r="K574" s="57"/>
      <c r="L574" s="10"/>
    </row>
    <row r="575" spans="1:12" hidden="1" x14ac:dyDescent="0.25">
      <c r="A575" s="47"/>
      <c r="B575" s="94"/>
      <c r="C575" s="224"/>
      <c r="D575" s="263"/>
      <c r="E575" s="285"/>
      <c r="F575" s="561"/>
      <c r="G575" s="561"/>
      <c r="H575" s="18"/>
      <c r="I575" s="11"/>
      <c r="J575" s="11"/>
      <c r="K575" s="108"/>
      <c r="L575" s="10"/>
    </row>
    <row r="576" spans="1:12" hidden="1" x14ac:dyDescent="0.25">
      <c r="A576" s="47"/>
      <c r="B576" s="94"/>
      <c r="C576" s="224"/>
      <c r="D576" s="263"/>
      <c r="E576" s="285"/>
      <c r="F576" s="561"/>
      <c r="G576" s="561"/>
      <c r="H576" s="18"/>
      <c r="I576" s="11"/>
      <c r="J576" s="11"/>
      <c r="K576" s="108"/>
      <c r="L576" s="10"/>
    </row>
    <row r="577" spans="1:12" hidden="1" x14ac:dyDescent="0.25">
      <c r="A577" s="47"/>
      <c r="B577" s="94"/>
      <c r="C577" s="224"/>
      <c r="D577" s="303"/>
      <c r="E577" s="285"/>
      <c r="F577" s="561"/>
      <c r="G577" s="561"/>
      <c r="H577" s="18"/>
      <c r="I577" s="11"/>
      <c r="J577" s="11"/>
      <c r="K577" s="108"/>
      <c r="L577" s="10"/>
    </row>
    <row r="578" spans="1:12" hidden="1" x14ac:dyDescent="0.25">
      <c r="A578" s="47"/>
      <c r="B578" s="94"/>
      <c r="C578" s="224"/>
      <c r="D578" s="303"/>
      <c r="E578" s="285"/>
      <c r="F578" s="561"/>
      <c r="G578" s="561"/>
      <c r="H578" s="18"/>
      <c r="I578" s="11"/>
      <c r="J578" s="11"/>
      <c r="K578" s="108"/>
      <c r="L578" s="10"/>
    </row>
    <row r="579" spans="1:12" hidden="1" x14ac:dyDescent="0.25">
      <c r="A579" s="47"/>
      <c r="B579" s="94"/>
      <c r="C579" s="224"/>
      <c r="D579" s="303"/>
      <c r="E579" s="285"/>
      <c r="F579" s="561"/>
      <c r="G579" s="561"/>
      <c r="H579" s="18"/>
      <c r="I579" s="11"/>
      <c r="J579" s="11"/>
      <c r="K579" s="108"/>
      <c r="L579" s="10"/>
    </row>
    <row r="580" spans="1:12" hidden="1" x14ac:dyDescent="0.25">
      <c r="A580" s="47"/>
      <c r="B580" s="94"/>
      <c r="C580" s="224"/>
      <c r="D580" s="303"/>
      <c r="E580" s="567"/>
      <c r="F580" s="561"/>
      <c r="G580" s="561"/>
      <c r="H580" s="18"/>
      <c r="I580" s="11"/>
      <c r="J580" s="11"/>
      <c r="K580" s="57"/>
      <c r="L580" s="10"/>
    </row>
    <row r="581" spans="1:12" hidden="1" x14ac:dyDescent="0.25">
      <c r="A581" s="47"/>
      <c r="B581" s="94"/>
      <c r="C581" s="224"/>
      <c r="D581" s="303"/>
      <c r="E581" s="180"/>
      <c r="F581" s="65"/>
      <c r="G581" s="65"/>
      <c r="H581" s="18"/>
      <c r="I581" s="11"/>
      <c r="J581" s="11"/>
      <c r="K581" s="57"/>
      <c r="L581" s="10"/>
    </row>
    <row r="582" spans="1:12" hidden="1" x14ac:dyDescent="0.25">
      <c r="A582" s="47"/>
      <c r="B582" s="88"/>
      <c r="C582" s="224"/>
      <c r="D582" s="263"/>
      <c r="E582" s="180"/>
      <c r="F582" s="65"/>
      <c r="G582" s="65"/>
      <c r="H582" s="18"/>
      <c r="I582" s="11"/>
      <c r="J582" s="11"/>
      <c r="K582" s="57"/>
      <c r="L582" s="10"/>
    </row>
    <row r="583" spans="1:12" hidden="1" x14ac:dyDescent="0.25">
      <c r="A583" s="47"/>
      <c r="B583" s="94"/>
      <c r="C583" s="224"/>
      <c r="D583" s="303"/>
      <c r="E583" s="567"/>
      <c r="F583" s="561"/>
      <c r="G583" s="561"/>
      <c r="H583" s="18"/>
      <c r="I583" s="11"/>
      <c r="J583" s="11"/>
      <c r="K583" s="108"/>
      <c r="L583" s="10"/>
    </row>
    <row r="584" spans="1:12" hidden="1" x14ac:dyDescent="0.25">
      <c r="A584" s="47"/>
      <c r="B584" s="94"/>
      <c r="C584" s="224"/>
      <c r="D584" s="303"/>
      <c r="E584" s="567"/>
      <c r="F584" s="561"/>
      <c r="G584" s="561"/>
      <c r="H584" s="18"/>
      <c r="I584" s="11"/>
      <c r="J584" s="11"/>
      <c r="K584" s="108"/>
      <c r="L584" s="10"/>
    </row>
    <row r="585" spans="1:12" hidden="1" x14ac:dyDescent="0.25">
      <c r="A585" s="47"/>
      <c r="B585" s="94"/>
      <c r="C585" s="224"/>
      <c r="D585" s="303"/>
      <c r="E585" s="567"/>
      <c r="F585" s="561"/>
      <c r="G585" s="561"/>
      <c r="H585" s="18"/>
      <c r="I585" s="11"/>
      <c r="J585" s="11"/>
      <c r="K585" s="108"/>
      <c r="L585" s="10"/>
    </row>
    <row r="586" spans="1:12" hidden="1" x14ac:dyDescent="0.25">
      <c r="A586" s="47"/>
      <c r="B586" s="94"/>
      <c r="C586" s="224"/>
      <c r="D586" s="303"/>
      <c r="E586" s="567"/>
      <c r="F586" s="561"/>
      <c r="G586" s="561"/>
      <c r="H586" s="18"/>
      <c r="I586" s="11"/>
      <c r="J586" s="11"/>
      <c r="K586" s="108"/>
      <c r="L586" s="10"/>
    </row>
    <row r="587" spans="1:12" hidden="1" x14ac:dyDescent="0.25">
      <c r="A587" s="47"/>
      <c r="B587" s="94"/>
      <c r="C587" s="224"/>
      <c r="D587" s="303"/>
      <c r="E587" s="567"/>
      <c r="F587" s="561"/>
      <c r="G587" s="561"/>
      <c r="H587" s="18"/>
      <c r="I587" s="11"/>
      <c r="J587" s="11"/>
      <c r="K587" s="108"/>
      <c r="L587" s="10"/>
    </row>
    <row r="588" spans="1:12" hidden="1" x14ac:dyDescent="0.25">
      <c r="A588" s="47"/>
      <c r="B588" s="94"/>
      <c r="C588" s="224"/>
      <c r="D588" s="303"/>
      <c r="E588" s="567"/>
      <c r="F588" s="561"/>
      <c r="G588" s="561"/>
      <c r="H588" s="18"/>
      <c r="I588" s="11"/>
      <c r="J588" s="11"/>
      <c r="K588" s="108"/>
      <c r="L588" s="10"/>
    </row>
    <row r="589" spans="1:12" hidden="1" x14ac:dyDescent="0.25">
      <c r="A589" s="47"/>
      <c r="B589" s="94"/>
      <c r="C589" s="224"/>
      <c r="D589" s="303"/>
      <c r="E589" s="567"/>
      <c r="F589" s="561"/>
      <c r="G589" s="561"/>
      <c r="H589" s="18"/>
      <c r="I589" s="11"/>
      <c r="J589" s="11"/>
      <c r="K589" s="57"/>
      <c r="L589" s="10"/>
    </row>
    <row r="590" spans="1:12" hidden="1" x14ac:dyDescent="0.25">
      <c r="A590" s="47"/>
      <c r="B590" s="94"/>
      <c r="C590" s="224"/>
      <c r="D590" s="303"/>
      <c r="E590" s="567"/>
      <c r="F590" s="561"/>
      <c r="G590" s="561"/>
      <c r="H590" s="18"/>
      <c r="I590" s="11"/>
      <c r="J590" s="11"/>
      <c r="K590" s="108"/>
      <c r="L590" s="10"/>
    </row>
    <row r="591" spans="1:12" hidden="1" x14ac:dyDescent="0.25">
      <c r="A591" s="47"/>
      <c r="B591" s="94"/>
      <c r="C591" s="224"/>
      <c r="D591" s="303"/>
      <c r="E591" s="567"/>
      <c r="F591" s="561"/>
      <c r="G591" s="561"/>
      <c r="H591" s="18"/>
      <c r="I591" s="11"/>
      <c r="J591" s="11"/>
      <c r="K591" s="108"/>
      <c r="L591" s="10"/>
    </row>
    <row r="592" spans="1:12" hidden="1" x14ac:dyDescent="0.25">
      <c r="A592" s="47"/>
      <c r="B592" s="94"/>
      <c r="C592" s="224"/>
      <c r="D592" s="303"/>
      <c r="E592" s="567"/>
      <c r="F592" s="561"/>
      <c r="G592" s="561"/>
      <c r="H592" s="18"/>
      <c r="I592" s="11"/>
      <c r="J592" s="11"/>
      <c r="K592" s="108"/>
      <c r="L592" s="10"/>
    </row>
    <row r="593" spans="1:12" hidden="1" x14ac:dyDescent="0.25">
      <c r="A593" s="47"/>
      <c r="B593" s="94"/>
      <c r="C593" s="224"/>
      <c r="D593" s="303"/>
      <c r="E593" s="180"/>
      <c r="F593" s="65"/>
      <c r="G593" s="65"/>
      <c r="H593" s="18"/>
      <c r="I593" s="11"/>
      <c r="J593" s="11"/>
      <c r="K593" s="57"/>
      <c r="L593" s="10"/>
    </row>
    <row r="594" spans="1:12" hidden="1" x14ac:dyDescent="0.25">
      <c r="A594" s="47"/>
      <c r="B594" s="91"/>
      <c r="C594" s="224"/>
      <c r="D594" s="303"/>
      <c r="E594" s="567"/>
      <c r="F594" s="561"/>
      <c r="G594" s="561"/>
      <c r="H594" s="19"/>
      <c r="I594" s="11"/>
      <c r="J594" s="11"/>
      <c r="K594" s="57"/>
      <c r="L594" s="10"/>
    </row>
    <row r="595" spans="1:12" hidden="1" x14ac:dyDescent="0.25">
      <c r="A595" s="47"/>
      <c r="B595" s="94"/>
      <c r="C595" s="224"/>
      <c r="D595" s="303"/>
      <c r="E595" s="641"/>
      <c r="F595" s="356"/>
      <c r="G595" s="356"/>
      <c r="H595" s="136"/>
      <c r="I595" s="16"/>
      <c r="J595" s="16"/>
      <c r="K595" s="57"/>
      <c r="L595" s="2"/>
    </row>
    <row r="596" spans="1:12" hidden="1" x14ac:dyDescent="0.25">
      <c r="A596" s="47"/>
      <c r="B596" s="88"/>
      <c r="C596" s="224"/>
      <c r="D596" s="303"/>
      <c r="E596" s="285"/>
      <c r="F596" s="561"/>
      <c r="G596" s="561"/>
      <c r="H596" s="104"/>
      <c r="I596" s="302"/>
      <c r="J596" s="105"/>
      <c r="K596" s="57"/>
      <c r="L596" s="200"/>
    </row>
    <row r="597" spans="1:12" hidden="1" x14ac:dyDescent="0.25">
      <c r="A597" s="47"/>
      <c r="B597" s="94"/>
      <c r="C597" s="224"/>
      <c r="D597" s="303"/>
      <c r="E597" s="236"/>
      <c r="F597" s="561"/>
      <c r="G597" s="561"/>
      <c r="H597" s="18"/>
      <c r="I597" s="171"/>
      <c r="J597" s="34"/>
      <c r="K597" s="57"/>
      <c r="L597" s="10"/>
    </row>
    <row r="598" spans="1:12" hidden="1" x14ac:dyDescent="0.25">
      <c r="A598" s="47"/>
      <c r="B598" s="94"/>
      <c r="C598" s="224"/>
      <c r="D598" s="204"/>
      <c r="E598" s="236"/>
      <c r="F598" s="561"/>
      <c r="G598" s="561"/>
      <c r="H598" s="18"/>
      <c r="I598" s="171"/>
      <c r="J598" s="34"/>
      <c r="K598" s="57"/>
      <c r="L598" s="10"/>
    </row>
    <row r="599" spans="1:12" hidden="1" x14ac:dyDescent="0.25">
      <c r="A599" s="47"/>
      <c r="B599" s="94"/>
      <c r="C599" s="224"/>
      <c r="D599" s="204"/>
      <c r="E599" s="236"/>
      <c r="F599" s="561"/>
      <c r="G599" s="561"/>
      <c r="H599" s="18"/>
      <c r="I599" s="171"/>
      <c r="J599" s="34"/>
      <c r="K599" s="57"/>
      <c r="L599" s="10"/>
    </row>
    <row r="600" spans="1:12" hidden="1" x14ac:dyDescent="0.25">
      <c r="A600" s="47"/>
      <c r="B600" s="94"/>
      <c r="C600" s="224"/>
      <c r="D600" s="204"/>
      <c r="E600" s="236"/>
      <c r="F600" s="561"/>
      <c r="G600" s="561"/>
      <c r="H600" s="18"/>
      <c r="I600" s="171"/>
      <c r="J600" s="34"/>
      <c r="K600" s="57"/>
      <c r="L600" s="10"/>
    </row>
    <row r="601" spans="1:12" hidden="1" x14ac:dyDescent="0.25">
      <c r="A601" s="47"/>
      <c r="B601" s="94"/>
      <c r="C601" s="224"/>
      <c r="D601" s="204"/>
      <c r="E601" s="236"/>
      <c r="F601" s="561"/>
      <c r="G601" s="561"/>
      <c r="H601" s="18"/>
      <c r="I601" s="171"/>
      <c r="J601" s="34"/>
      <c r="K601" s="57"/>
      <c r="L601" s="10"/>
    </row>
    <row r="602" spans="1:12" hidden="1" x14ac:dyDescent="0.25">
      <c r="A602" s="47"/>
      <c r="B602" s="94"/>
      <c r="C602" s="224"/>
      <c r="D602" s="204"/>
      <c r="E602" s="236"/>
      <c r="F602" s="561"/>
      <c r="G602" s="561"/>
      <c r="H602" s="18"/>
      <c r="I602" s="171"/>
      <c r="J602" s="34"/>
      <c r="K602" s="57"/>
      <c r="L602" s="10"/>
    </row>
    <row r="603" spans="1:12" hidden="1" x14ac:dyDescent="0.25">
      <c r="A603" s="47"/>
      <c r="B603" s="94"/>
      <c r="C603" s="14"/>
      <c r="D603" s="294"/>
      <c r="E603" s="180"/>
      <c r="F603" s="65"/>
      <c r="G603" s="65"/>
      <c r="H603" s="18"/>
      <c r="I603" s="11"/>
      <c r="J603" s="11"/>
      <c r="K603" s="57"/>
      <c r="L603" s="10"/>
    </row>
    <row r="604" spans="1:12" hidden="1" x14ac:dyDescent="0.25">
      <c r="A604" s="47"/>
      <c r="B604" s="88"/>
      <c r="C604" s="217"/>
      <c r="D604" s="204"/>
      <c r="E604" s="236"/>
      <c r="F604" s="561"/>
      <c r="G604" s="561"/>
      <c r="H604" s="18"/>
      <c r="I604" s="11"/>
      <c r="J604" s="11"/>
      <c r="K604" s="57"/>
      <c r="L604" s="10"/>
    </row>
    <row r="605" spans="1:12" hidden="1" x14ac:dyDescent="0.25">
      <c r="A605" s="47"/>
      <c r="B605" s="94"/>
      <c r="C605" s="14"/>
      <c r="D605" s="294"/>
      <c r="E605" s="180"/>
      <c r="F605" s="65"/>
      <c r="G605" s="65"/>
      <c r="H605" s="18"/>
      <c r="I605" s="11"/>
      <c r="J605" s="11"/>
      <c r="K605" s="57"/>
      <c r="L605" s="10"/>
    </row>
    <row r="606" spans="1:12" hidden="1" x14ac:dyDescent="0.25">
      <c r="A606" s="47"/>
      <c r="B606" s="88"/>
      <c r="C606" s="224"/>
      <c r="D606" s="303"/>
      <c r="E606" s="285"/>
      <c r="F606" s="561"/>
      <c r="G606" s="561"/>
      <c r="H606" s="19"/>
      <c r="I606" s="11"/>
      <c r="J606" s="11"/>
      <c r="K606" s="57"/>
      <c r="L606" s="10"/>
    </row>
    <row r="607" spans="1:12" hidden="1" x14ac:dyDescent="0.25">
      <c r="A607" s="47"/>
      <c r="B607" s="94"/>
      <c r="C607" s="14"/>
      <c r="D607" s="294"/>
      <c r="E607" s="180"/>
      <c r="F607" s="65"/>
      <c r="G607" s="65"/>
      <c r="H607" s="18"/>
      <c r="I607" s="11"/>
      <c r="J607" s="11"/>
      <c r="K607" s="57"/>
      <c r="L607" s="10"/>
    </row>
    <row r="608" spans="1:12" hidden="1" x14ac:dyDescent="0.25">
      <c r="A608" s="47"/>
      <c r="B608" s="88"/>
      <c r="C608" s="224"/>
      <c r="D608" s="303"/>
      <c r="E608" s="285"/>
      <c r="F608" s="561"/>
      <c r="G608" s="561"/>
      <c r="H608" s="19"/>
      <c r="I608" s="11"/>
      <c r="J608" s="11"/>
      <c r="K608" s="57"/>
      <c r="L608" s="10"/>
    </row>
    <row r="609" spans="1:12" hidden="1" x14ac:dyDescent="0.25">
      <c r="A609" s="47"/>
      <c r="B609" s="94"/>
      <c r="C609" s="224"/>
      <c r="D609" s="303"/>
      <c r="E609" s="256"/>
      <c r="F609" s="308"/>
      <c r="G609" s="308"/>
      <c r="H609" s="18"/>
      <c r="I609" s="11"/>
      <c r="J609" s="11"/>
      <c r="K609" s="57"/>
      <c r="L609" s="10"/>
    </row>
    <row r="610" spans="1:12" hidden="1" x14ac:dyDescent="0.25">
      <c r="A610" s="47"/>
      <c r="B610" s="88"/>
      <c r="C610" s="224"/>
      <c r="D610" s="263"/>
      <c r="E610" s="256"/>
      <c r="F610" s="308"/>
      <c r="G610" s="308"/>
      <c r="H610" s="18"/>
      <c r="I610" s="11"/>
      <c r="J610" s="11"/>
      <c r="K610" s="57"/>
      <c r="L610" s="10"/>
    </row>
    <row r="611" spans="1:12" hidden="1" x14ac:dyDescent="0.25">
      <c r="A611" s="47"/>
      <c r="B611" s="94"/>
      <c r="C611" s="224"/>
      <c r="D611" s="303"/>
      <c r="E611" s="285"/>
      <c r="F611" s="561"/>
      <c r="G611" s="561"/>
      <c r="H611" s="19"/>
      <c r="I611" s="11"/>
      <c r="J611" s="11"/>
      <c r="K611" s="57"/>
      <c r="L611" s="10"/>
    </row>
    <row r="612" spans="1:12" hidden="1" x14ac:dyDescent="0.25">
      <c r="A612" s="47"/>
      <c r="B612" s="94"/>
      <c r="C612" s="224"/>
      <c r="D612" s="303"/>
      <c r="E612" s="285"/>
      <c r="F612" s="561"/>
      <c r="G612" s="561"/>
      <c r="H612" s="19"/>
      <c r="I612" s="11"/>
      <c r="J612" s="11"/>
      <c r="K612" s="57"/>
      <c r="L612" s="10"/>
    </row>
    <row r="613" spans="1:12" hidden="1" x14ac:dyDescent="0.25">
      <c r="A613" s="47"/>
      <c r="B613" s="94"/>
      <c r="C613" s="14"/>
      <c r="D613" s="294"/>
      <c r="E613" s="180"/>
      <c r="F613" s="65"/>
      <c r="G613" s="65"/>
      <c r="H613" s="18"/>
      <c r="I613" s="11"/>
      <c r="J613" s="11"/>
      <c r="K613" s="57"/>
      <c r="L613" s="10"/>
    </row>
    <row r="614" spans="1:12" hidden="1" x14ac:dyDescent="0.25">
      <c r="A614" s="47"/>
      <c r="B614" s="88"/>
      <c r="C614" s="127"/>
      <c r="D614" s="294"/>
      <c r="E614" s="180"/>
      <c r="F614" s="65"/>
      <c r="G614" s="65"/>
      <c r="H614" s="18"/>
      <c r="I614" s="11"/>
      <c r="J614" s="11"/>
      <c r="K614" s="57"/>
      <c r="L614" s="10"/>
    </row>
    <row r="615" spans="1:12" hidden="1" x14ac:dyDescent="0.25">
      <c r="A615" s="47"/>
      <c r="B615" s="94"/>
      <c r="C615" s="217"/>
      <c r="D615" s="303"/>
      <c r="E615" s="285"/>
      <c r="F615" s="561"/>
      <c r="G615" s="561"/>
      <c r="H615" s="19"/>
      <c r="I615" s="39"/>
      <c r="J615" s="39"/>
      <c r="K615" s="131"/>
      <c r="L615" s="10"/>
    </row>
    <row r="616" spans="1:12" hidden="1" x14ac:dyDescent="0.25">
      <c r="A616" s="47"/>
      <c r="B616" s="94"/>
      <c r="C616" s="224"/>
      <c r="D616" s="303"/>
      <c r="E616" s="285"/>
      <c r="F616" s="561"/>
      <c r="G616" s="561"/>
      <c r="H616" s="19"/>
      <c r="I616" s="11"/>
      <c r="J616" s="11"/>
      <c r="K616" s="131"/>
      <c r="L616" s="10"/>
    </row>
    <row r="617" spans="1:12" hidden="1" x14ac:dyDescent="0.25">
      <c r="A617" s="47"/>
      <c r="B617" s="94"/>
      <c r="C617" s="217"/>
      <c r="D617" s="303"/>
      <c r="E617" s="285"/>
      <c r="F617" s="561"/>
      <c r="G617" s="561"/>
      <c r="H617" s="19"/>
      <c r="I617" s="11"/>
      <c r="J617" s="11"/>
      <c r="K617" s="131"/>
      <c r="L617" s="10"/>
    </row>
    <row r="618" spans="1:12" hidden="1" x14ac:dyDescent="0.25">
      <c r="A618" s="47"/>
      <c r="B618" s="94"/>
      <c r="C618" s="14"/>
      <c r="D618" s="294"/>
      <c r="E618" s="180"/>
      <c r="F618" s="65"/>
      <c r="G618" s="65"/>
      <c r="H618" s="18"/>
      <c r="I618" s="11"/>
      <c r="J618" s="11"/>
      <c r="K618" s="57"/>
      <c r="L618" s="10"/>
    </row>
    <row r="619" spans="1:12" hidden="1" x14ac:dyDescent="0.25">
      <c r="A619" s="47"/>
      <c r="B619" s="88"/>
      <c r="C619" s="224"/>
      <c r="D619" s="303"/>
      <c r="E619" s="285"/>
      <c r="F619" s="561"/>
      <c r="G619" s="561"/>
      <c r="H619" s="18"/>
      <c r="I619" s="11"/>
      <c r="J619" s="11"/>
      <c r="K619" s="57"/>
      <c r="L619" s="10"/>
    </row>
    <row r="620" spans="1:12" hidden="1" x14ac:dyDescent="0.25">
      <c r="A620" s="47"/>
      <c r="B620" s="94"/>
      <c r="C620" s="224"/>
      <c r="D620" s="474"/>
      <c r="E620" s="256"/>
      <c r="F620" s="308"/>
      <c r="G620" s="308"/>
      <c r="H620" s="18"/>
      <c r="I620" s="11"/>
      <c r="J620" s="11"/>
      <c r="K620" s="57"/>
      <c r="L620" s="10"/>
    </row>
    <row r="621" spans="1:12" hidden="1" x14ac:dyDescent="0.25">
      <c r="A621" s="47"/>
      <c r="B621" s="88"/>
      <c r="C621" s="224"/>
      <c r="D621" s="303"/>
      <c r="E621" s="285"/>
      <c r="F621" s="561"/>
      <c r="G621" s="561"/>
      <c r="H621" s="19"/>
      <c r="I621" s="11"/>
      <c r="J621" s="11"/>
      <c r="K621" s="131"/>
      <c r="L621" s="10"/>
    </row>
    <row r="622" spans="1:12" hidden="1" x14ac:dyDescent="0.25">
      <c r="A622" s="47"/>
      <c r="B622" s="94"/>
      <c r="C622" s="14"/>
      <c r="D622" s="282"/>
      <c r="E622" s="180"/>
      <c r="F622" s="65"/>
      <c r="G622" s="65"/>
      <c r="H622" s="18"/>
      <c r="I622" s="11"/>
      <c r="J622" s="11"/>
      <c r="K622" s="57"/>
      <c r="L622" s="10"/>
    </row>
    <row r="623" spans="1:12" hidden="1" x14ac:dyDescent="0.25">
      <c r="A623" s="47"/>
      <c r="B623" s="88"/>
      <c r="C623" s="217"/>
      <c r="D623" s="303"/>
      <c r="E623" s="285"/>
      <c r="F623" s="415"/>
      <c r="G623" s="415"/>
      <c r="H623" s="18"/>
      <c r="I623" s="11"/>
      <c r="J623" s="11"/>
      <c r="K623" s="57"/>
      <c r="L623" s="10"/>
    </row>
    <row r="624" spans="1:12" hidden="1" x14ac:dyDescent="0.25">
      <c r="A624" s="47"/>
      <c r="B624" s="94"/>
      <c r="C624" s="14"/>
      <c r="D624" s="282"/>
      <c r="E624" s="180"/>
      <c r="F624" s="65"/>
      <c r="G624" s="65"/>
      <c r="H624" s="18"/>
      <c r="I624" s="11"/>
      <c r="J624" s="11"/>
      <c r="K624" s="57"/>
      <c r="L624" s="10"/>
    </row>
    <row r="625" spans="1:12" hidden="1" x14ac:dyDescent="0.25">
      <c r="A625" s="47"/>
      <c r="B625" s="88"/>
      <c r="C625" s="224"/>
      <c r="D625" s="263"/>
      <c r="E625" s="285"/>
      <c r="F625" s="561"/>
      <c r="G625" s="561"/>
      <c r="H625" s="18"/>
      <c r="I625" s="11"/>
      <c r="J625" s="11"/>
      <c r="K625" s="57"/>
      <c r="L625" s="10"/>
    </row>
    <row r="626" spans="1:12" hidden="1" x14ac:dyDescent="0.25">
      <c r="A626" s="47"/>
      <c r="B626" s="94"/>
      <c r="C626" s="224"/>
      <c r="D626" s="263"/>
      <c r="E626" s="285"/>
      <c r="F626" s="561"/>
      <c r="G626" s="561"/>
      <c r="H626" s="18"/>
      <c r="I626" s="11"/>
      <c r="J626" s="11"/>
      <c r="K626" s="57"/>
      <c r="L626" s="10"/>
    </row>
    <row r="627" spans="1:12" hidden="1" x14ac:dyDescent="0.25">
      <c r="A627" s="47"/>
      <c r="B627" s="94"/>
      <c r="C627" s="14"/>
      <c r="D627" s="282"/>
      <c r="E627" s="180"/>
      <c r="F627" s="65"/>
      <c r="G627" s="65"/>
      <c r="H627" s="18"/>
      <c r="I627" s="11"/>
      <c r="J627" s="11"/>
      <c r="K627" s="57"/>
      <c r="L627" s="10"/>
    </row>
    <row r="628" spans="1:12" hidden="1" x14ac:dyDescent="0.25">
      <c r="A628" s="47"/>
      <c r="B628" s="94"/>
      <c r="C628" s="127"/>
      <c r="D628" s="282"/>
      <c r="E628" s="180"/>
      <c r="F628" s="65"/>
      <c r="G628" s="65"/>
      <c r="H628" s="18"/>
      <c r="I628" s="11"/>
      <c r="J628" s="11"/>
      <c r="K628" s="57"/>
      <c r="L628" s="10"/>
    </row>
    <row r="629" spans="1:12" hidden="1" x14ac:dyDescent="0.25">
      <c r="A629" s="47"/>
      <c r="B629" s="88"/>
      <c r="C629" s="224"/>
      <c r="D629" s="303"/>
      <c r="E629" s="285"/>
      <c r="F629" s="561"/>
      <c r="G629" s="561"/>
      <c r="H629" s="18"/>
      <c r="I629" s="11"/>
      <c r="J629" s="11"/>
      <c r="K629" s="131"/>
      <c r="L629" s="10"/>
    </row>
    <row r="630" spans="1:12" hidden="1" x14ac:dyDescent="0.25">
      <c r="A630" s="47"/>
      <c r="B630" s="94"/>
      <c r="C630" s="224"/>
      <c r="D630" s="303"/>
      <c r="E630" s="285"/>
      <c r="F630" s="561"/>
      <c r="G630" s="561"/>
      <c r="H630" s="18"/>
      <c r="I630" s="11"/>
      <c r="J630" s="11"/>
      <c r="K630" s="131"/>
      <c r="L630" s="10"/>
    </row>
    <row r="631" spans="1:12" hidden="1" x14ac:dyDescent="0.25">
      <c r="A631" s="47"/>
      <c r="B631" s="94"/>
      <c r="C631" s="14"/>
      <c r="D631" s="282"/>
      <c r="E631" s="180"/>
      <c r="F631" s="65"/>
      <c r="G631" s="65"/>
      <c r="H631" s="18"/>
      <c r="I631" s="11"/>
      <c r="J631" s="11"/>
      <c r="K631" s="57"/>
      <c r="L631" s="10"/>
    </row>
    <row r="632" spans="1:12" hidden="1" x14ac:dyDescent="0.25">
      <c r="A632" s="47"/>
      <c r="B632" s="88"/>
      <c r="C632" s="127"/>
      <c r="D632" s="282"/>
      <c r="E632" s="180"/>
      <c r="F632" s="65"/>
      <c r="G632" s="65"/>
      <c r="H632" s="18"/>
      <c r="I632" s="11"/>
      <c r="J632" s="11"/>
      <c r="K632" s="57"/>
      <c r="L632" s="10"/>
    </row>
    <row r="633" spans="1:12" hidden="1" x14ac:dyDescent="0.25">
      <c r="A633" s="47"/>
      <c r="B633" s="94"/>
      <c r="C633" s="224"/>
      <c r="D633" s="263"/>
      <c r="E633" s="285"/>
      <c r="F633" s="561"/>
      <c r="G633" s="561"/>
      <c r="H633" s="18"/>
      <c r="I633" s="121"/>
      <c r="J633" s="121"/>
      <c r="K633" s="131"/>
      <c r="L633" s="10"/>
    </row>
    <row r="634" spans="1:12" hidden="1" x14ac:dyDescent="0.25">
      <c r="A634" s="47"/>
      <c r="B634" s="94"/>
      <c r="C634" s="224"/>
      <c r="D634" s="263"/>
      <c r="E634" s="285"/>
      <c r="F634" s="561"/>
      <c r="G634" s="561"/>
      <c r="H634" s="18"/>
      <c r="I634" s="121"/>
      <c r="J634" s="121"/>
      <c r="K634" s="131"/>
      <c r="L634" s="10"/>
    </row>
    <row r="635" spans="1:12" hidden="1" x14ac:dyDescent="0.25">
      <c r="A635" s="47"/>
      <c r="B635" s="94"/>
      <c r="C635" s="224"/>
      <c r="D635" s="263"/>
      <c r="E635" s="567"/>
      <c r="F635" s="561"/>
      <c r="G635" s="561"/>
      <c r="H635" s="18"/>
      <c r="I635" s="121"/>
      <c r="J635" s="121"/>
      <c r="K635" s="131"/>
      <c r="L635" s="10"/>
    </row>
    <row r="636" spans="1:12" hidden="1" x14ac:dyDescent="0.25">
      <c r="A636" s="47"/>
      <c r="B636" s="94"/>
      <c r="C636" s="14"/>
      <c r="D636" s="282"/>
      <c r="E636" s="180"/>
      <c r="F636" s="65"/>
      <c r="G636" s="65"/>
      <c r="H636" s="18"/>
      <c r="I636" s="121"/>
      <c r="J636" s="121"/>
      <c r="K636" s="107"/>
      <c r="L636" s="10"/>
    </row>
    <row r="637" spans="1:12" hidden="1" x14ac:dyDescent="0.25">
      <c r="A637" s="47"/>
      <c r="B637" s="88"/>
      <c r="C637" s="14"/>
      <c r="D637" s="282"/>
      <c r="E637" s="180"/>
      <c r="F637" s="65"/>
      <c r="G637" s="65"/>
      <c r="H637" s="18"/>
      <c r="I637" s="121"/>
      <c r="J637" s="121"/>
      <c r="K637" s="107"/>
      <c r="L637" s="10"/>
    </row>
    <row r="638" spans="1:12" hidden="1" x14ac:dyDescent="0.25">
      <c r="A638" s="47"/>
      <c r="B638" s="94"/>
      <c r="C638" s="224"/>
      <c r="D638" s="263"/>
      <c r="E638" s="567"/>
      <c r="F638" s="561"/>
      <c r="G638" s="561"/>
      <c r="H638" s="18"/>
      <c r="I638" s="121"/>
      <c r="J638" s="121"/>
      <c r="K638" s="107"/>
      <c r="L638" s="10"/>
    </row>
    <row r="639" spans="1:12" hidden="1" x14ac:dyDescent="0.25">
      <c r="A639" s="47"/>
      <c r="B639" s="94"/>
      <c r="C639" s="224"/>
      <c r="D639" s="263"/>
      <c r="E639" s="567"/>
      <c r="F639" s="561"/>
      <c r="G639" s="561"/>
      <c r="H639" s="18"/>
      <c r="I639" s="121"/>
      <c r="J639" s="121"/>
      <c r="K639" s="107"/>
      <c r="L639" s="10"/>
    </row>
    <row r="640" spans="1:12" hidden="1" x14ac:dyDescent="0.25">
      <c r="A640" s="47"/>
      <c r="B640" s="94"/>
      <c r="C640" s="14"/>
      <c r="D640" s="282"/>
      <c r="E640" s="180"/>
      <c r="F640" s="65"/>
      <c r="G640" s="65"/>
      <c r="H640" s="18"/>
      <c r="I640" s="121"/>
      <c r="J640" s="121"/>
      <c r="K640" s="107"/>
      <c r="L640" s="10"/>
    </row>
    <row r="641" spans="1:12" hidden="1" x14ac:dyDescent="0.25">
      <c r="A641" s="47"/>
      <c r="B641" s="88"/>
      <c r="C641" s="127"/>
      <c r="D641" s="263"/>
      <c r="E641" s="567"/>
      <c r="F641" s="561"/>
      <c r="G641" s="561"/>
      <c r="H641" s="18"/>
      <c r="I641" s="121"/>
      <c r="J641" s="121"/>
      <c r="K641" s="107"/>
      <c r="L641" s="10"/>
    </row>
    <row r="642" spans="1:12" hidden="1" x14ac:dyDescent="0.25">
      <c r="A642" s="47"/>
      <c r="B642" s="94"/>
      <c r="C642" s="14"/>
      <c r="D642" s="282"/>
      <c r="E642" s="180"/>
      <c r="F642" s="65"/>
      <c r="G642" s="65"/>
      <c r="H642" s="18"/>
      <c r="I642" s="11"/>
      <c r="J642" s="11"/>
      <c r="K642" s="57"/>
      <c r="L642" s="10"/>
    </row>
    <row r="643" spans="1:12" hidden="1" x14ac:dyDescent="0.25">
      <c r="A643" s="47"/>
      <c r="B643" s="88"/>
      <c r="C643" s="224"/>
      <c r="D643" s="303"/>
      <c r="E643" s="567"/>
      <c r="F643" s="561"/>
      <c r="G643" s="561"/>
      <c r="H643" s="18"/>
      <c r="I643" s="11"/>
      <c r="J643" s="11"/>
      <c r="K643" s="57"/>
      <c r="L643" s="10"/>
    </row>
    <row r="644" spans="1:12" hidden="1" x14ac:dyDescent="0.25">
      <c r="A644" s="47"/>
      <c r="B644" s="94"/>
      <c r="C644" s="14"/>
      <c r="D644" s="294"/>
      <c r="E644" s="180"/>
      <c r="F644" s="65"/>
      <c r="G644" s="65"/>
      <c r="H644" s="18"/>
      <c r="I644" s="11"/>
      <c r="J644" s="11"/>
      <c r="K644" s="57"/>
      <c r="L644" s="10"/>
    </row>
    <row r="645" spans="1:12" hidden="1" x14ac:dyDescent="0.25">
      <c r="A645" s="47"/>
      <c r="B645" s="88"/>
      <c r="C645" s="217"/>
      <c r="D645" s="303"/>
      <c r="E645" s="211"/>
      <c r="F645" s="565"/>
      <c r="G645" s="561"/>
      <c r="H645" s="18"/>
      <c r="I645" s="11"/>
      <c r="J645" s="11"/>
      <c r="K645" s="57"/>
      <c r="L645" s="10"/>
    </row>
    <row r="646" spans="1:12" x14ac:dyDescent="0.25">
      <c r="A646" s="47"/>
      <c r="B646" s="94"/>
      <c r="C646" s="14"/>
      <c r="D646" s="78"/>
      <c r="E646" s="10"/>
      <c r="F646" s="65"/>
      <c r="G646" s="65"/>
      <c r="H646" s="18"/>
      <c r="I646" s="11"/>
      <c r="J646" s="11"/>
      <c r="K646" s="57"/>
      <c r="L646" s="10"/>
    </row>
    <row r="647" spans="1:12" x14ac:dyDescent="0.25">
      <c r="A647" s="47"/>
      <c r="B647" s="91"/>
      <c r="C647" s="8"/>
      <c r="D647" s="75"/>
      <c r="E647" s="6"/>
      <c r="F647" s="65"/>
      <c r="G647" s="253"/>
      <c r="H647" s="136"/>
      <c r="I647" s="16"/>
      <c r="J647" s="16"/>
      <c r="K647" s="60"/>
      <c r="L647" s="10"/>
    </row>
    <row r="648" spans="1:12" x14ac:dyDescent="0.25">
      <c r="A648" s="47"/>
      <c r="B648" s="91"/>
      <c r="C648" s="37"/>
      <c r="D648" s="78"/>
      <c r="E648" s="10"/>
      <c r="F648" s="65"/>
      <c r="G648" s="65"/>
      <c r="H648" s="18"/>
      <c r="I648" s="11"/>
      <c r="J648" s="11"/>
      <c r="K648" s="57"/>
      <c r="L648" s="10"/>
    </row>
    <row r="649" spans="1:12" x14ac:dyDescent="0.25">
      <c r="A649" s="47"/>
      <c r="B649" s="91"/>
      <c r="C649" s="37"/>
      <c r="D649" s="78"/>
      <c r="E649" s="10"/>
      <c r="F649" s="65"/>
      <c r="G649" s="65"/>
      <c r="H649" s="18"/>
      <c r="I649" s="11"/>
      <c r="J649" s="11"/>
      <c r="K649" s="57"/>
      <c r="L649" s="10"/>
    </row>
    <row r="650" spans="1:12" x14ac:dyDescent="0.25">
      <c r="A650" s="47"/>
      <c r="B650" s="91"/>
      <c r="C650" s="37"/>
      <c r="D650" s="78"/>
      <c r="E650" s="10"/>
      <c r="F650" s="65"/>
      <c r="G650" s="65"/>
      <c r="H650" s="18"/>
      <c r="I650" s="11"/>
      <c r="J650" s="11"/>
      <c r="K650" s="57"/>
      <c r="L650" s="10"/>
    </row>
    <row r="651" spans="1:12" x14ac:dyDescent="0.25">
      <c r="A651" s="25"/>
      <c r="B651" s="92"/>
      <c r="C651" s="25"/>
      <c r="D651" s="143"/>
      <c r="E651" s="144"/>
      <c r="F651" s="145"/>
      <c r="G651" s="145"/>
      <c r="H651" s="146"/>
      <c r="I651" s="147"/>
      <c r="J651" s="147"/>
      <c r="K651" s="148"/>
      <c r="L651" s="25"/>
    </row>
    <row r="652" spans="1:12" x14ac:dyDescent="0.25">
      <c r="A652" s="25"/>
      <c r="B652" s="91"/>
      <c r="C652" s="50"/>
      <c r="D652" s="79"/>
      <c r="E652" s="20"/>
      <c r="F652" s="66"/>
      <c r="G652" s="66"/>
      <c r="H652" s="54"/>
      <c r="I652" s="20"/>
      <c r="J652" s="20"/>
      <c r="K652" s="60"/>
      <c r="L652" s="25"/>
    </row>
    <row r="653" spans="1:12" x14ac:dyDescent="0.25">
      <c r="A653" s="47"/>
      <c r="B653" s="94"/>
      <c r="C653" s="22"/>
      <c r="D653" s="85"/>
      <c r="E653" s="40"/>
      <c r="F653" s="106"/>
      <c r="G653" s="106"/>
      <c r="H653" s="136"/>
      <c r="I653" s="16"/>
      <c r="J653" s="16"/>
      <c r="K653" s="60"/>
      <c r="L653" s="6"/>
    </row>
    <row r="654" spans="1:12" hidden="1" x14ac:dyDescent="0.25">
      <c r="A654" s="47"/>
      <c r="B654" s="88"/>
      <c r="C654" s="246"/>
      <c r="D654" s="314"/>
      <c r="E654" s="567"/>
      <c r="F654" s="561"/>
      <c r="G654" s="561"/>
      <c r="H654" s="18"/>
      <c r="I654" s="11"/>
      <c r="J654" s="11"/>
      <c r="K654" s="57"/>
      <c r="L654" s="10"/>
    </row>
    <row r="655" spans="1:12" hidden="1" x14ac:dyDescent="0.25">
      <c r="A655" s="47"/>
      <c r="B655" s="94"/>
      <c r="C655" s="246"/>
      <c r="D655" s="314"/>
      <c r="E655" s="209"/>
      <c r="F655" s="87"/>
      <c r="G655" s="87"/>
      <c r="H655" s="18"/>
      <c r="I655" s="11"/>
      <c r="J655" s="11"/>
      <c r="K655" s="57"/>
      <c r="L655" s="10"/>
    </row>
    <row r="656" spans="1:12" hidden="1" x14ac:dyDescent="0.25">
      <c r="A656" s="47"/>
      <c r="B656" s="93"/>
      <c r="C656" s="246"/>
      <c r="D656" s="314"/>
      <c r="E656" s="209"/>
      <c r="F656" s="87"/>
      <c r="G656" s="87"/>
      <c r="H656" s="18"/>
      <c r="I656" s="11"/>
      <c r="J656" s="11"/>
      <c r="K656" s="57"/>
      <c r="L656" s="10"/>
    </row>
    <row r="657" spans="1:12" hidden="1" x14ac:dyDescent="0.25">
      <c r="A657" s="47"/>
      <c r="B657" s="92"/>
      <c r="C657" s="246"/>
      <c r="D657" s="279"/>
      <c r="E657" s="567"/>
      <c r="F657" s="561"/>
      <c r="G657" s="561"/>
      <c r="H657" s="18"/>
      <c r="I657" s="11"/>
      <c r="J657" s="11"/>
      <c r="K657" s="57"/>
      <c r="L657" s="10"/>
    </row>
    <row r="658" spans="1:12" hidden="1" x14ac:dyDescent="0.25">
      <c r="A658" s="47"/>
      <c r="B658" s="92"/>
      <c r="C658" s="246"/>
      <c r="D658" s="279"/>
      <c r="E658" s="567"/>
      <c r="F658" s="561"/>
      <c r="G658" s="561"/>
      <c r="H658" s="18"/>
      <c r="I658" s="11"/>
      <c r="J658" s="11"/>
      <c r="K658" s="57"/>
      <c r="L658" s="10"/>
    </row>
    <row r="659" spans="1:12" hidden="1" x14ac:dyDescent="0.25">
      <c r="A659" s="47"/>
      <c r="B659" s="92"/>
      <c r="C659" s="246"/>
      <c r="D659" s="279"/>
      <c r="E659" s="209"/>
      <c r="F659" s="87"/>
      <c r="G659" s="87"/>
      <c r="H659" s="18"/>
      <c r="I659" s="11"/>
      <c r="J659" s="11"/>
      <c r="K659" s="57"/>
      <c r="L659" s="10"/>
    </row>
    <row r="660" spans="1:12" hidden="1" x14ac:dyDescent="0.25">
      <c r="A660" s="47"/>
      <c r="B660" s="93"/>
      <c r="C660" s="246"/>
      <c r="D660" s="279"/>
      <c r="E660" s="567"/>
      <c r="F660" s="561"/>
      <c r="G660" s="561"/>
      <c r="H660" s="18"/>
      <c r="I660" s="121"/>
      <c r="J660" s="121"/>
      <c r="K660" s="107"/>
      <c r="L660" s="10"/>
    </row>
    <row r="661" spans="1:12" hidden="1" x14ac:dyDescent="0.25">
      <c r="A661" s="47"/>
      <c r="B661" s="92"/>
      <c r="C661" s="246"/>
      <c r="D661" s="279"/>
      <c r="E661" s="209"/>
      <c r="F661" s="87"/>
      <c r="G661" s="87"/>
      <c r="H661" s="18"/>
      <c r="I661" s="11"/>
      <c r="J661" s="11"/>
      <c r="K661" s="57"/>
      <c r="L661" s="10"/>
    </row>
    <row r="662" spans="1:12" hidden="1" x14ac:dyDescent="0.25">
      <c r="A662" s="47"/>
      <c r="B662" s="93"/>
      <c r="C662" s="246"/>
      <c r="D662" s="279"/>
      <c r="E662" s="567"/>
      <c r="F662" s="561"/>
      <c r="G662" s="561"/>
      <c r="H662" s="18"/>
      <c r="I662" s="11"/>
      <c r="J662" s="11"/>
      <c r="K662" s="57"/>
      <c r="L662" s="10"/>
    </row>
    <row r="663" spans="1:12" hidden="1" x14ac:dyDescent="0.25">
      <c r="A663" s="47"/>
      <c r="B663" s="92"/>
      <c r="C663" s="21"/>
      <c r="D663" s="295"/>
      <c r="E663" s="209"/>
      <c r="F663" s="87"/>
      <c r="G663" s="87"/>
      <c r="H663" s="18"/>
      <c r="I663" s="11"/>
      <c r="J663" s="11"/>
      <c r="K663" s="57"/>
      <c r="L663" s="10"/>
    </row>
    <row r="664" spans="1:12" hidden="1" x14ac:dyDescent="0.25">
      <c r="A664" s="47"/>
      <c r="B664" s="93"/>
      <c r="C664" s="344"/>
      <c r="D664" s="314"/>
      <c r="E664" s="209"/>
      <c r="F664" s="87"/>
      <c r="G664" s="87"/>
      <c r="H664" s="18"/>
      <c r="I664" s="11"/>
      <c r="J664" s="11"/>
      <c r="K664" s="57"/>
      <c r="L664" s="10"/>
    </row>
    <row r="665" spans="1:12" hidden="1" x14ac:dyDescent="0.25">
      <c r="A665" s="47"/>
      <c r="B665" s="92"/>
      <c r="C665" s="246"/>
      <c r="D665" s="314"/>
      <c r="E665" s="567"/>
      <c r="F665" s="561"/>
      <c r="G665" s="561"/>
      <c r="H665" s="18"/>
      <c r="I665" s="121"/>
      <c r="J665" s="121"/>
      <c r="K665" s="132"/>
      <c r="L665" s="10"/>
    </row>
    <row r="666" spans="1:12" hidden="1" x14ac:dyDescent="0.25">
      <c r="A666" s="47"/>
      <c r="B666" s="92"/>
      <c r="C666" s="246"/>
      <c r="D666" s="314"/>
      <c r="E666" s="567"/>
      <c r="F666" s="561"/>
      <c r="G666" s="561"/>
      <c r="H666" s="18"/>
      <c r="I666" s="121"/>
      <c r="J666" s="121"/>
      <c r="K666" s="132"/>
      <c r="L666" s="10"/>
    </row>
    <row r="667" spans="1:12" hidden="1" x14ac:dyDescent="0.25">
      <c r="A667" s="47"/>
      <c r="B667" s="92"/>
      <c r="C667" s="246"/>
      <c r="D667" s="314"/>
      <c r="E667" s="567"/>
      <c r="F667" s="561"/>
      <c r="G667" s="561"/>
      <c r="H667" s="18"/>
      <c r="I667" s="121"/>
      <c r="J667" s="121"/>
      <c r="K667" s="130"/>
      <c r="L667" s="10"/>
    </row>
    <row r="668" spans="1:12" hidden="1" x14ac:dyDescent="0.25">
      <c r="A668" s="47"/>
      <c r="B668" s="92"/>
      <c r="C668" s="246"/>
      <c r="D668" s="314"/>
      <c r="E668" s="567"/>
      <c r="F668" s="561"/>
      <c r="G668" s="561"/>
      <c r="H668" s="18"/>
      <c r="I668" s="11"/>
      <c r="J668" s="11"/>
      <c r="K668" s="132"/>
      <c r="L668" s="10"/>
    </row>
    <row r="669" spans="1:12" hidden="1" x14ac:dyDescent="0.25">
      <c r="A669" s="47"/>
      <c r="B669" s="92"/>
      <c r="C669" s="21"/>
      <c r="D669" s="295"/>
      <c r="E669" s="209"/>
      <c r="F669" s="87"/>
      <c r="G669" s="87"/>
      <c r="H669" s="18"/>
      <c r="I669" s="11"/>
      <c r="J669" s="11"/>
      <c r="K669" s="57"/>
      <c r="L669" s="10"/>
    </row>
    <row r="670" spans="1:12" hidden="1" x14ac:dyDescent="0.25">
      <c r="A670" s="47"/>
      <c r="B670" s="93"/>
      <c r="C670" s="344"/>
      <c r="D670" s="296"/>
      <c r="E670" s="345"/>
      <c r="F670" s="346"/>
      <c r="G670" s="346"/>
      <c r="H670" s="136"/>
      <c r="I670" s="16"/>
      <c r="J670" s="16"/>
      <c r="K670" s="57"/>
      <c r="L670" s="2"/>
    </row>
    <row r="671" spans="1:12" hidden="1" x14ac:dyDescent="0.25">
      <c r="A671" s="47"/>
      <c r="B671" s="92"/>
      <c r="C671" s="246"/>
      <c r="D671" s="279"/>
      <c r="E671" s="567"/>
      <c r="F671" s="561"/>
      <c r="G671" s="561"/>
      <c r="H671" s="18"/>
      <c r="I671" s="16"/>
      <c r="J671" s="16"/>
      <c r="K671" s="57"/>
      <c r="L671" s="2"/>
    </row>
    <row r="672" spans="1:12" hidden="1" x14ac:dyDescent="0.25">
      <c r="A672" s="47"/>
      <c r="B672" s="92"/>
      <c r="C672" s="246"/>
      <c r="D672" s="279"/>
      <c r="E672" s="567"/>
      <c r="F672" s="561"/>
      <c r="G672" s="561"/>
      <c r="H672" s="18"/>
      <c r="I672" s="16"/>
      <c r="J672" s="16"/>
      <c r="K672" s="57"/>
      <c r="L672" s="2"/>
    </row>
    <row r="673" spans="1:12" hidden="1" x14ac:dyDescent="0.25">
      <c r="A673" s="47"/>
      <c r="B673" s="92"/>
      <c r="C673" s="246"/>
      <c r="D673" s="279"/>
      <c r="E673" s="567"/>
      <c r="F673" s="561"/>
      <c r="G673" s="561"/>
      <c r="H673" s="18"/>
      <c r="I673" s="11"/>
      <c r="J673" s="11"/>
      <c r="K673" s="57"/>
      <c r="L673" s="2"/>
    </row>
    <row r="674" spans="1:12" hidden="1" x14ac:dyDescent="0.25">
      <c r="A674" s="47"/>
      <c r="B674" s="92"/>
      <c r="C674" s="246"/>
      <c r="D674" s="314"/>
      <c r="E674" s="332"/>
      <c r="F674" s="349"/>
      <c r="G674" s="349"/>
      <c r="H674" s="18"/>
      <c r="I674" s="11"/>
      <c r="J674" s="11"/>
      <c r="K674" s="57"/>
      <c r="L674" s="2"/>
    </row>
    <row r="675" spans="1:12" hidden="1" x14ac:dyDescent="0.25">
      <c r="A675" s="47"/>
      <c r="B675" s="93"/>
      <c r="C675" s="246"/>
      <c r="D675" s="314"/>
      <c r="E675" s="567"/>
      <c r="F675" s="561"/>
      <c r="G675" s="561"/>
      <c r="H675" s="18"/>
      <c r="I675" s="11"/>
      <c r="J675" s="11"/>
      <c r="K675" s="57"/>
      <c r="L675" s="2"/>
    </row>
    <row r="676" spans="1:12" hidden="1" x14ac:dyDescent="0.25">
      <c r="A676" s="47"/>
      <c r="B676" s="92"/>
      <c r="C676" s="246"/>
      <c r="D676" s="314"/>
      <c r="E676" s="332"/>
      <c r="F676" s="349"/>
      <c r="G676" s="349"/>
      <c r="H676" s="18"/>
      <c r="I676" s="11"/>
      <c r="J676" s="11"/>
      <c r="K676" s="57"/>
      <c r="L676" s="2"/>
    </row>
    <row r="677" spans="1:12" hidden="1" x14ac:dyDescent="0.25">
      <c r="A677" s="47"/>
      <c r="B677" s="93"/>
      <c r="C677" s="246"/>
      <c r="D677" s="279"/>
      <c r="E677" s="567"/>
      <c r="F677" s="561"/>
      <c r="G677" s="561"/>
      <c r="H677" s="18"/>
      <c r="I677" s="11"/>
      <c r="J677" s="11"/>
      <c r="K677" s="57"/>
      <c r="L677" s="2"/>
    </row>
    <row r="678" spans="1:12" hidden="1" x14ac:dyDescent="0.25">
      <c r="A678" s="47"/>
      <c r="B678" s="92"/>
      <c r="C678" s="246"/>
      <c r="D678" s="314"/>
      <c r="E678" s="332"/>
      <c r="F678" s="349"/>
      <c r="G678" s="349"/>
      <c r="H678" s="18"/>
      <c r="I678" s="11"/>
      <c r="J678" s="11"/>
      <c r="K678" s="57"/>
      <c r="L678" s="2"/>
    </row>
    <row r="679" spans="1:12" hidden="1" x14ac:dyDescent="0.25">
      <c r="A679" s="47"/>
      <c r="B679" s="93"/>
      <c r="C679" s="246"/>
      <c r="D679" s="279"/>
      <c r="E679" s="567"/>
      <c r="F679" s="561"/>
      <c r="G679" s="561"/>
      <c r="H679" s="30"/>
      <c r="I679" s="11"/>
      <c r="J679" s="11"/>
      <c r="K679" s="57"/>
      <c r="L679" s="2"/>
    </row>
    <row r="680" spans="1:12" hidden="1" x14ac:dyDescent="0.25">
      <c r="A680" s="47"/>
      <c r="B680" s="92"/>
      <c r="C680" s="246"/>
      <c r="D680" s="279"/>
      <c r="E680" s="332"/>
      <c r="F680" s="349"/>
      <c r="G680" s="349"/>
      <c r="H680" s="18"/>
      <c r="I680" s="11"/>
      <c r="J680" s="11"/>
      <c r="K680" s="57"/>
      <c r="L680" s="10"/>
    </row>
    <row r="681" spans="1:12" hidden="1" x14ac:dyDescent="0.25">
      <c r="A681" s="47"/>
      <c r="B681" s="93"/>
      <c r="C681" s="246"/>
      <c r="D681" s="279"/>
      <c r="E681" s="567"/>
      <c r="F681" s="415"/>
      <c r="G681" s="561"/>
      <c r="H681" s="30"/>
      <c r="I681" s="11"/>
      <c r="J681" s="11"/>
      <c r="K681" s="57"/>
      <c r="L681" s="10"/>
    </row>
    <row r="682" spans="1:12" hidden="1" x14ac:dyDescent="0.25">
      <c r="A682" s="47"/>
      <c r="B682" s="92"/>
      <c r="C682" s="246"/>
      <c r="D682" s="279"/>
      <c r="E682" s="332"/>
      <c r="F682" s="349"/>
      <c r="G682" s="349"/>
      <c r="H682" s="18"/>
      <c r="I682" s="11"/>
      <c r="J682" s="11"/>
      <c r="K682" s="57"/>
      <c r="L682" s="10"/>
    </row>
    <row r="683" spans="1:12" hidden="1" x14ac:dyDescent="0.25">
      <c r="A683" s="47"/>
      <c r="B683" s="93"/>
      <c r="C683" s="246"/>
      <c r="D683" s="279"/>
      <c r="E683" s="567"/>
      <c r="F683" s="561"/>
      <c r="G683" s="561"/>
      <c r="H683" s="30"/>
      <c r="I683" s="11"/>
      <c r="J683" s="11"/>
      <c r="K683" s="57"/>
      <c r="L683" s="10"/>
    </row>
    <row r="684" spans="1:12" hidden="1" x14ac:dyDescent="0.25">
      <c r="A684" s="47"/>
      <c r="B684" s="92"/>
      <c r="C684" s="344"/>
      <c r="D684" s="296"/>
      <c r="E684" s="345"/>
      <c r="F684" s="346"/>
      <c r="G684" s="346"/>
      <c r="H684" s="18"/>
      <c r="I684" s="11"/>
      <c r="J684" s="11"/>
      <c r="K684" s="57"/>
      <c r="L684" s="10"/>
    </row>
    <row r="685" spans="1:12" hidden="1" x14ac:dyDescent="0.25">
      <c r="A685" s="47"/>
      <c r="B685" s="88"/>
      <c r="C685" s="224"/>
      <c r="D685" s="263"/>
      <c r="E685" s="567"/>
      <c r="F685" s="561"/>
      <c r="G685" s="561"/>
      <c r="H685" s="15"/>
      <c r="I685" s="11"/>
      <c r="J685" s="11"/>
      <c r="K685" s="57"/>
      <c r="L685" s="10"/>
    </row>
    <row r="686" spans="1:12" hidden="1" x14ac:dyDescent="0.25">
      <c r="A686" s="47"/>
      <c r="B686" s="92"/>
      <c r="C686" s="246"/>
      <c r="D686" s="318"/>
      <c r="E686" s="332"/>
      <c r="F686" s="349"/>
      <c r="G686" s="349"/>
      <c r="H686" s="18"/>
      <c r="I686" s="11"/>
      <c r="J686" s="11"/>
      <c r="K686" s="57"/>
      <c r="L686" s="10"/>
    </row>
    <row r="687" spans="1:12" hidden="1" x14ac:dyDescent="0.25">
      <c r="A687" s="47"/>
      <c r="B687" s="88"/>
      <c r="C687" s="224"/>
      <c r="D687" s="263"/>
      <c r="E687" s="567"/>
      <c r="F687" s="561"/>
      <c r="G687" s="561"/>
      <c r="H687" s="15"/>
      <c r="I687" s="11"/>
      <c r="J687" s="11"/>
      <c r="K687" s="131"/>
      <c r="L687" s="10"/>
    </row>
    <row r="688" spans="1:12" hidden="1" x14ac:dyDescent="0.25">
      <c r="A688" s="47"/>
      <c r="B688" s="92"/>
      <c r="C688" s="246"/>
      <c r="D688" s="279"/>
      <c r="E688" s="332"/>
      <c r="F688" s="349"/>
      <c r="G688" s="349"/>
      <c r="H688" s="18"/>
      <c r="I688" s="11"/>
      <c r="J688" s="11"/>
      <c r="K688" s="57"/>
      <c r="L688" s="10"/>
    </row>
    <row r="689" spans="1:12" hidden="1" x14ac:dyDescent="0.25">
      <c r="A689" s="47"/>
      <c r="B689" s="88"/>
      <c r="C689" s="224"/>
      <c r="D689" s="263"/>
      <c r="E689" s="567"/>
      <c r="F689" s="561"/>
      <c r="G689" s="561"/>
      <c r="H689" s="18"/>
      <c r="I689" s="11"/>
      <c r="J689" s="11"/>
      <c r="K689" s="57"/>
      <c r="L689" s="10"/>
    </row>
    <row r="690" spans="1:12" hidden="1" x14ac:dyDescent="0.25">
      <c r="A690" s="47"/>
      <c r="B690" s="92"/>
      <c r="C690" s="232"/>
      <c r="D690" s="279"/>
      <c r="E690" s="209"/>
      <c r="F690" s="87"/>
      <c r="G690" s="87"/>
      <c r="H690" s="18"/>
      <c r="I690" s="11"/>
      <c r="J690" s="11"/>
      <c r="K690" s="57"/>
      <c r="L690" s="10"/>
    </row>
    <row r="691" spans="1:12" hidden="1" x14ac:dyDescent="0.25">
      <c r="A691" s="47"/>
      <c r="B691" s="93"/>
      <c r="C691" s="246"/>
      <c r="D691" s="279"/>
      <c r="E691" s="567"/>
      <c r="F691" s="561"/>
      <c r="G691" s="561"/>
      <c r="H691" s="18"/>
      <c r="I691" s="11"/>
      <c r="J691" s="11"/>
      <c r="K691" s="61"/>
      <c r="L691" s="9"/>
    </row>
    <row r="692" spans="1:12" hidden="1" x14ac:dyDescent="0.25">
      <c r="A692" s="47"/>
      <c r="B692" s="92"/>
      <c r="C692" s="246"/>
      <c r="D692" s="279"/>
      <c r="E692" s="332"/>
      <c r="F692" s="349"/>
      <c r="G692" s="349"/>
      <c r="H692" s="104"/>
      <c r="I692" s="39"/>
      <c r="J692" s="39"/>
      <c r="K692" s="57"/>
      <c r="L692" s="9"/>
    </row>
    <row r="693" spans="1:12" hidden="1" x14ac:dyDescent="0.25">
      <c r="A693" s="47"/>
      <c r="B693" s="93"/>
      <c r="C693" s="246"/>
      <c r="D693" s="279"/>
      <c r="E693" s="332"/>
      <c r="F693" s="349"/>
      <c r="G693" s="349"/>
      <c r="H693" s="104"/>
      <c r="I693" s="39"/>
      <c r="J693" s="39"/>
      <c r="K693" s="57"/>
      <c r="L693" s="9"/>
    </row>
    <row r="694" spans="1:12" hidden="1" x14ac:dyDescent="0.25">
      <c r="A694" s="47"/>
      <c r="B694" s="92"/>
      <c r="C694" s="246"/>
      <c r="D694" s="279"/>
      <c r="E694" s="567"/>
      <c r="F694" s="561"/>
      <c r="G694" s="561"/>
      <c r="H694" s="104"/>
      <c r="I694" s="39"/>
      <c r="J694" s="39"/>
      <c r="K694" s="57"/>
      <c r="L694" s="9"/>
    </row>
    <row r="695" spans="1:12" hidden="1" x14ac:dyDescent="0.25">
      <c r="A695" s="47"/>
      <c r="B695" s="92"/>
      <c r="C695" s="246"/>
      <c r="D695" s="279"/>
      <c r="E695" s="567"/>
      <c r="F695" s="561"/>
      <c r="G695" s="561"/>
      <c r="H695" s="104"/>
      <c r="I695" s="39"/>
      <c r="J695" s="39"/>
      <c r="K695" s="57"/>
      <c r="L695" s="9"/>
    </row>
    <row r="696" spans="1:12" hidden="1" x14ac:dyDescent="0.25">
      <c r="A696" s="47"/>
      <c r="B696" s="92"/>
      <c r="C696" s="246"/>
      <c r="D696" s="279"/>
      <c r="E696" s="209"/>
      <c r="F696" s="87"/>
      <c r="G696" s="87"/>
      <c r="H696" s="104"/>
      <c r="I696" s="39"/>
      <c r="J696" s="39"/>
      <c r="K696" s="57"/>
      <c r="L696" s="9"/>
    </row>
    <row r="697" spans="1:12" hidden="1" x14ac:dyDescent="0.25">
      <c r="A697" s="47"/>
      <c r="B697" s="93"/>
      <c r="C697" s="246"/>
      <c r="D697" s="279"/>
      <c r="E697" s="567"/>
      <c r="F697" s="561"/>
      <c r="G697" s="561"/>
      <c r="H697" s="104"/>
      <c r="I697" s="39"/>
      <c r="J697" s="39"/>
      <c r="K697" s="57"/>
      <c r="L697" s="9"/>
    </row>
    <row r="698" spans="1:12" hidden="1" x14ac:dyDescent="0.25">
      <c r="A698" s="47"/>
      <c r="B698" s="92"/>
      <c r="C698" s="246"/>
      <c r="D698" s="279"/>
      <c r="E698" s="209"/>
      <c r="F698" s="87"/>
      <c r="G698" s="87"/>
      <c r="H698" s="104"/>
      <c r="I698" s="39"/>
      <c r="J698" s="39"/>
      <c r="K698" s="57"/>
      <c r="L698" s="9"/>
    </row>
    <row r="699" spans="1:12" hidden="1" x14ac:dyDescent="0.25">
      <c r="A699" s="47"/>
      <c r="B699" s="93"/>
      <c r="C699" s="246"/>
      <c r="D699" s="279"/>
      <c r="E699" s="567"/>
      <c r="F699" s="565"/>
      <c r="G699" s="561"/>
      <c r="H699" s="104"/>
      <c r="I699" s="39"/>
      <c r="J699" s="39"/>
      <c r="K699" s="57"/>
      <c r="L699" s="9"/>
    </row>
    <row r="700" spans="1:12" hidden="1" x14ac:dyDescent="0.25">
      <c r="A700" s="47"/>
      <c r="B700" s="92"/>
      <c r="C700" s="246"/>
      <c r="D700" s="279"/>
      <c r="E700" s="209"/>
      <c r="F700" s="87"/>
      <c r="G700" s="87"/>
      <c r="H700" s="104"/>
      <c r="I700" s="39"/>
      <c r="J700" s="39"/>
      <c r="K700" s="57"/>
      <c r="L700" s="9"/>
    </row>
    <row r="701" spans="1:12" hidden="1" x14ac:dyDescent="0.25">
      <c r="A701" s="47"/>
      <c r="B701" s="93"/>
      <c r="C701" s="566"/>
      <c r="D701" s="279"/>
      <c r="E701" s="567"/>
      <c r="F701" s="561"/>
      <c r="G701" s="561"/>
      <c r="H701" s="30"/>
      <c r="I701" s="11"/>
      <c r="J701" s="11"/>
      <c r="K701" s="57"/>
      <c r="L701" s="9"/>
    </row>
    <row r="702" spans="1:12" x14ac:dyDescent="0.25">
      <c r="A702" s="47"/>
      <c r="B702" s="93"/>
      <c r="C702" s="115"/>
      <c r="D702" s="83"/>
      <c r="E702" s="28"/>
      <c r="F702" s="87"/>
      <c r="G702" s="87"/>
      <c r="H702" s="18"/>
      <c r="I702" s="11"/>
      <c r="J702" s="11"/>
      <c r="K702" s="57"/>
      <c r="L702" s="9"/>
    </row>
    <row r="703" spans="1:12" x14ac:dyDescent="0.25">
      <c r="A703" s="47"/>
      <c r="B703" s="91"/>
      <c r="C703" s="8"/>
      <c r="D703" s="75"/>
      <c r="E703" s="6"/>
      <c r="F703" s="65"/>
      <c r="G703" s="253"/>
      <c r="H703" s="136"/>
      <c r="I703" s="16"/>
      <c r="J703" s="16"/>
      <c r="K703" s="60"/>
      <c r="L703" s="10"/>
    </row>
    <row r="704" spans="1:12" x14ac:dyDescent="0.25">
      <c r="A704" s="47"/>
      <c r="B704" s="91"/>
      <c r="C704" s="37"/>
      <c r="D704" s="78"/>
      <c r="E704" s="10"/>
      <c r="F704" s="65"/>
      <c r="G704" s="65"/>
      <c r="H704" s="18"/>
      <c r="I704" s="11"/>
      <c r="J704" s="11"/>
      <c r="K704" s="57"/>
      <c r="L704" s="10"/>
    </row>
    <row r="705" spans="1:12" x14ac:dyDescent="0.25">
      <c r="A705" s="47"/>
      <c r="B705" s="91"/>
      <c r="C705" s="37"/>
      <c r="D705" s="78"/>
      <c r="E705" s="10"/>
      <c r="F705" s="65"/>
      <c r="G705" s="65"/>
      <c r="H705" s="18"/>
      <c r="I705" s="11"/>
      <c r="J705" s="11"/>
      <c r="K705" s="57"/>
      <c r="L705" s="10"/>
    </row>
    <row r="706" spans="1:12" x14ac:dyDescent="0.25">
      <c r="A706" s="47"/>
      <c r="B706" s="91"/>
      <c r="C706" s="37"/>
      <c r="D706" s="78"/>
      <c r="E706" s="10"/>
      <c r="F706" s="65"/>
      <c r="G706" s="65"/>
      <c r="H706" s="18"/>
      <c r="I706" s="11"/>
      <c r="J706" s="11"/>
      <c r="K706" s="57"/>
      <c r="L706" s="10"/>
    </row>
    <row r="707" spans="1:12" x14ac:dyDescent="0.25">
      <c r="A707" s="25"/>
      <c r="B707" s="92"/>
      <c r="C707" s="25"/>
      <c r="D707" s="143"/>
      <c r="E707" s="144"/>
      <c r="F707" s="145"/>
      <c r="G707" s="145"/>
      <c r="H707" s="146"/>
      <c r="I707" s="147"/>
      <c r="J707" s="147"/>
      <c r="K707" s="148"/>
      <c r="L707" s="25"/>
    </row>
    <row r="708" spans="1:12" x14ac:dyDescent="0.25">
      <c r="A708" s="25"/>
      <c r="B708" s="91"/>
      <c r="C708" s="50"/>
      <c r="D708" s="79"/>
      <c r="E708" s="20"/>
      <c r="F708" s="66"/>
      <c r="G708" s="66"/>
      <c r="H708" s="54"/>
      <c r="I708" s="20"/>
      <c r="J708" s="20"/>
      <c r="K708" s="60"/>
      <c r="L708" s="25"/>
    </row>
    <row r="709" spans="1:12" x14ac:dyDescent="0.25">
      <c r="A709" s="25"/>
      <c r="B709" s="91"/>
      <c r="C709" s="50"/>
      <c r="D709" s="79"/>
      <c r="E709" s="20"/>
      <c r="F709" s="66"/>
      <c r="G709" s="66"/>
      <c r="H709" s="54"/>
      <c r="I709" s="20"/>
      <c r="J709" s="20"/>
      <c r="K709" s="60"/>
      <c r="L709" s="25"/>
    </row>
    <row r="710" spans="1:12" ht="0.95" customHeight="1" x14ac:dyDescent="0.25">
      <c r="A710" s="47"/>
      <c r="B710" s="93"/>
      <c r="C710" s="246"/>
      <c r="D710" s="279"/>
      <c r="E710" s="567"/>
      <c r="F710" s="319"/>
      <c r="G710" s="561"/>
      <c r="H710" s="18"/>
      <c r="I710" s="11"/>
      <c r="J710" s="11"/>
      <c r="K710" s="132"/>
      <c r="L710" s="9"/>
    </row>
    <row r="711" spans="1:12" hidden="1" x14ac:dyDescent="0.25">
      <c r="A711" s="47"/>
      <c r="B711" s="93"/>
      <c r="C711" s="246"/>
      <c r="D711" s="279"/>
      <c r="E711" s="209"/>
      <c r="F711" s="87"/>
      <c r="G711" s="87"/>
      <c r="H711" s="18"/>
      <c r="I711" s="11"/>
      <c r="J711" s="11"/>
      <c r="K711" s="132"/>
      <c r="L711" s="9"/>
    </row>
    <row r="712" spans="1:12" hidden="1" x14ac:dyDescent="0.25">
      <c r="A712" s="47"/>
      <c r="B712" s="93"/>
      <c r="C712" s="246"/>
      <c r="D712" s="279"/>
      <c r="E712" s="567"/>
      <c r="F712" s="415"/>
      <c r="G712" s="561"/>
      <c r="H712" s="18"/>
      <c r="I712" s="11"/>
      <c r="J712" s="11"/>
      <c r="K712" s="132"/>
      <c r="L712" s="9"/>
    </row>
    <row r="713" spans="1:12" hidden="1" x14ac:dyDescent="0.25">
      <c r="A713" s="47"/>
      <c r="B713" s="93"/>
      <c r="C713" s="246"/>
      <c r="D713" s="279"/>
      <c r="E713" s="209"/>
      <c r="F713" s="87"/>
      <c r="G713" s="87"/>
      <c r="H713" s="18"/>
      <c r="I713" s="11"/>
      <c r="J713" s="11"/>
      <c r="K713" s="132"/>
      <c r="L713" s="9"/>
    </row>
    <row r="714" spans="1:12" hidden="1" x14ac:dyDescent="0.25">
      <c r="A714" s="47"/>
      <c r="B714" s="93"/>
      <c r="C714" s="246"/>
      <c r="D714" s="279"/>
      <c r="E714" s="567"/>
      <c r="F714" s="319"/>
      <c r="G714" s="561"/>
      <c r="H714" s="18"/>
      <c r="I714" s="11"/>
      <c r="J714" s="11"/>
      <c r="K714" s="132"/>
      <c r="L714" s="9"/>
    </row>
    <row r="715" spans="1:12" hidden="1" x14ac:dyDescent="0.25">
      <c r="A715" s="47"/>
      <c r="B715" s="93"/>
      <c r="C715" s="246"/>
      <c r="D715" s="279"/>
      <c r="E715" s="209"/>
      <c r="F715" s="87"/>
      <c r="G715" s="87"/>
      <c r="H715" s="18"/>
      <c r="I715" s="11"/>
      <c r="J715" s="11"/>
      <c r="K715" s="132"/>
      <c r="L715" s="9"/>
    </row>
    <row r="716" spans="1:12" hidden="1" x14ac:dyDescent="0.25">
      <c r="A716" s="47"/>
      <c r="B716" s="93"/>
      <c r="C716" s="246"/>
      <c r="D716" s="279"/>
      <c r="E716" s="567"/>
      <c r="F716" s="584"/>
      <c r="G716" s="561"/>
      <c r="H716" s="18"/>
      <c r="I716" s="11"/>
      <c r="J716" s="11"/>
      <c r="K716" s="132"/>
      <c r="L716" s="9"/>
    </row>
    <row r="717" spans="1:12" hidden="1" x14ac:dyDescent="0.25">
      <c r="A717" s="47"/>
      <c r="B717" s="93"/>
      <c r="C717" s="246"/>
      <c r="D717" s="279"/>
      <c r="E717" s="567"/>
      <c r="F717" s="584"/>
      <c r="G717" s="561"/>
      <c r="H717" s="18"/>
      <c r="I717" s="11"/>
      <c r="J717" s="11"/>
      <c r="K717" s="57"/>
      <c r="L717" s="9"/>
    </row>
    <row r="718" spans="1:12" hidden="1" x14ac:dyDescent="0.25">
      <c r="A718" s="47"/>
      <c r="B718" s="93"/>
      <c r="C718" s="21"/>
      <c r="D718" s="296"/>
      <c r="E718" s="209"/>
      <c r="F718" s="87"/>
      <c r="G718" s="87"/>
      <c r="H718" s="18"/>
      <c r="I718" s="11"/>
      <c r="J718" s="11"/>
      <c r="K718" s="57"/>
      <c r="L718" s="9"/>
    </row>
    <row r="719" spans="1:12" hidden="1" x14ac:dyDescent="0.25">
      <c r="A719" s="47"/>
      <c r="B719" s="93"/>
      <c r="C719" s="246"/>
      <c r="D719" s="314"/>
      <c r="E719" s="567"/>
      <c r="F719" s="561"/>
      <c r="G719" s="561"/>
      <c r="H719" s="25"/>
      <c r="I719" s="25"/>
      <c r="J719" s="25"/>
      <c r="K719" s="57"/>
      <c r="L719" s="9"/>
    </row>
    <row r="720" spans="1:12" hidden="1" x14ac:dyDescent="0.25">
      <c r="A720" s="47"/>
      <c r="B720" s="92"/>
      <c r="C720" s="246"/>
      <c r="D720" s="279"/>
      <c r="E720" s="567"/>
      <c r="F720" s="561"/>
      <c r="G720" s="561"/>
      <c r="H720" s="18"/>
      <c r="I720" s="11"/>
      <c r="J720" s="11"/>
      <c r="K720" s="57"/>
      <c r="L720" s="9"/>
    </row>
    <row r="721" spans="1:12" hidden="1" x14ac:dyDescent="0.25">
      <c r="A721" s="47"/>
      <c r="B721" s="92"/>
      <c r="C721" s="246"/>
      <c r="D721" s="279"/>
      <c r="E721" s="567"/>
      <c r="F721" s="561"/>
      <c r="G721" s="561"/>
      <c r="H721" s="18"/>
      <c r="I721" s="11"/>
      <c r="J721" s="11"/>
      <c r="K721" s="57"/>
      <c r="L721" s="9"/>
    </row>
    <row r="722" spans="1:12" hidden="1" x14ac:dyDescent="0.25">
      <c r="A722" s="47"/>
      <c r="B722" s="93"/>
      <c r="C722" s="246"/>
      <c r="D722" s="279"/>
      <c r="E722" s="332"/>
      <c r="F722" s="349"/>
      <c r="G722" s="349"/>
      <c r="H722" s="18"/>
      <c r="I722" s="11"/>
      <c r="J722" s="11"/>
      <c r="K722" s="57"/>
      <c r="L722" s="9"/>
    </row>
    <row r="723" spans="1:12" hidden="1" x14ac:dyDescent="0.25">
      <c r="A723" s="47"/>
      <c r="B723" s="93"/>
      <c r="C723" s="246"/>
      <c r="D723" s="279"/>
      <c r="E723" s="567"/>
      <c r="F723" s="561"/>
      <c r="G723" s="561"/>
      <c r="H723" s="18"/>
      <c r="I723" s="11"/>
      <c r="J723" s="11"/>
      <c r="K723" s="57"/>
      <c r="L723" s="9"/>
    </row>
    <row r="724" spans="1:12" hidden="1" x14ac:dyDescent="0.25">
      <c r="A724" s="47"/>
      <c r="B724" s="93"/>
      <c r="C724" s="246"/>
      <c r="D724" s="279"/>
      <c r="E724" s="209"/>
      <c r="F724" s="87"/>
      <c r="G724" s="87"/>
      <c r="H724" s="18"/>
      <c r="I724" s="11"/>
      <c r="J724" s="11"/>
      <c r="K724" s="57"/>
      <c r="L724" s="9"/>
    </row>
    <row r="725" spans="1:12" hidden="1" x14ac:dyDescent="0.25">
      <c r="A725" s="47"/>
      <c r="B725" s="93"/>
      <c r="C725" s="246"/>
      <c r="D725" s="279"/>
      <c r="E725" s="567"/>
      <c r="F725" s="584"/>
      <c r="G725" s="561"/>
      <c r="H725" s="18"/>
      <c r="I725" s="11"/>
      <c r="J725" s="11"/>
      <c r="K725" s="57"/>
      <c r="L725" s="9"/>
    </row>
    <row r="726" spans="1:12" hidden="1" x14ac:dyDescent="0.25">
      <c r="A726" s="47"/>
      <c r="B726" s="92"/>
      <c r="C726" s="224"/>
      <c r="D726" s="303"/>
      <c r="E726" s="567"/>
      <c r="F726" s="584"/>
      <c r="G726" s="561"/>
      <c r="H726" s="18"/>
      <c r="I726" s="11"/>
      <c r="J726" s="11"/>
      <c r="K726" s="131"/>
      <c r="L726" s="2"/>
    </row>
    <row r="727" spans="1:12" hidden="1" x14ac:dyDescent="0.25">
      <c r="A727" s="47"/>
      <c r="B727" s="92"/>
      <c r="C727" s="224"/>
      <c r="D727" s="303"/>
      <c r="E727" s="567"/>
      <c r="F727" s="584"/>
      <c r="G727" s="561"/>
      <c r="H727" s="18"/>
      <c r="I727" s="11"/>
      <c r="J727" s="11"/>
      <c r="K727" s="131"/>
      <c r="L727" s="2"/>
    </row>
    <row r="728" spans="1:12" hidden="1" x14ac:dyDescent="0.25">
      <c r="A728" s="47"/>
      <c r="B728" s="92"/>
      <c r="C728" s="224"/>
      <c r="D728" s="303"/>
      <c r="E728" s="567"/>
      <c r="F728" s="584"/>
      <c r="G728" s="561"/>
      <c r="H728" s="18"/>
      <c r="I728" s="11"/>
      <c r="J728" s="11"/>
      <c r="K728" s="131"/>
      <c r="L728" s="2"/>
    </row>
    <row r="729" spans="1:12" hidden="1" x14ac:dyDescent="0.25">
      <c r="A729" s="47"/>
      <c r="B729" s="92"/>
      <c r="C729" s="224"/>
      <c r="D729" s="303"/>
      <c r="E729" s="567"/>
      <c r="F729" s="584"/>
      <c r="G729" s="561"/>
      <c r="H729" s="18"/>
      <c r="I729" s="11"/>
      <c r="J729" s="11"/>
      <c r="K729" s="131"/>
      <c r="L729" s="2"/>
    </row>
    <row r="730" spans="1:12" hidden="1" x14ac:dyDescent="0.25">
      <c r="A730" s="47"/>
      <c r="B730" s="92"/>
      <c r="C730" s="224"/>
      <c r="D730" s="303"/>
      <c r="E730" s="567"/>
      <c r="F730" s="584"/>
      <c r="G730" s="561"/>
      <c r="H730" s="18"/>
      <c r="I730" s="11"/>
      <c r="J730" s="11"/>
      <c r="K730" s="131"/>
      <c r="L730" s="5"/>
    </row>
    <row r="731" spans="1:12" hidden="1" x14ac:dyDescent="0.25">
      <c r="A731" s="47"/>
      <c r="B731" s="92"/>
      <c r="C731" s="224"/>
      <c r="D731" s="303"/>
      <c r="E731" s="567"/>
      <c r="F731" s="584"/>
      <c r="G731" s="561"/>
      <c r="H731" s="18"/>
      <c r="I731" s="11"/>
      <c r="J731" s="11"/>
      <c r="K731" s="131"/>
      <c r="L731" s="5"/>
    </row>
    <row r="732" spans="1:12" hidden="1" x14ac:dyDescent="0.25">
      <c r="A732" s="47"/>
      <c r="B732" s="88"/>
      <c r="C732" s="586"/>
      <c r="D732" s="303"/>
      <c r="E732" s="183"/>
      <c r="F732" s="99"/>
      <c r="G732" s="99"/>
      <c r="H732" s="18"/>
      <c r="I732" s="11"/>
      <c r="J732" s="11"/>
      <c r="K732" s="140"/>
      <c r="L732" s="5"/>
    </row>
    <row r="733" spans="1:12" hidden="1" x14ac:dyDescent="0.25">
      <c r="A733" s="47"/>
      <c r="B733" s="88"/>
      <c r="C733" s="224"/>
      <c r="D733" s="263"/>
      <c r="E733" s="183"/>
      <c r="F733" s="99"/>
      <c r="G733" s="99"/>
      <c r="H733" s="104"/>
      <c r="I733" s="39"/>
      <c r="J733" s="39"/>
      <c r="K733" s="133"/>
      <c r="L733" s="5"/>
    </row>
    <row r="734" spans="1:12" hidden="1" x14ac:dyDescent="0.25">
      <c r="A734" s="47"/>
      <c r="B734" s="88"/>
      <c r="C734" s="224"/>
      <c r="D734" s="303"/>
      <c r="E734" s="567"/>
      <c r="F734" s="584"/>
      <c r="G734" s="561"/>
      <c r="H734" s="15"/>
      <c r="I734" s="46"/>
      <c r="J734" s="46"/>
      <c r="K734" s="140"/>
      <c r="L734" s="5"/>
    </row>
    <row r="735" spans="1:12" hidden="1" x14ac:dyDescent="0.25">
      <c r="A735" s="47"/>
      <c r="B735" s="93"/>
      <c r="C735" s="585"/>
      <c r="D735" s="314"/>
      <c r="E735" s="190"/>
      <c r="F735" s="125"/>
      <c r="G735" s="125"/>
      <c r="H735" s="25"/>
      <c r="I735" s="121"/>
      <c r="J735" s="121"/>
      <c r="K735" s="140"/>
      <c r="L735" s="5"/>
    </row>
    <row r="736" spans="1:12" hidden="1" x14ac:dyDescent="0.25">
      <c r="A736" s="47"/>
      <c r="B736" s="88"/>
      <c r="C736" s="224"/>
      <c r="D736" s="263"/>
      <c r="E736" s="183"/>
      <c r="F736" s="99"/>
      <c r="G736" s="99"/>
      <c r="H736" s="15"/>
      <c r="I736" s="46"/>
      <c r="J736" s="46"/>
      <c r="K736" s="133"/>
      <c r="L736" s="5"/>
    </row>
    <row r="737" spans="1:12" hidden="1" x14ac:dyDescent="0.25">
      <c r="A737" s="47"/>
      <c r="B737" s="88"/>
      <c r="C737" s="224"/>
      <c r="D737" s="303"/>
      <c r="E737" s="567"/>
      <c r="F737" s="584"/>
      <c r="G737" s="561"/>
      <c r="H737" s="15"/>
      <c r="I737" s="46"/>
      <c r="J737" s="46"/>
      <c r="K737" s="140"/>
      <c r="L737" s="5"/>
    </row>
    <row r="738" spans="1:12" hidden="1" x14ac:dyDescent="0.25">
      <c r="A738" s="47"/>
      <c r="B738" s="93"/>
      <c r="C738" s="585"/>
      <c r="D738" s="314"/>
      <c r="E738" s="190"/>
      <c r="F738" s="125"/>
      <c r="G738" s="125"/>
      <c r="H738" s="25"/>
      <c r="I738" s="121"/>
      <c r="J738" s="121"/>
      <c r="K738" s="140"/>
      <c r="L738" s="5"/>
    </row>
    <row r="739" spans="1:12" hidden="1" x14ac:dyDescent="0.25">
      <c r="A739" s="47"/>
      <c r="B739" s="88"/>
      <c r="C739" s="224"/>
      <c r="D739" s="303"/>
      <c r="E739" s="183"/>
      <c r="F739" s="99"/>
      <c r="G739" s="99"/>
      <c r="H739" s="15"/>
      <c r="I739" s="46"/>
      <c r="J739" s="46"/>
      <c r="K739" s="133"/>
      <c r="L739" s="511"/>
    </row>
    <row r="740" spans="1:12" hidden="1" x14ac:dyDescent="0.25">
      <c r="A740" s="47"/>
      <c r="B740" s="94"/>
      <c r="C740" s="224"/>
      <c r="D740" s="303"/>
      <c r="E740" s="567"/>
      <c r="F740" s="584"/>
      <c r="G740" s="561"/>
      <c r="H740" s="104"/>
      <c r="I740" s="39"/>
      <c r="J740" s="39"/>
      <c r="K740" s="133"/>
      <c r="L740" s="511"/>
    </row>
    <row r="741" spans="1:12" hidden="1" x14ac:dyDescent="0.25">
      <c r="A741" s="47"/>
      <c r="B741" s="94"/>
      <c r="C741" s="224"/>
      <c r="D741" s="303"/>
      <c r="E741" s="567"/>
      <c r="F741" s="561"/>
      <c r="G741" s="561"/>
      <c r="H741" s="18"/>
      <c r="I741" s="11"/>
      <c r="J741" s="11"/>
      <c r="K741" s="131"/>
      <c r="L741" s="511"/>
    </row>
    <row r="742" spans="1:12" hidden="1" x14ac:dyDescent="0.25">
      <c r="A742" s="47"/>
      <c r="B742" s="94"/>
      <c r="C742" s="224"/>
      <c r="D742" s="303"/>
      <c r="E742" s="567"/>
      <c r="F742" s="561"/>
      <c r="G742" s="561"/>
      <c r="H742" s="18"/>
      <c r="I742" s="11"/>
      <c r="J742" s="11"/>
      <c r="K742" s="131"/>
      <c r="L742" s="511"/>
    </row>
    <row r="743" spans="1:12" hidden="1" x14ac:dyDescent="0.25">
      <c r="A743" s="47"/>
      <c r="B743" s="94"/>
      <c r="C743" s="224"/>
      <c r="D743" s="303"/>
      <c r="E743" s="567"/>
      <c r="F743" s="584"/>
      <c r="G743" s="561"/>
      <c r="H743" s="18"/>
      <c r="I743" s="11"/>
      <c r="J743" s="11"/>
      <c r="K743" s="133"/>
      <c r="L743" s="511"/>
    </row>
    <row r="744" spans="1:12" hidden="1" x14ac:dyDescent="0.25">
      <c r="A744" s="47"/>
      <c r="B744" s="94"/>
      <c r="C744" s="224"/>
      <c r="D744" s="303"/>
      <c r="E744" s="567"/>
      <c r="F744" s="584"/>
      <c r="G744" s="561"/>
      <c r="H744" s="18"/>
      <c r="I744" s="11"/>
      <c r="J744" s="11"/>
      <c r="K744" s="133"/>
      <c r="L744" s="511"/>
    </row>
    <row r="745" spans="1:12" hidden="1" x14ac:dyDescent="0.25">
      <c r="A745" s="47"/>
      <c r="B745" s="94"/>
      <c r="C745" s="224"/>
      <c r="D745" s="303"/>
      <c r="E745" s="567"/>
      <c r="F745" s="584"/>
      <c r="G745" s="561"/>
      <c r="H745" s="18"/>
      <c r="I745" s="11"/>
      <c r="J745" s="11"/>
      <c r="K745" s="133"/>
      <c r="L745" s="511"/>
    </row>
    <row r="746" spans="1:12" hidden="1" x14ac:dyDescent="0.25">
      <c r="A746" s="47"/>
      <c r="B746" s="94"/>
      <c r="C746" s="224"/>
      <c r="D746" s="303"/>
      <c r="E746" s="567"/>
      <c r="F746" s="584"/>
      <c r="G746" s="561"/>
      <c r="H746" s="18"/>
      <c r="I746" s="11"/>
      <c r="J746" s="11"/>
      <c r="K746" s="133"/>
      <c r="L746" s="511"/>
    </row>
    <row r="747" spans="1:12" hidden="1" x14ac:dyDescent="0.25">
      <c r="A747" s="47"/>
      <c r="B747" s="94"/>
      <c r="C747" s="224"/>
      <c r="D747" s="303"/>
      <c r="E747" s="567"/>
      <c r="F747" s="319"/>
      <c r="G747" s="561"/>
      <c r="H747" s="18"/>
      <c r="I747" s="11"/>
      <c r="J747" s="11"/>
      <c r="K747" s="133"/>
      <c r="L747" s="511"/>
    </row>
    <row r="748" spans="1:12" hidden="1" x14ac:dyDescent="0.25">
      <c r="A748" s="47"/>
      <c r="B748" s="94"/>
      <c r="C748" s="224"/>
      <c r="D748" s="303"/>
      <c r="E748" s="567"/>
      <c r="F748" s="319"/>
      <c r="G748" s="561"/>
      <c r="H748" s="18"/>
      <c r="I748" s="11"/>
      <c r="J748" s="11"/>
      <c r="K748" s="133"/>
      <c r="L748" s="511"/>
    </row>
    <row r="749" spans="1:12" hidden="1" x14ac:dyDescent="0.25">
      <c r="A749" s="47"/>
      <c r="B749" s="94"/>
      <c r="C749" s="224"/>
      <c r="D749" s="303"/>
      <c r="E749" s="567"/>
      <c r="F749" s="319"/>
      <c r="G749" s="561"/>
      <c r="H749" s="18"/>
      <c r="I749" s="11"/>
      <c r="J749" s="11"/>
      <c r="K749" s="133"/>
      <c r="L749" s="511"/>
    </row>
    <row r="750" spans="1:12" ht="0.95" hidden="1" customHeight="1" x14ac:dyDescent="0.25">
      <c r="A750" s="47"/>
      <c r="B750" s="94"/>
      <c r="C750" s="586"/>
      <c r="D750" s="263"/>
      <c r="E750" s="641"/>
      <c r="F750" s="356"/>
      <c r="G750" s="356"/>
      <c r="H750" s="18"/>
      <c r="I750" s="11"/>
      <c r="J750" s="11"/>
      <c r="K750" s="133"/>
      <c r="L750" s="511"/>
    </row>
    <row r="751" spans="1:12" hidden="1" x14ac:dyDescent="0.25">
      <c r="A751" s="47"/>
      <c r="B751" s="94"/>
      <c r="C751" s="586"/>
      <c r="D751" s="263"/>
      <c r="E751" s="567"/>
      <c r="F751" s="415"/>
      <c r="G751" s="561"/>
      <c r="H751" s="18"/>
      <c r="I751" s="11"/>
      <c r="J751" s="11"/>
      <c r="K751" s="133"/>
      <c r="L751" s="511"/>
    </row>
    <row r="752" spans="1:12" hidden="1" x14ac:dyDescent="0.25">
      <c r="A752" s="47"/>
      <c r="B752" s="94"/>
      <c r="C752" s="586"/>
      <c r="D752" s="263"/>
      <c r="E752" s="567"/>
      <c r="F752" s="319"/>
      <c r="G752" s="561"/>
      <c r="H752" s="18"/>
      <c r="I752" s="11"/>
      <c r="J752" s="11"/>
      <c r="K752" s="133"/>
      <c r="L752" s="511"/>
    </row>
    <row r="753" spans="1:12" hidden="1" x14ac:dyDescent="0.25">
      <c r="A753" s="47"/>
      <c r="B753" s="94"/>
      <c r="C753" s="586"/>
      <c r="D753" s="263"/>
      <c r="E753" s="567"/>
      <c r="F753" s="319"/>
      <c r="G753" s="561"/>
      <c r="H753" s="18"/>
      <c r="I753" s="11"/>
      <c r="J753" s="11"/>
      <c r="K753" s="134"/>
      <c r="L753" s="511"/>
    </row>
    <row r="754" spans="1:12" hidden="1" x14ac:dyDescent="0.25">
      <c r="A754" s="47"/>
      <c r="B754" s="94"/>
      <c r="C754" s="586"/>
      <c r="D754" s="263"/>
      <c r="E754" s="567"/>
      <c r="F754" s="319"/>
      <c r="G754" s="561"/>
      <c r="H754" s="18"/>
      <c r="I754" s="11"/>
      <c r="J754" s="11"/>
      <c r="K754" s="134"/>
      <c r="L754" s="511"/>
    </row>
    <row r="755" spans="1:12" hidden="1" x14ac:dyDescent="0.25">
      <c r="A755" s="47"/>
      <c r="B755" s="94"/>
      <c r="C755" s="224"/>
      <c r="D755" s="303"/>
      <c r="E755" s="567"/>
      <c r="F755" s="319"/>
      <c r="G755" s="561"/>
      <c r="H755" s="15"/>
      <c r="I755" s="46"/>
      <c r="J755" s="46"/>
      <c r="K755" s="134"/>
      <c r="L755" s="511"/>
    </row>
    <row r="756" spans="1:12" hidden="1" x14ac:dyDescent="0.25">
      <c r="A756" s="47"/>
      <c r="B756" s="94"/>
      <c r="C756" s="224"/>
      <c r="D756" s="303"/>
      <c r="E756" s="567"/>
      <c r="F756" s="319"/>
      <c r="G756" s="561"/>
      <c r="H756" s="18"/>
      <c r="I756" s="11"/>
      <c r="J756" s="11"/>
      <c r="K756" s="133"/>
      <c r="L756" s="511"/>
    </row>
    <row r="757" spans="1:12" hidden="1" x14ac:dyDescent="0.25">
      <c r="A757" s="47"/>
      <c r="B757" s="94"/>
      <c r="C757" s="224"/>
      <c r="D757" s="303"/>
      <c r="E757" s="567"/>
      <c r="F757" s="319"/>
      <c r="G757" s="561"/>
      <c r="H757" s="18"/>
      <c r="I757" s="11"/>
      <c r="J757" s="11"/>
      <c r="K757" s="133"/>
      <c r="L757" s="511"/>
    </row>
    <row r="758" spans="1:12" hidden="1" x14ac:dyDescent="0.25">
      <c r="A758" s="47"/>
      <c r="B758" s="94"/>
      <c r="C758" s="224"/>
      <c r="D758" s="303"/>
      <c r="E758" s="567"/>
      <c r="F758" s="319"/>
      <c r="G758" s="561"/>
      <c r="H758" s="18"/>
      <c r="I758" s="11"/>
      <c r="J758" s="11"/>
      <c r="K758" s="133"/>
      <c r="L758" s="511"/>
    </row>
    <row r="759" spans="1:12" hidden="1" x14ac:dyDescent="0.25">
      <c r="A759" s="47"/>
      <c r="B759" s="94"/>
      <c r="C759" s="224"/>
      <c r="D759" s="303"/>
      <c r="E759" s="567"/>
      <c r="F759" s="319"/>
      <c r="G759" s="561"/>
      <c r="H759" s="18"/>
      <c r="I759" s="11"/>
      <c r="J759" s="11"/>
      <c r="K759" s="133"/>
      <c r="L759" s="511"/>
    </row>
    <row r="760" spans="1:12" hidden="1" x14ac:dyDescent="0.25">
      <c r="A760" s="47"/>
      <c r="B760" s="94"/>
      <c r="C760" s="224"/>
      <c r="D760" s="303"/>
      <c r="E760" s="567"/>
      <c r="F760" s="319"/>
      <c r="G760" s="561"/>
      <c r="H760" s="18"/>
      <c r="I760" s="11"/>
      <c r="J760" s="11"/>
      <c r="K760" s="133"/>
      <c r="L760" s="511"/>
    </row>
    <row r="761" spans="1:12" hidden="1" x14ac:dyDescent="0.25">
      <c r="A761" s="47"/>
      <c r="B761" s="94"/>
      <c r="C761" s="224"/>
      <c r="D761" s="303"/>
      <c r="E761" s="567"/>
      <c r="F761" s="319"/>
      <c r="G761" s="561"/>
      <c r="H761" s="15"/>
      <c r="I761" s="46"/>
      <c r="J761" s="46"/>
      <c r="K761" s="133"/>
      <c r="L761" s="511"/>
    </row>
    <row r="762" spans="1:12" hidden="1" x14ac:dyDescent="0.25">
      <c r="A762" s="47"/>
      <c r="B762" s="94"/>
      <c r="C762" s="14"/>
      <c r="D762" s="294"/>
      <c r="E762" s="183"/>
      <c r="F762" s="99"/>
      <c r="G762" s="99"/>
      <c r="H762" s="15"/>
      <c r="I762" s="46"/>
      <c r="J762" s="46"/>
      <c r="K762" s="133"/>
      <c r="L762" s="511"/>
    </row>
    <row r="763" spans="1:12" hidden="1" x14ac:dyDescent="0.25">
      <c r="A763" s="47"/>
      <c r="B763" s="88"/>
      <c r="C763" s="224"/>
      <c r="D763" s="303"/>
      <c r="E763" s="641"/>
      <c r="F763" s="356"/>
      <c r="G763" s="356"/>
      <c r="H763" s="18"/>
      <c r="I763" s="11"/>
      <c r="J763" s="11"/>
      <c r="K763" s="155"/>
      <c r="L763" s="511"/>
    </row>
    <row r="764" spans="1:12" hidden="1" x14ac:dyDescent="0.25">
      <c r="A764" s="47"/>
      <c r="B764" s="94"/>
      <c r="C764" s="224"/>
      <c r="D764" s="303"/>
      <c r="E764" s="567"/>
      <c r="F764" s="561"/>
      <c r="G764" s="561"/>
      <c r="H764" s="104"/>
      <c r="I764" s="39"/>
      <c r="J764" s="39"/>
      <c r="K764" s="131"/>
      <c r="L764" s="511"/>
    </row>
    <row r="765" spans="1:12" hidden="1" x14ac:dyDescent="0.25">
      <c r="A765" s="47"/>
      <c r="B765" s="94"/>
      <c r="C765" s="224"/>
      <c r="D765" s="357"/>
      <c r="E765" s="256"/>
      <c r="F765" s="308"/>
      <c r="G765" s="308"/>
      <c r="H765" s="104"/>
      <c r="I765" s="39"/>
      <c r="J765" s="39"/>
      <c r="K765" s="131"/>
      <c r="L765" s="5"/>
    </row>
    <row r="766" spans="1:12" hidden="1" x14ac:dyDescent="0.25">
      <c r="A766" s="47"/>
      <c r="B766" s="94"/>
      <c r="C766" s="224"/>
      <c r="D766" s="303"/>
      <c r="E766" s="567"/>
      <c r="F766" s="561"/>
      <c r="G766" s="561"/>
      <c r="H766" s="18"/>
      <c r="I766" s="11"/>
      <c r="J766" s="11"/>
      <c r="K766" s="131"/>
      <c r="L766" s="5"/>
    </row>
    <row r="767" spans="1:12" hidden="1" x14ac:dyDescent="0.25">
      <c r="A767" s="47"/>
      <c r="B767" s="94"/>
      <c r="C767" s="224"/>
      <c r="D767" s="303"/>
      <c r="E767" s="567"/>
      <c r="F767" s="561"/>
      <c r="G767" s="561"/>
      <c r="H767" s="18"/>
      <c r="I767" s="11"/>
      <c r="J767" s="11"/>
      <c r="K767" s="131"/>
      <c r="L767" s="5"/>
    </row>
    <row r="768" spans="1:12" hidden="1" x14ac:dyDescent="0.25">
      <c r="A768" s="47"/>
      <c r="B768" s="94"/>
      <c r="C768" s="224"/>
      <c r="D768" s="303"/>
      <c r="E768" s="567"/>
      <c r="F768" s="561"/>
      <c r="G768" s="561"/>
      <c r="H768" s="18"/>
      <c r="I768" s="11"/>
      <c r="J768" s="11"/>
      <c r="K768" s="131"/>
      <c r="L768" s="5"/>
    </row>
    <row r="769" spans="1:12" hidden="1" x14ac:dyDescent="0.25">
      <c r="A769" s="47"/>
      <c r="B769" s="94"/>
      <c r="C769" s="224"/>
      <c r="D769" s="303"/>
      <c r="E769" s="567"/>
      <c r="F769" s="561"/>
      <c r="G769" s="561"/>
      <c r="H769" s="18"/>
      <c r="I769" s="11"/>
      <c r="J769" s="11"/>
      <c r="K769" s="131"/>
      <c r="L769" s="5"/>
    </row>
    <row r="770" spans="1:12" hidden="1" x14ac:dyDescent="0.25">
      <c r="A770" s="47"/>
      <c r="B770" s="94"/>
      <c r="C770" s="224"/>
      <c r="D770" s="303"/>
      <c r="E770" s="567"/>
      <c r="F770" s="561"/>
      <c r="G770" s="561"/>
      <c r="H770" s="18"/>
      <c r="I770" s="11"/>
      <c r="J770" s="11"/>
      <c r="K770" s="131"/>
      <c r="L770" s="5"/>
    </row>
    <row r="771" spans="1:12" hidden="1" x14ac:dyDescent="0.25">
      <c r="A771" s="47"/>
      <c r="B771" s="94"/>
      <c r="C771" s="224"/>
      <c r="D771" s="303"/>
      <c r="E771" s="567"/>
      <c r="F771" s="561"/>
      <c r="G771" s="561"/>
      <c r="H771" s="18"/>
      <c r="I771" s="11"/>
      <c r="J771" s="11"/>
      <c r="K771" s="133"/>
      <c r="L771" s="5"/>
    </row>
    <row r="772" spans="1:12" hidden="1" x14ac:dyDescent="0.25">
      <c r="A772" s="47"/>
      <c r="B772" s="94"/>
      <c r="C772" s="224"/>
      <c r="D772" s="303"/>
      <c r="E772" s="567"/>
      <c r="F772" s="561"/>
      <c r="G772" s="561"/>
      <c r="H772" s="18"/>
      <c r="I772" s="11"/>
      <c r="J772" s="11"/>
      <c r="K772" s="133"/>
      <c r="L772" s="5"/>
    </row>
    <row r="773" spans="1:12" hidden="1" x14ac:dyDescent="0.25">
      <c r="A773" s="47"/>
      <c r="B773" s="94"/>
      <c r="C773" s="224"/>
      <c r="D773" s="303"/>
      <c r="E773" s="567"/>
      <c r="F773" s="561"/>
      <c r="G773" s="561"/>
      <c r="H773" s="18"/>
      <c r="I773" s="11"/>
      <c r="J773" s="11"/>
      <c r="K773" s="131"/>
      <c r="L773" s="5"/>
    </row>
    <row r="774" spans="1:12" hidden="1" x14ac:dyDescent="0.25">
      <c r="A774" s="47"/>
      <c r="B774" s="94"/>
      <c r="C774" s="224"/>
      <c r="D774" s="303"/>
      <c r="E774" s="256"/>
      <c r="F774" s="308"/>
      <c r="G774" s="308"/>
      <c r="H774" s="18"/>
      <c r="I774" s="11"/>
      <c r="J774" s="11"/>
      <c r="K774" s="131"/>
      <c r="L774" s="5"/>
    </row>
    <row r="775" spans="1:12" hidden="1" x14ac:dyDescent="0.25">
      <c r="A775" s="47"/>
      <c r="B775" s="94"/>
      <c r="C775" s="224"/>
      <c r="D775" s="303"/>
      <c r="E775" s="567"/>
      <c r="F775" s="561"/>
      <c r="G775" s="561"/>
      <c r="H775" s="18"/>
      <c r="I775" s="11"/>
      <c r="J775" s="11"/>
      <c r="K775" s="133"/>
      <c r="L775" s="5"/>
    </row>
    <row r="776" spans="1:12" hidden="1" x14ac:dyDescent="0.25">
      <c r="A776" s="47"/>
      <c r="B776" s="94"/>
      <c r="C776" s="224"/>
      <c r="D776" s="303"/>
      <c r="E776" s="567"/>
      <c r="F776" s="561"/>
      <c r="G776" s="561"/>
      <c r="H776" s="18"/>
      <c r="I776" s="11"/>
      <c r="J776" s="11"/>
      <c r="K776" s="131"/>
      <c r="L776" s="5"/>
    </row>
    <row r="777" spans="1:12" hidden="1" x14ac:dyDescent="0.25">
      <c r="A777" s="47"/>
      <c r="B777" s="94"/>
      <c r="C777" s="224"/>
      <c r="D777" s="303"/>
      <c r="E777" s="567"/>
      <c r="F777" s="561"/>
      <c r="G777" s="561"/>
      <c r="H777" s="18"/>
      <c r="I777" s="11"/>
      <c r="J777" s="11"/>
      <c r="K777" s="131"/>
      <c r="L777" s="5"/>
    </row>
    <row r="778" spans="1:12" hidden="1" x14ac:dyDescent="0.25">
      <c r="A778" s="47"/>
      <c r="B778" s="94"/>
      <c r="C778" s="224"/>
      <c r="D778" s="263"/>
      <c r="E778" s="567"/>
      <c r="F778" s="561"/>
      <c r="G778" s="561"/>
      <c r="H778" s="18"/>
      <c r="I778" s="11"/>
      <c r="J778" s="11"/>
      <c r="K778" s="108"/>
      <c r="L778" s="5"/>
    </row>
    <row r="779" spans="1:12" hidden="1" x14ac:dyDescent="0.25">
      <c r="A779" s="47"/>
      <c r="B779" s="94"/>
      <c r="C779" s="224"/>
      <c r="D779" s="263"/>
      <c r="E779" s="567"/>
      <c r="F779" s="561"/>
      <c r="G779" s="561"/>
      <c r="H779" s="18"/>
      <c r="I779" s="11"/>
      <c r="J779" s="11"/>
      <c r="K779" s="108"/>
      <c r="L779" s="5"/>
    </row>
    <row r="780" spans="1:12" hidden="1" x14ac:dyDescent="0.25">
      <c r="A780" s="47"/>
      <c r="B780" s="94"/>
      <c r="C780" s="224"/>
      <c r="D780" s="263"/>
      <c r="E780" s="567"/>
      <c r="F780" s="561"/>
      <c r="G780" s="561"/>
      <c r="H780" s="18"/>
      <c r="I780" s="11"/>
      <c r="J780" s="11"/>
      <c r="K780" s="108"/>
      <c r="L780" s="5"/>
    </row>
    <row r="781" spans="1:12" hidden="1" x14ac:dyDescent="0.25">
      <c r="A781" s="47"/>
      <c r="B781" s="94"/>
      <c r="C781" s="224"/>
      <c r="D781" s="263"/>
      <c r="E781" s="587"/>
      <c r="F781" s="415"/>
      <c r="G781" s="415"/>
      <c r="H781" s="18"/>
      <c r="I781" s="11"/>
      <c r="J781" s="11"/>
      <c r="K781" s="108"/>
      <c r="L781" s="5"/>
    </row>
    <row r="782" spans="1:12" hidden="1" x14ac:dyDescent="0.25">
      <c r="A782" s="47"/>
      <c r="B782" s="94"/>
      <c r="C782" s="224"/>
      <c r="D782" s="263"/>
      <c r="E782" s="567"/>
      <c r="F782" s="561"/>
      <c r="G782" s="561"/>
      <c r="H782" s="18"/>
      <c r="I782" s="11"/>
      <c r="J782" s="11"/>
      <c r="K782" s="108"/>
      <c r="L782" s="5"/>
    </row>
    <row r="783" spans="1:12" hidden="1" x14ac:dyDescent="0.25">
      <c r="A783" s="47"/>
      <c r="B783" s="94"/>
      <c r="C783" s="224"/>
      <c r="D783" s="263"/>
      <c r="E783" s="587"/>
      <c r="F783" s="415"/>
      <c r="G783" s="415"/>
      <c r="H783" s="18"/>
      <c r="I783" s="11"/>
      <c r="J783" s="11"/>
      <c r="K783" s="108"/>
      <c r="L783" s="5"/>
    </row>
    <row r="784" spans="1:12" hidden="1" x14ac:dyDescent="0.25">
      <c r="A784" s="47"/>
      <c r="B784" s="94"/>
      <c r="C784" s="224"/>
      <c r="D784" s="263"/>
      <c r="E784" s="587"/>
      <c r="F784" s="415"/>
      <c r="G784" s="415"/>
      <c r="H784" s="18"/>
      <c r="I784" s="11"/>
      <c r="J784" s="11"/>
      <c r="K784" s="108"/>
      <c r="L784" s="5"/>
    </row>
    <row r="785" spans="1:12" hidden="1" x14ac:dyDescent="0.25">
      <c r="A785" s="47"/>
      <c r="B785" s="88"/>
      <c r="C785" s="14"/>
      <c r="D785" s="282"/>
      <c r="E785" s="183"/>
      <c r="F785" s="99"/>
      <c r="G785" s="109"/>
      <c r="H785" s="18"/>
      <c r="I785" s="11"/>
      <c r="J785" s="11"/>
      <c r="K785" s="140"/>
      <c r="L785" s="5"/>
    </row>
    <row r="786" spans="1:12" hidden="1" x14ac:dyDescent="0.25">
      <c r="A786" s="47"/>
      <c r="B786" s="88"/>
      <c r="C786" s="304"/>
      <c r="D786" s="263"/>
      <c r="E786" s="256"/>
      <c r="F786" s="65"/>
      <c r="G786" s="109"/>
      <c r="H786" s="18"/>
      <c r="I786" s="11"/>
      <c r="J786" s="11"/>
      <c r="K786" s="140"/>
      <c r="L786" s="5"/>
    </row>
    <row r="787" spans="1:12" hidden="1" x14ac:dyDescent="0.25">
      <c r="A787" s="47"/>
      <c r="B787" s="94"/>
      <c r="C787" s="224"/>
      <c r="D787" s="263"/>
      <c r="E787" s="567"/>
      <c r="F787" s="561"/>
      <c r="G787" s="561"/>
      <c r="H787" s="18"/>
      <c r="I787" s="11"/>
      <c r="J787" s="11"/>
      <c r="K787" s="108"/>
      <c r="L787" s="9"/>
    </row>
    <row r="788" spans="1:12" hidden="1" x14ac:dyDescent="0.25">
      <c r="A788" s="47"/>
      <c r="B788" s="94"/>
      <c r="C788" s="224"/>
      <c r="D788" s="263"/>
      <c r="E788" s="567"/>
      <c r="F788" s="584"/>
      <c r="G788" s="561"/>
      <c r="H788" s="18"/>
      <c r="I788" s="11"/>
      <c r="J788" s="11"/>
      <c r="K788" s="108"/>
      <c r="L788" s="9"/>
    </row>
    <row r="789" spans="1:12" hidden="1" x14ac:dyDescent="0.25">
      <c r="A789" s="47"/>
      <c r="B789" s="94"/>
      <c r="C789" s="224"/>
      <c r="D789" s="263"/>
      <c r="E789" s="567"/>
      <c r="F789" s="584"/>
      <c r="G789" s="561"/>
      <c r="H789" s="18"/>
      <c r="I789" s="11"/>
      <c r="J789" s="11"/>
      <c r="K789" s="108"/>
      <c r="L789" s="9"/>
    </row>
    <row r="790" spans="1:12" hidden="1" x14ac:dyDescent="0.25">
      <c r="A790" s="47"/>
      <c r="B790" s="94"/>
      <c r="C790" s="224"/>
      <c r="D790" s="263"/>
      <c r="E790" s="567"/>
      <c r="F790" s="584"/>
      <c r="G790" s="561"/>
      <c r="H790" s="18"/>
      <c r="I790" s="11"/>
      <c r="J790" s="11"/>
      <c r="K790" s="131"/>
      <c r="L790" s="9"/>
    </row>
    <row r="791" spans="1:12" hidden="1" x14ac:dyDescent="0.25">
      <c r="A791" s="47"/>
      <c r="B791" s="94"/>
      <c r="C791" s="224"/>
      <c r="D791" s="263"/>
      <c r="E791" s="567"/>
      <c r="F791" s="584"/>
      <c r="G791" s="561"/>
      <c r="H791" s="18"/>
      <c r="I791" s="11"/>
      <c r="J791" s="11"/>
      <c r="K791" s="131"/>
      <c r="L791" s="9"/>
    </row>
    <row r="792" spans="1:12" hidden="1" x14ac:dyDescent="0.25">
      <c r="A792" s="47"/>
      <c r="B792" s="94"/>
      <c r="C792" s="224"/>
      <c r="D792" s="263"/>
      <c r="E792" s="567"/>
      <c r="F792" s="584"/>
      <c r="G792" s="561"/>
      <c r="H792" s="18"/>
      <c r="I792" s="11"/>
      <c r="J792" s="11"/>
      <c r="K792" s="131"/>
      <c r="L792" s="9"/>
    </row>
    <row r="793" spans="1:12" hidden="1" x14ac:dyDescent="0.25">
      <c r="A793" s="47"/>
      <c r="B793" s="94"/>
      <c r="C793" s="224"/>
      <c r="D793" s="263"/>
      <c r="E793" s="567"/>
      <c r="F793" s="561"/>
      <c r="G793" s="561"/>
      <c r="H793" s="18"/>
      <c r="I793" s="11"/>
      <c r="J793" s="11"/>
      <c r="K793" s="57"/>
      <c r="L793" s="9"/>
    </row>
    <row r="794" spans="1:12" hidden="1" x14ac:dyDescent="0.25">
      <c r="A794" s="47"/>
      <c r="B794" s="94"/>
      <c r="C794" s="224"/>
      <c r="D794" s="263"/>
      <c r="E794" s="567"/>
      <c r="F794" s="561"/>
      <c r="G794" s="561"/>
      <c r="H794" s="18"/>
      <c r="I794" s="11"/>
      <c r="J794" s="11"/>
      <c r="K794" s="57"/>
      <c r="L794" s="9"/>
    </row>
    <row r="795" spans="1:12" hidden="1" x14ac:dyDescent="0.25">
      <c r="A795" s="47"/>
      <c r="B795" s="94"/>
      <c r="C795" s="224"/>
      <c r="D795" s="263"/>
      <c r="E795" s="567"/>
      <c r="F795" s="561"/>
      <c r="G795" s="561"/>
      <c r="H795" s="18"/>
      <c r="I795" s="11"/>
      <c r="J795" s="11"/>
      <c r="K795" s="57"/>
      <c r="L795" s="9"/>
    </row>
    <row r="796" spans="1:12" hidden="1" x14ac:dyDescent="0.25">
      <c r="A796" s="47"/>
      <c r="B796" s="88"/>
      <c r="C796" s="359"/>
      <c r="D796" s="263"/>
      <c r="E796" s="256"/>
      <c r="F796" s="65"/>
      <c r="G796" s="109"/>
      <c r="H796" s="18"/>
      <c r="I796" s="11"/>
      <c r="J796" s="11"/>
      <c r="K796" s="57"/>
      <c r="L796" s="9"/>
    </row>
    <row r="797" spans="1:12" hidden="1" x14ac:dyDescent="0.25">
      <c r="A797" s="47"/>
      <c r="B797" s="88"/>
      <c r="C797" s="224"/>
      <c r="D797" s="263"/>
      <c r="E797" s="256"/>
      <c r="F797" s="565"/>
      <c r="G797" s="561"/>
      <c r="H797" s="18"/>
      <c r="I797" s="11"/>
      <c r="J797" s="11"/>
      <c r="K797" s="135"/>
      <c r="L797" s="9"/>
    </row>
    <row r="798" spans="1:12" hidden="1" x14ac:dyDescent="0.25">
      <c r="A798" s="47"/>
      <c r="B798" s="88"/>
      <c r="C798" s="224"/>
      <c r="D798" s="263"/>
      <c r="E798" s="256"/>
      <c r="F798" s="65"/>
      <c r="G798" s="109"/>
      <c r="H798" s="18"/>
      <c r="I798" s="11"/>
      <c r="J798" s="11"/>
      <c r="K798" s="57"/>
      <c r="L798" s="9"/>
    </row>
    <row r="799" spans="1:12" hidden="1" x14ac:dyDescent="0.25">
      <c r="A799" s="47"/>
      <c r="B799" s="88"/>
      <c r="C799" s="224"/>
      <c r="D799" s="263"/>
      <c r="E799" s="567"/>
      <c r="F799" s="584"/>
      <c r="G799" s="561"/>
      <c r="H799" s="18"/>
      <c r="I799" s="11"/>
      <c r="J799" s="11"/>
      <c r="K799" s="57"/>
      <c r="L799" s="9"/>
    </row>
    <row r="800" spans="1:12" hidden="1" x14ac:dyDescent="0.25">
      <c r="A800" s="47"/>
      <c r="B800" s="88"/>
      <c r="C800" s="224"/>
      <c r="D800" s="263"/>
      <c r="E800" s="256"/>
      <c r="F800" s="65"/>
      <c r="G800" s="109"/>
      <c r="H800" s="18"/>
      <c r="I800" s="11"/>
      <c r="J800" s="11"/>
      <c r="K800" s="57"/>
      <c r="L800" s="10"/>
    </row>
    <row r="801" spans="1:12" hidden="1" x14ac:dyDescent="0.25">
      <c r="A801" s="47"/>
      <c r="B801" s="88"/>
      <c r="C801" s="224"/>
      <c r="D801" s="263"/>
      <c r="E801" s="567"/>
      <c r="F801" s="584"/>
      <c r="G801" s="561"/>
      <c r="H801" s="18"/>
      <c r="I801" s="11"/>
      <c r="J801" s="11"/>
      <c r="K801" s="57"/>
      <c r="L801" s="9"/>
    </row>
    <row r="802" spans="1:12" hidden="1" x14ac:dyDescent="0.25">
      <c r="A802" s="47"/>
      <c r="B802" s="88"/>
      <c r="C802" s="224"/>
      <c r="D802" s="263"/>
      <c r="E802" s="567"/>
      <c r="F802" s="584"/>
      <c r="G802" s="561"/>
      <c r="H802" s="18"/>
      <c r="I802" s="11"/>
      <c r="J802" s="11"/>
      <c r="K802" s="57"/>
      <c r="L802" s="9"/>
    </row>
    <row r="803" spans="1:12" hidden="1" x14ac:dyDescent="0.25">
      <c r="A803" s="47"/>
      <c r="B803" s="88"/>
      <c r="C803" s="224"/>
      <c r="D803" s="263"/>
      <c r="E803" s="567"/>
      <c r="F803" s="561"/>
      <c r="G803" s="561"/>
      <c r="H803" s="18"/>
      <c r="I803" s="11"/>
      <c r="J803" s="11"/>
      <c r="K803" s="57"/>
      <c r="L803" s="9"/>
    </row>
    <row r="804" spans="1:12" x14ac:dyDescent="0.25">
      <c r="A804" s="47"/>
      <c r="B804" s="88"/>
      <c r="C804" s="14"/>
      <c r="D804" s="78"/>
      <c r="E804" s="15"/>
      <c r="F804" s="99"/>
      <c r="G804" s="99"/>
      <c r="H804" s="18"/>
      <c r="I804" s="11"/>
      <c r="J804" s="11"/>
      <c r="K804" s="57"/>
      <c r="L804" s="2"/>
    </row>
    <row r="805" spans="1:12" x14ac:dyDescent="0.25">
      <c r="A805" s="47"/>
      <c r="B805" s="91"/>
      <c r="C805" s="8"/>
      <c r="D805" s="75"/>
      <c r="E805" s="6"/>
      <c r="F805" s="65"/>
      <c r="G805" s="253"/>
      <c r="H805" s="136"/>
      <c r="I805" s="16"/>
      <c r="J805" s="16"/>
      <c r="K805" s="60"/>
      <c r="L805" s="10"/>
    </row>
    <row r="806" spans="1:12" x14ac:dyDescent="0.25">
      <c r="A806" s="47"/>
      <c r="B806" s="88"/>
      <c r="C806" s="14"/>
      <c r="D806" s="78"/>
      <c r="E806" s="15"/>
      <c r="F806" s="99"/>
      <c r="G806" s="99"/>
      <c r="H806" s="18"/>
      <c r="I806" s="11"/>
      <c r="J806" s="11"/>
      <c r="K806" s="57"/>
      <c r="L806" s="2"/>
    </row>
    <row r="807" spans="1:12" x14ac:dyDescent="0.25">
      <c r="A807" s="47"/>
      <c r="B807" s="88"/>
      <c r="C807" s="14"/>
      <c r="D807" s="78"/>
      <c r="E807" s="15"/>
      <c r="F807" s="99"/>
      <c r="G807" s="99"/>
      <c r="H807" s="18"/>
      <c r="I807" s="11"/>
      <c r="J807" s="11"/>
      <c r="K807" s="57"/>
      <c r="L807" s="2"/>
    </row>
    <row r="808" spans="1:12" x14ac:dyDescent="0.25">
      <c r="A808" s="47"/>
      <c r="B808" s="88"/>
      <c r="C808" s="14"/>
      <c r="D808" s="78"/>
      <c r="E808" s="15"/>
      <c r="F808" s="99"/>
      <c r="G808" s="99"/>
      <c r="H808" s="18"/>
      <c r="I808" s="11"/>
      <c r="J808" s="11"/>
      <c r="K808" s="57"/>
      <c r="L808" s="2"/>
    </row>
    <row r="809" spans="1:12" x14ac:dyDescent="0.25">
      <c r="A809" s="25"/>
      <c r="B809" s="92"/>
      <c r="C809" s="25"/>
      <c r="D809" s="143"/>
      <c r="E809" s="144"/>
      <c r="F809" s="145"/>
      <c r="G809" s="145"/>
      <c r="H809" s="146"/>
      <c r="I809" s="147"/>
      <c r="J809" s="147"/>
      <c r="K809" s="148"/>
      <c r="L809" s="25"/>
    </row>
    <row r="810" spans="1:12" x14ac:dyDescent="0.25">
      <c r="A810" s="47"/>
      <c r="B810" s="93"/>
      <c r="C810" s="124"/>
      <c r="D810" s="84"/>
      <c r="E810" s="120"/>
      <c r="F810" s="125"/>
      <c r="G810" s="125"/>
      <c r="H810" s="30"/>
      <c r="I810" s="122"/>
      <c r="J810" s="122"/>
      <c r="K810" s="128"/>
      <c r="L810" s="5"/>
    </row>
    <row r="811" spans="1:12" x14ac:dyDescent="0.25">
      <c r="A811" s="47"/>
      <c r="B811" s="93"/>
      <c r="C811" s="123"/>
      <c r="D811" s="84"/>
      <c r="E811" s="120"/>
      <c r="F811" s="125"/>
      <c r="G811" s="125"/>
      <c r="H811" s="25"/>
      <c r="I811" s="120"/>
      <c r="J811" s="120"/>
      <c r="K811" s="128"/>
      <c r="L811" s="5"/>
    </row>
    <row r="812" spans="1:12" x14ac:dyDescent="0.25">
      <c r="A812" s="47"/>
      <c r="B812" s="93"/>
      <c r="C812" s="373"/>
      <c r="D812" s="292"/>
      <c r="E812" s="120"/>
      <c r="F812" s="125"/>
      <c r="G812" s="125"/>
      <c r="H812" s="25"/>
      <c r="I812" s="120"/>
      <c r="J812" s="120"/>
      <c r="K812" s="128"/>
      <c r="L812" s="5"/>
    </row>
    <row r="813" spans="1:12" hidden="1" x14ac:dyDescent="0.25">
      <c r="A813" s="47"/>
      <c r="B813" s="92"/>
      <c r="C813" s="374"/>
      <c r="D813" s="221"/>
      <c r="E813" s="567"/>
      <c r="F813" s="564"/>
      <c r="G813" s="561"/>
      <c r="H813" s="25"/>
      <c r="I813" s="120"/>
      <c r="J813" s="120"/>
      <c r="K813" s="128"/>
      <c r="L813" s="5"/>
    </row>
    <row r="814" spans="1:12" hidden="1" x14ac:dyDescent="0.25">
      <c r="A814" s="47"/>
      <c r="B814" s="92"/>
      <c r="C814" s="374"/>
      <c r="D814" s="221"/>
      <c r="E814" s="567"/>
      <c r="F814" s="564"/>
      <c r="G814" s="561"/>
      <c r="H814" s="25"/>
      <c r="I814" s="120"/>
      <c r="J814" s="120"/>
      <c r="K814" s="128"/>
      <c r="L814" s="5"/>
    </row>
    <row r="815" spans="1:12" hidden="1" x14ac:dyDescent="0.25">
      <c r="A815" s="47"/>
      <c r="B815" s="93"/>
      <c r="C815" s="373"/>
      <c r="D815" s="221"/>
      <c r="E815" s="190"/>
      <c r="F815" s="125"/>
      <c r="G815" s="125"/>
      <c r="H815" s="25"/>
      <c r="I815" s="120"/>
      <c r="J815" s="120"/>
      <c r="K815" s="128"/>
      <c r="L815" s="5"/>
    </row>
    <row r="816" spans="1:12" hidden="1" x14ac:dyDescent="0.25">
      <c r="A816" s="47"/>
      <c r="B816" s="93"/>
      <c r="C816" s="232"/>
      <c r="D816" s="221"/>
      <c r="E816" s="567"/>
      <c r="F816" s="564"/>
      <c r="G816" s="561"/>
      <c r="H816" s="25"/>
      <c r="I816" s="121"/>
      <c r="J816" s="121"/>
      <c r="K816" s="164"/>
      <c r="L816" s="5"/>
    </row>
    <row r="817" spans="1:12" hidden="1" x14ac:dyDescent="0.25">
      <c r="A817" s="47"/>
      <c r="B817" s="93"/>
      <c r="C817" s="232"/>
      <c r="D817" s="221"/>
      <c r="E817" s="184"/>
      <c r="F817" s="125"/>
      <c r="G817" s="125"/>
      <c r="H817" s="25"/>
      <c r="I817" s="121"/>
      <c r="J817" s="121"/>
      <c r="K817" s="164"/>
      <c r="L817" s="5"/>
    </row>
    <row r="818" spans="1:12" hidden="1" x14ac:dyDescent="0.25">
      <c r="A818" s="47"/>
      <c r="B818" s="93"/>
      <c r="C818" s="232"/>
      <c r="D818" s="221"/>
      <c r="E818" s="567"/>
      <c r="F818" s="564"/>
      <c r="G818" s="561"/>
      <c r="H818" s="25"/>
      <c r="I818" s="121"/>
      <c r="J818" s="121"/>
      <c r="K818" s="164"/>
      <c r="L818" s="5"/>
    </row>
    <row r="819" spans="1:12" hidden="1" x14ac:dyDescent="0.25">
      <c r="A819" s="47"/>
      <c r="B819" s="93"/>
      <c r="C819" s="232"/>
      <c r="D819" s="221"/>
      <c r="E819" s="184"/>
      <c r="F819" s="125"/>
      <c r="G819" s="125"/>
      <c r="H819" s="25"/>
      <c r="I819" s="121"/>
      <c r="J819" s="121"/>
      <c r="K819" s="164"/>
      <c r="L819" s="5"/>
    </row>
    <row r="820" spans="1:12" hidden="1" x14ac:dyDescent="0.25">
      <c r="A820" s="47"/>
      <c r="B820" s="93"/>
      <c r="C820" s="232"/>
      <c r="D820" s="221"/>
      <c r="E820" s="567"/>
      <c r="F820" s="564"/>
      <c r="G820" s="561"/>
      <c r="H820" s="25"/>
      <c r="I820" s="121"/>
      <c r="J820" s="121"/>
      <c r="K820" s="164"/>
      <c r="L820" s="5"/>
    </row>
    <row r="821" spans="1:12" hidden="1" x14ac:dyDescent="0.25">
      <c r="A821" s="47"/>
      <c r="B821" s="93"/>
      <c r="C821" s="232"/>
      <c r="D821" s="221"/>
      <c r="E821" s="184"/>
      <c r="F821" s="125"/>
      <c r="G821" s="125"/>
      <c r="H821" s="25"/>
      <c r="I821" s="121"/>
      <c r="J821" s="121"/>
      <c r="K821" s="164"/>
      <c r="L821" s="5"/>
    </row>
    <row r="822" spans="1:12" hidden="1" x14ac:dyDescent="0.25">
      <c r="A822" s="47"/>
      <c r="B822" s="93"/>
      <c r="C822" s="232"/>
      <c r="D822" s="221"/>
      <c r="E822" s="567"/>
      <c r="F822" s="564"/>
      <c r="G822" s="561"/>
      <c r="H822" s="25"/>
      <c r="I822" s="121"/>
      <c r="J822" s="121"/>
      <c r="K822" s="164"/>
      <c r="L822" s="5"/>
    </row>
    <row r="823" spans="1:12" hidden="1" x14ac:dyDescent="0.25">
      <c r="A823" s="47"/>
      <c r="B823" s="93"/>
      <c r="C823" s="232"/>
      <c r="D823" s="221"/>
      <c r="E823" s="184"/>
      <c r="F823" s="125"/>
      <c r="G823" s="125"/>
      <c r="H823" s="25"/>
      <c r="I823" s="121"/>
      <c r="J823" s="121"/>
      <c r="K823" s="164"/>
      <c r="L823" s="5"/>
    </row>
    <row r="824" spans="1:12" hidden="1" x14ac:dyDescent="0.25">
      <c r="A824" s="47"/>
      <c r="B824" s="93"/>
      <c r="C824" s="217"/>
      <c r="D824" s="221"/>
      <c r="E824" s="567"/>
      <c r="F824" s="564"/>
      <c r="G824" s="561"/>
      <c r="H824" s="25"/>
      <c r="I824" s="121"/>
      <c r="J824" s="121"/>
      <c r="K824" s="164"/>
      <c r="L824" s="5"/>
    </row>
    <row r="825" spans="1:12" hidden="1" x14ac:dyDescent="0.25">
      <c r="A825" s="47"/>
      <c r="B825" s="93"/>
      <c r="C825" s="217"/>
      <c r="D825" s="221"/>
      <c r="E825" s="184"/>
      <c r="F825" s="125"/>
      <c r="G825" s="125"/>
      <c r="H825" s="25"/>
      <c r="I825" s="121"/>
      <c r="J825" s="121"/>
      <c r="K825" s="164"/>
      <c r="L825" s="5"/>
    </row>
    <row r="826" spans="1:12" hidden="1" x14ac:dyDescent="0.25">
      <c r="A826" s="47"/>
      <c r="B826" s="93"/>
      <c r="C826" s="217"/>
      <c r="D826" s="221"/>
      <c r="E826" s="567"/>
      <c r="F826" s="564"/>
      <c r="G826" s="561"/>
      <c r="H826" s="25"/>
      <c r="I826" s="121"/>
      <c r="J826" s="121"/>
      <c r="K826" s="164"/>
      <c r="L826" s="5"/>
    </row>
    <row r="827" spans="1:12" x14ac:dyDescent="0.25">
      <c r="A827" s="47"/>
      <c r="B827" s="93"/>
      <c r="C827" s="123"/>
      <c r="D827" s="84"/>
      <c r="E827" s="120"/>
      <c r="F827" s="125"/>
      <c r="G827" s="125"/>
      <c r="H827" s="25"/>
      <c r="I827" s="121"/>
      <c r="J827" s="121"/>
      <c r="K827" s="164"/>
      <c r="L827" s="5"/>
    </row>
    <row r="828" spans="1:12" x14ac:dyDescent="0.25">
      <c r="A828" s="47"/>
      <c r="B828" s="568"/>
      <c r="C828" s="8"/>
      <c r="D828" s="75"/>
      <c r="E828" s="6"/>
      <c r="F828" s="65"/>
      <c r="G828" s="253"/>
      <c r="H828" s="136"/>
      <c r="I828" s="16"/>
      <c r="J828" s="16"/>
      <c r="K828" s="60"/>
      <c r="L828" s="5"/>
    </row>
    <row r="829" spans="1:12" x14ac:dyDescent="0.25">
      <c r="A829" s="47"/>
      <c r="B829" s="568"/>
      <c r="C829" s="569"/>
      <c r="D829" s="570"/>
      <c r="E829" s="47"/>
      <c r="F829" s="571"/>
      <c r="G829" s="571"/>
      <c r="H829" s="129"/>
      <c r="I829" s="103"/>
      <c r="J829" s="103"/>
      <c r="K829" s="119"/>
      <c r="L829" s="5"/>
    </row>
    <row r="830" spans="1:12" x14ac:dyDescent="0.25">
      <c r="A830" s="495"/>
      <c r="B830" s="495"/>
      <c r="C830" s="495"/>
      <c r="D830" s="495"/>
      <c r="E830" s="495"/>
      <c r="F830" s="495"/>
      <c r="G830" s="495"/>
      <c r="H830" s="495"/>
      <c r="I830" s="495"/>
      <c r="J830" s="495"/>
      <c r="K830" s="495"/>
    </row>
  </sheetData>
  <mergeCells count="16">
    <mergeCell ref="C19:L19"/>
    <mergeCell ref="C4:K4"/>
    <mergeCell ref="C5:K5"/>
    <mergeCell ref="C7:K7"/>
    <mergeCell ref="C14:K14"/>
    <mergeCell ref="C18:L18"/>
    <mergeCell ref="B67:K67"/>
    <mergeCell ref="B229:K229"/>
    <mergeCell ref="L529:L545"/>
    <mergeCell ref="B562:K562"/>
    <mergeCell ref="C20:L20"/>
    <mergeCell ref="C21:L21"/>
    <mergeCell ref="C22:L22"/>
    <mergeCell ref="H33:K33"/>
    <mergeCell ref="E65:G65"/>
    <mergeCell ref="H65:K65"/>
  </mergeCell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L839"/>
  <sheetViews>
    <sheetView topLeftCell="A135" zoomScaleNormal="100" workbookViewId="0">
      <selection activeCell="C246" sqref="C246"/>
    </sheetView>
  </sheetViews>
  <sheetFormatPr defaultRowHeight="15" x14ac:dyDescent="0.25"/>
  <cols>
    <col min="1" max="2" width="3.42578125" customWidth="1"/>
    <col min="3" max="3" width="51" customWidth="1"/>
    <col min="4" max="4" width="7.28515625" customWidth="1"/>
    <col min="5" max="7" width="8.85546875" customWidth="1"/>
    <col min="8" max="9" width="11.42578125" customWidth="1"/>
    <col min="10" max="10" width="16" customWidth="1"/>
    <col min="11" max="256" width="11.42578125" customWidth="1"/>
  </cols>
  <sheetData>
    <row r="1" spans="1:12" x14ac:dyDescent="0.25">
      <c r="A1" s="5"/>
      <c r="B1" s="88"/>
      <c r="C1" s="8"/>
      <c r="D1" s="75"/>
      <c r="E1" s="6"/>
      <c r="F1" s="63"/>
      <c r="G1" s="64"/>
      <c r="H1" s="129"/>
      <c r="I1" s="3"/>
      <c r="J1" s="3"/>
      <c r="K1" s="119"/>
      <c r="L1" s="5"/>
    </row>
    <row r="2" spans="1:12" ht="18" x14ac:dyDescent="0.25">
      <c r="A2" s="5"/>
      <c r="B2" s="88"/>
      <c r="C2" s="687" t="s">
        <v>222</v>
      </c>
      <c r="D2" s="687"/>
      <c r="E2" s="687"/>
      <c r="F2" s="687"/>
      <c r="G2" s="687"/>
      <c r="H2" s="687"/>
      <c r="I2" s="687"/>
      <c r="J2" s="687"/>
      <c r="K2" s="687"/>
      <c r="L2" s="5"/>
    </row>
    <row r="3" spans="1:12" ht="18" x14ac:dyDescent="0.25">
      <c r="A3" s="5"/>
      <c r="B3" s="88"/>
      <c r="C3" s="687" t="s">
        <v>224</v>
      </c>
      <c r="D3" s="687"/>
      <c r="E3" s="687"/>
      <c r="F3" s="687"/>
      <c r="G3" s="687"/>
      <c r="H3" s="687"/>
      <c r="I3" s="687"/>
      <c r="J3" s="687"/>
      <c r="K3" s="687"/>
      <c r="L3" s="5"/>
    </row>
    <row r="4" spans="1:12" x14ac:dyDescent="0.25">
      <c r="A4" s="5"/>
      <c r="B4" s="88"/>
      <c r="C4" s="8"/>
      <c r="D4" s="75"/>
      <c r="E4" s="6"/>
      <c r="F4" s="63"/>
      <c r="G4" s="64"/>
      <c r="H4" s="129"/>
      <c r="I4" s="3"/>
      <c r="J4" s="3"/>
      <c r="K4" s="119"/>
      <c r="L4" s="5"/>
    </row>
    <row r="5" spans="1:12" x14ac:dyDescent="0.25">
      <c r="A5" s="5"/>
      <c r="B5" s="88"/>
      <c r="C5" s="688" t="s">
        <v>240</v>
      </c>
      <c r="D5" s="688"/>
      <c r="E5" s="688"/>
      <c r="F5" s="688"/>
      <c r="G5" s="688"/>
      <c r="H5" s="688"/>
      <c r="I5" s="688"/>
      <c r="J5" s="688"/>
      <c r="K5" s="688"/>
      <c r="L5" s="5"/>
    </row>
    <row r="6" spans="1:12" x14ac:dyDescent="0.25">
      <c r="A6" s="5"/>
      <c r="B6" s="88"/>
      <c r="C6" s="8"/>
      <c r="D6" s="75"/>
      <c r="E6" s="6"/>
      <c r="F6" s="63"/>
      <c r="G6" s="64"/>
      <c r="H6" s="129"/>
      <c r="I6" s="3"/>
      <c r="J6" s="3"/>
      <c r="K6" s="119"/>
      <c r="L6" s="5"/>
    </row>
    <row r="7" spans="1:12" x14ac:dyDescent="0.25">
      <c r="A7" s="5"/>
      <c r="B7" s="88"/>
      <c r="C7" s="8"/>
      <c r="D7" s="75"/>
      <c r="E7" s="6"/>
      <c r="F7" s="63"/>
      <c r="G7" s="64"/>
      <c r="H7" s="129"/>
      <c r="I7" s="3"/>
      <c r="J7" s="3"/>
      <c r="K7" s="119"/>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t="s">
        <v>192</v>
      </c>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681" t="s">
        <v>193</v>
      </c>
      <c r="D12" s="681"/>
      <c r="E12" s="681"/>
      <c r="F12" s="681"/>
      <c r="G12" s="681"/>
      <c r="H12" s="681"/>
      <c r="I12" s="681"/>
      <c r="J12" s="681"/>
      <c r="K12" s="681"/>
      <c r="L12" s="5"/>
    </row>
    <row r="13" spans="1:12" x14ac:dyDescent="0.25">
      <c r="A13" s="5"/>
      <c r="B13" s="88"/>
      <c r="C13" s="8"/>
      <c r="D13" s="75"/>
      <c r="E13" s="6"/>
      <c r="F13" s="63"/>
      <c r="G13" s="64"/>
      <c r="H13" s="129"/>
      <c r="I13" s="3"/>
      <c r="J13" s="3"/>
      <c r="K13" s="119"/>
      <c r="L13" s="5"/>
    </row>
    <row r="14" spans="1:12" x14ac:dyDescent="0.25">
      <c r="A14" s="5"/>
      <c r="B14" s="88"/>
      <c r="C14" s="8" t="s">
        <v>422</v>
      </c>
      <c r="D14" s="75"/>
      <c r="E14" s="6"/>
      <c r="F14" s="63"/>
      <c r="G14" s="64"/>
      <c r="H14" s="129"/>
      <c r="I14" s="3"/>
      <c r="J14" s="3"/>
      <c r="K14" s="119"/>
      <c r="L14" s="5"/>
    </row>
    <row r="15" spans="1:12" x14ac:dyDescent="0.25">
      <c r="A15" s="5"/>
      <c r="B15" s="88"/>
      <c r="C15" s="8"/>
      <c r="D15" s="75"/>
      <c r="E15" s="6"/>
      <c r="F15" s="63"/>
      <c r="G15" s="64"/>
      <c r="H15" s="129"/>
      <c r="I15" s="3"/>
      <c r="J15" s="3"/>
      <c r="K15" s="119"/>
      <c r="L15" s="5"/>
    </row>
    <row r="16" spans="1:12" ht="23.1" customHeight="1" x14ac:dyDescent="0.25">
      <c r="A16" s="5"/>
      <c r="B16" s="117" t="s">
        <v>0</v>
      </c>
      <c r="C16" s="686" t="s">
        <v>372</v>
      </c>
      <c r="D16" s="686"/>
      <c r="E16" s="686"/>
      <c r="F16" s="686"/>
      <c r="G16" s="686"/>
      <c r="H16" s="686"/>
      <c r="I16" s="686"/>
      <c r="J16" s="686"/>
      <c r="K16" s="686"/>
      <c r="L16" s="686"/>
    </row>
    <row r="17" spans="1:12" x14ac:dyDescent="0.25">
      <c r="A17" s="5"/>
      <c r="B17" s="117" t="s">
        <v>0</v>
      </c>
      <c r="C17" s="681" t="s">
        <v>373</v>
      </c>
      <c r="D17" s="681"/>
      <c r="E17" s="681"/>
      <c r="F17" s="681"/>
      <c r="G17" s="681"/>
      <c r="H17" s="681"/>
      <c r="I17" s="681"/>
      <c r="J17" s="681"/>
      <c r="K17" s="681"/>
      <c r="L17" s="681"/>
    </row>
    <row r="18" spans="1:12" x14ac:dyDescent="0.25">
      <c r="A18" s="5"/>
      <c r="B18" s="117"/>
      <c r="C18" s="681"/>
      <c r="D18" s="681"/>
      <c r="E18" s="681"/>
      <c r="F18" s="681"/>
      <c r="G18" s="681"/>
      <c r="H18" s="681"/>
      <c r="I18" s="681"/>
      <c r="J18" s="681"/>
      <c r="K18" s="681"/>
      <c r="L18" s="681"/>
    </row>
    <row r="19" spans="1:12" x14ac:dyDescent="0.25">
      <c r="A19" s="5"/>
      <c r="B19" s="117"/>
      <c r="C19" s="681" t="s">
        <v>746</v>
      </c>
      <c r="D19" s="681"/>
      <c r="E19" s="681"/>
      <c r="F19" s="681"/>
      <c r="G19" s="681"/>
      <c r="H19" s="681"/>
      <c r="I19" s="681"/>
      <c r="J19" s="681"/>
      <c r="K19" s="681"/>
      <c r="L19" s="681"/>
    </row>
    <row r="20" spans="1:12" x14ac:dyDescent="0.25">
      <c r="A20" s="5"/>
      <c r="B20" s="117"/>
      <c r="C20" s="682"/>
      <c r="D20" s="682"/>
      <c r="E20" s="682"/>
      <c r="F20" s="682"/>
      <c r="G20" s="682"/>
      <c r="H20" s="682"/>
      <c r="I20" s="682"/>
      <c r="J20" s="682"/>
      <c r="K20" s="682"/>
      <c r="L20" s="682"/>
    </row>
    <row r="21" spans="1:12" ht="25.5" x14ac:dyDescent="0.25">
      <c r="A21" s="5"/>
      <c r="B21" s="117"/>
      <c r="C21" s="487" t="s">
        <v>418</v>
      </c>
      <c r="D21" s="75"/>
      <c r="E21" s="6"/>
      <c r="F21" s="63"/>
      <c r="G21" s="64"/>
      <c r="H21" s="129"/>
      <c r="I21" s="3"/>
      <c r="J21" s="3"/>
      <c r="K21" s="119"/>
      <c r="L21" s="5"/>
    </row>
    <row r="22" spans="1:12" x14ac:dyDescent="0.25">
      <c r="A22" s="5"/>
      <c r="B22" s="117"/>
      <c r="C22" s="8"/>
      <c r="D22" s="75"/>
      <c r="E22" s="6"/>
      <c r="F22" s="63"/>
      <c r="G22" s="64"/>
      <c r="H22" s="129"/>
      <c r="I22" s="3"/>
      <c r="J22" s="3"/>
      <c r="K22" s="119"/>
      <c r="L22" s="5"/>
    </row>
    <row r="23" spans="1:12" x14ac:dyDescent="0.25">
      <c r="A23" s="5"/>
      <c r="B23" s="117"/>
      <c r="C23" s="8"/>
      <c r="D23" s="75"/>
      <c r="E23" s="6"/>
      <c r="F23" s="63"/>
      <c r="G23" s="64"/>
      <c r="H23" s="129"/>
      <c r="I23" s="3"/>
      <c r="J23" s="3"/>
      <c r="K23" s="119"/>
      <c r="L23" s="5"/>
    </row>
    <row r="24" spans="1:12" x14ac:dyDescent="0.25">
      <c r="A24" s="5"/>
      <c r="B24" s="117"/>
      <c r="C24" s="660" t="s">
        <v>745</v>
      </c>
      <c r="D24" s="75"/>
      <c r="E24" s="6"/>
      <c r="F24" s="63"/>
      <c r="G24" s="64"/>
      <c r="H24" s="129"/>
      <c r="I24" s="3"/>
      <c r="J24" s="3"/>
      <c r="K24" s="119"/>
      <c r="L24" s="5"/>
    </row>
    <row r="25" spans="1:12" x14ac:dyDescent="0.25">
      <c r="A25" s="5"/>
      <c r="B25" s="113"/>
      <c r="C25" s="23"/>
      <c r="D25" s="75"/>
      <c r="E25" s="6"/>
      <c r="F25" s="63"/>
      <c r="G25" s="64"/>
      <c r="H25" s="129"/>
      <c r="I25" s="3"/>
      <c r="J25" s="3"/>
      <c r="K25" s="119"/>
      <c r="L25" s="5"/>
    </row>
    <row r="26" spans="1:12" x14ac:dyDescent="0.25">
      <c r="A26" s="5"/>
      <c r="B26" s="88"/>
      <c r="C26" s="8"/>
      <c r="D26" s="75"/>
      <c r="E26" s="6"/>
      <c r="F26" s="63"/>
      <c r="G26" s="64"/>
      <c r="H26" s="129"/>
      <c r="I26" s="3"/>
      <c r="J26" s="3"/>
      <c r="K26" s="119"/>
      <c r="L26" s="5"/>
    </row>
    <row r="27" spans="1:12" x14ac:dyDescent="0.25">
      <c r="A27" s="5"/>
      <c r="B27" s="88"/>
      <c r="C27" s="8"/>
      <c r="D27" s="75"/>
      <c r="E27" s="6"/>
      <c r="F27" s="63"/>
      <c r="G27" s="64"/>
      <c r="H27" s="129"/>
      <c r="I27" s="103"/>
      <c r="J27" s="103"/>
      <c r="K27" s="119"/>
      <c r="L27" s="5"/>
    </row>
    <row r="28" spans="1:12" x14ac:dyDescent="0.25">
      <c r="A28" s="5"/>
      <c r="B28" s="88"/>
      <c r="C28" s="8"/>
      <c r="D28" s="75"/>
      <c r="E28" s="6"/>
      <c r="F28" s="63"/>
      <c r="G28" s="64"/>
      <c r="H28" s="129"/>
      <c r="I28" s="103"/>
      <c r="J28" s="103"/>
      <c r="K28" s="119"/>
      <c r="L28" s="5"/>
    </row>
    <row r="29" spans="1:12" x14ac:dyDescent="0.25">
      <c r="A29" s="5"/>
      <c r="B29" s="110"/>
      <c r="C29" s="23"/>
      <c r="D29" s="75"/>
      <c r="E29" s="6"/>
      <c r="F29" s="63"/>
      <c r="G29" s="64"/>
      <c r="H29" s="129"/>
      <c r="I29" s="3"/>
      <c r="J29" s="3"/>
      <c r="K29" s="119"/>
      <c r="L29" s="5"/>
    </row>
    <row r="30" spans="1:12" x14ac:dyDescent="0.25">
      <c r="A30" s="5"/>
      <c r="B30" s="110"/>
      <c r="C30" s="23"/>
      <c r="D30" s="75"/>
      <c r="E30" s="6"/>
      <c r="F30" s="63"/>
      <c r="G30" s="64"/>
      <c r="H30" s="129"/>
      <c r="I30" s="3"/>
      <c r="J30" s="3"/>
      <c r="K30" s="119"/>
      <c r="L30" s="5"/>
    </row>
    <row r="31" spans="1:12" x14ac:dyDescent="0.25">
      <c r="A31" s="5"/>
      <c r="B31" s="110"/>
      <c r="C31" s="23"/>
      <c r="D31" s="75"/>
      <c r="E31" s="6"/>
      <c r="F31" s="63"/>
      <c r="G31" s="64"/>
      <c r="H31" s="683"/>
      <c r="I31" s="683"/>
      <c r="J31" s="683"/>
      <c r="K31" s="683"/>
      <c r="L31" s="5"/>
    </row>
    <row r="32" spans="1:12" x14ac:dyDescent="0.25">
      <c r="A32" s="5"/>
      <c r="B32" s="110"/>
      <c r="C32" s="23"/>
      <c r="D32" s="75"/>
      <c r="E32" s="6"/>
      <c r="F32" s="63"/>
      <c r="G32" s="64"/>
      <c r="H32" s="129"/>
      <c r="I32" s="3"/>
      <c r="J32" s="3"/>
      <c r="K32" s="118" t="s">
        <v>285</v>
      </c>
      <c r="L32" s="5"/>
    </row>
    <row r="33" spans="1:12" x14ac:dyDescent="0.25">
      <c r="A33" s="5"/>
      <c r="B33" s="110"/>
      <c r="C33" s="23"/>
      <c r="D33" s="76"/>
      <c r="E33" s="10"/>
      <c r="F33" s="65"/>
      <c r="G33" s="64"/>
      <c r="H33" s="129"/>
      <c r="I33" s="3"/>
      <c r="J33" s="3"/>
      <c r="K33" s="119"/>
      <c r="L33" s="5"/>
    </row>
    <row r="34" spans="1:12" x14ac:dyDescent="0.25">
      <c r="A34" s="5"/>
      <c r="B34" s="88"/>
      <c r="C34" s="8" t="s">
        <v>148</v>
      </c>
      <c r="D34" s="76"/>
      <c r="E34" s="10"/>
      <c r="F34" s="65"/>
      <c r="G34" s="65"/>
      <c r="H34" s="18"/>
      <c r="I34" s="11"/>
      <c r="J34" s="11"/>
      <c r="K34" s="57"/>
      <c r="L34" s="13"/>
    </row>
    <row r="35" spans="1:12" x14ac:dyDescent="0.25">
      <c r="A35" s="5"/>
      <c r="B35" s="88"/>
      <c r="C35" s="8"/>
      <c r="D35" s="76"/>
      <c r="E35" s="10"/>
      <c r="F35" s="65"/>
      <c r="G35" s="65"/>
      <c r="H35" s="18"/>
      <c r="I35" s="11"/>
      <c r="J35" s="11"/>
      <c r="K35" s="57"/>
      <c r="L35" s="13"/>
    </row>
    <row r="36" spans="1:12" x14ac:dyDescent="0.25">
      <c r="A36" s="5"/>
      <c r="B36" s="88" t="s">
        <v>16</v>
      </c>
      <c r="C36" s="8" t="s">
        <v>1</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94" t="s">
        <v>2</v>
      </c>
      <c r="C38" s="112" t="s">
        <v>149</v>
      </c>
      <c r="D38" s="76"/>
      <c r="E38" s="10"/>
      <c r="F38" s="65"/>
      <c r="G38" s="440">
        <f>$G144</f>
        <v>0</v>
      </c>
      <c r="H38" s="18"/>
      <c r="I38" s="11"/>
      <c r="J38" s="11"/>
      <c r="K38" s="57"/>
      <c r="L38" s="13"/>
    </row>
    <row r="39" spans="1:12" x14ac:dyDescent="0.25">
      <c r="A39" s="5"/>
      <c r="B39" s="94" t="s">
        <v>3</v>
      </c>
      <c r="C39" s="112" t="s">
        <v>186</v>
      </c>
      <c r="D39" s="76"/>
      <c r="E39" s="10"/>
      <c r="F39" s="65"/>
      <c r="G39" s="441">
        <f>$G212</f>
        <v>0</v>
      </c>
      <c r="H39" s="18"/>
      <c r="I39" s="11"/>
      <c r="J39" s="11"/>
      <c r="K39" s="57"/>
      <c r="L39" s="13"/>
    </row>
    <row r="40" spans="1:12" x14ac:dyDescent="0.25">
      <c r="A40" s="5"/>
      <c r="B40" s="94" t="s">
        <v>7</v>
      </c>
      <c r="C40" s="112"/>
      <c r="D40" s="76"/>
      <c r="E40" s="10"/>
      <c r="F40" s="65"/>
      <c r="G40" s="441"/>
      <c r="H40" s="18"/>
      <c r="I40" s="11"/>
      <c r="J40" s="11"/>
      <c r="K40" s="57"/>
      <c r="L40" s="13"/>
    </row>
    <row r="41" spans="1:12" x14ac:dyDescent="0.25">
      <c r="A41" s="5"/>
      <c r="B41" s="89"/>
      <c r="C41" s="445"/>
      <c r="D41" s="76"/>
      <c r="E41" s="10"/>
      <c r="F41" s="65"/>
      <c r="G41" s="441"/>
      <c r="H41" s="18"/>
      <c r="I41" s="11"/>
      <c r="J41" s="11"/>
      <c r="K41" s="57"/>
      <c r="L41" s="13"/>
    </row>
    <row r="42" spans="1:12" x14ac:dyDescent="0.25">
      <c r="A42" s="5"/>
      <c r="B42" s="89"/>
      <c r="C42" s="445"/>
      <c r="D42" s="76"/>
      <c r="E42" s="10"/>
      <c r="F42" s="65"/>
      <c r="G42" s="441"/>
      <c r="H42" s="18"/>
      <c r="I42" s="11"/>
      <c r="J42" s="11"/>
      <c r="K42" s="57"/>
      <c r="L42" s="13"/>
    </row>
    <row r="43" spans="1:12" x14ac:dyDescent="0.25">
      <c r="A43" s="5"/>
      <c r="B43" s="89"/>
      <c r="C43" s="51"/>
      <c r="D43" s="76"/>
      <c r="E43" s="10"/>
      <c r="F43" s="65"/>
      <c r="G43" s="441"/>
      <c r="H43" s="18"/>
      <c r="I43" s="11"/>
      <c r="J43" s="11"/>
      <c r="K43" s="57"/>
      <c r="L43" s="13"/>
    </row>
    <row r="44" spans="1:12" x14ac:dyDescent="0.25">
      <c r="A44" s="5"/>
      <c r="B44" s="88" t="s">
        <v>32</v>
      </c>
      <c r="C44" s="8" t="s">
        <v>4</v>
      </c>
      <c r="D44" s="76"/>
      <c r="E44" s="10"/>
      <c r="F44" s="65"/>
      <c r="G44" s="441"/>
      <c r="H44" s="18"/>
      <c r="I44" s="11"/>
      <c r="J44" s="11"/>
      <c r="K44" s="57"/>
      <c r="L44" s="13"/>
    </row>
    <row r="45" spans="1:12" x14ac:dyDescent="0.25">
      <c r="A45" s="5"/>
      <c r="B45" s="89"/>
      <c r="C45" s="51"/>
      <c r="D45" s="76"/>
      <c r="E45" s="10"/>
      <c r="F45" s="65"/>
      <c r="G45" s="441"/>
      <c r="H45" s="18"/>
      <c r="I45" s="11"/>
      <c r="J45" s="11"/>
      <c r="K45" s="57"/>
      <c r="L45" s="13"/>
    </row>
    <row r="46" spans="1:12" x14ac:dyDescent="0.25">
      <c r="A46" s="5"/>
      <c r="B46" s="114" t="s">
        <v>2</v>
      </c>
      <c r="C46" s="112" t="s">
        <v>5</v>
      </c>
      <c r="D46" s="76"/>
      <c r="E46" s="10"/>
      <c r="F46" s="65"/>
      <c r="G46" s="441">
        <f>$G291</f>
        <v>0</v>
      </c>
      <c r="H46" s="18"/>
      <c r="I46" s="11"/>
      <c r="J46" s="11"/>
      <c r="K46" s="57"/>
      <c r="L46" s="13"/>
    </row>
    <row r="47" spans="1:12" x14ac:dyDescent="0.25">
      <c r="A47" s="5"/>
      <c r="B47" s="114" t="s">
        <v>3</v>
      </c>
      <c r="C47" s="112" t="s">
        <v>6</v>
      </c>
      <c r="D47" s="76"/>
      <c r="E47" s="10"/>
      <c r="F47" s="65"/>
      <c r="G47" s="441">
        <f>$G315</f>
        <v>0</v>
      </c>
      <c r="H47" s="18"/>
      <c r="I47" s="11"/>
      <c r="J47" s="11"/>
      <c r="K47" s="57"/>
      <c r="L47" s="13"/>
    </row>
    <row r="48" spans="1:12" x14ac:dyDescent="0.25">
      <c r="A48" s="5"/>
      <c r="B48" s="114" t="s">
        <v>7</v>
      </c>
      <c r="C48" s="112" t="s">
        <v>8</v>
      </c>
      <c r="D48" s="76"/>
      <c r="E48" s="10"/>
      <c r="F48" s="65"/>
      <c r="G48" s="441">
        <f>$G395</f>
        <v>0</v>
      </c>
      <c r="H48" s="18"/>
      <c r="I48" s="11"/>
      <c r="J48" s="11"/>
      <c r="K48" s="57"/>
      <c r="L48" s="13"/>
    </row>
    <row r="49" spans="1:12" x14ac:dyDescent="0.25">
      <c r="A49" s="5"/>
      <c r="B49" s="114" t="s">
        <v>9</v>
      </c>
      <c r="C49" s="112"/>
      <c r="D49" s="76"/>
      <c r="E49" s="10"/>
      <c r="F49" s="65"/>
      <c r="G49" s="441"/>
      <c r="H49" s="18"/>
      <c r="I49" s="11"/>
      <c r="J49" s="11"/>
      <c r="K49" s="57"/>
      <c r="L49" s="13"/>
    </row>
    <row r="50" spans="1:12" x14ac:dyDescent="0.25">
      <c r="A50" s="5"/>
      <c r="B50" s="114" t="s">
        <v>11</v>
      </c>
      <c r="C50" s="112" t="s">
        <v>12</v>
      </c>
      <c r="D50" s="76"/>
      <c r="E50" s="10"/>
      <c r="F50" s="65"/>
      <c r="G50" s="441">
        <f>$G496</f>
        <v>0</v>
      </c>
      <c r="H50" s="18"/>
      <c r="I50" s="11"/>
      <c r="J50" s="11"/>
      <c r="K50" s="57"/>
      <c r="L50" s="13"/>
    </row>
    <row r="51" spans="1:12" x14ac:dyDescent="0.25">
      <c r="A51" s="5"/>
      <c r="B51" s="114" t="s">
        <v>177</v>
      </c>
      <c r="C51" s="112"/>
      <c r="D51" s="88"/>
      <c r="E51" s="8"/>
      <c r="F51" s="88"/>
      <c r="G51" s="440"/>
      <c r="H51" s="88"/>
      <c r="I51" s="8"/>
      <c r="J51" s="8"/>
      <c r="K51" s="88"/>
      <c r="L51" s="8"/>
    </row>
    <row r="52" spans="1:12" x14ac:dyDescent="0.25">
      <c r="A52" s="5"/>
      <c r="B52" s="114" t="s">
        <v>180</v>
      </c>
      <c r="C52" s="112" t="s">
        <v>128</v>
      </c>
      <c r="D52" s="88"/>
      <c r="E52" s="8"/>
      <c r="F52" s="88"/>
      <c r="G52" s="440">
        <f>$G548</f>
        <v>0</v>
      </c>
      <c r="H52" s="88"/>
      <c r="I52" s="8"/>
      <c r="J52" s="8"/>
      <c r="K52" s="88"/>
      <c r="L52" s="8"/>
    </row>
    <row r="53" spans="1:12" x14ac:dyDescent="0.25">
      <c r="A53" s="5"/>
      <c r="B53" s="114" t="s">
        <v>181</v>
      </c>
      <c r="C53" s="112" t="s">
        <v>13</v>
      </c>
      <c r="D53" s="76"/>
      <c r="E53" s="10"/>
      <c r="F53" s="65"/>
      <c r="G53" s="441">
        <f>$G560</f>
        <v>0</v>
      </c>
      <c r="H53" s="18"/>
      <c r="I53" s="11"/>
      <c r="J53" s="11"/>
      <c r="K53" s="57"/>
      <c r="L53" s="13"/>
    </row>
    <row r="54" spans="1:12" x14ac:dyDescent="0.25">
      <c r="A54" s="5"/>
      <c r="B54" s="89"/>
      <c r="C54" s="51"/>
      <c r="D54" s="76"/>
      <c r="E54" s="10"/>
      <c r="F54" s="65"/>
      <c r="G54" s="442"/>
      <c r="H54" s="18"/>
      <c r="I54" s="11"/>
      <c r="J54" s="11"/>
      <c r="K54" s="57"/>
      <c r="L54" s="13"/>
    </row>
    <row r="55" spans="1:12" x14ac:dyDescent="0.25">
      <c r="A55" s="5"/>
      <c r="B55" s="89"/>
      <c r="C55" s="51"/>
      <c r="D55" s="76"/>
      <c r="E55" s="10"/>
      <c r="F55" s="65"/>
      <c r="G55" s="442"/>
      <c r="H55" s="18"/>
      <c r="I55" s="11"/>
      <c r="J55" s="11"/>
      <c r="K55" s="57"/>
      <c r="L55" s="13"/>
    </row>
    <row r="56" spans="1:12" x14ac:dyDescent="0.25">
      <c r="A56" s="5"/>
      <c r="B56" s="88" t="s">
        <v>41</v>
      </c>
      <c r="C56" s="8" t="s">
        <v>42</v>
      </c>
      <c r="D56" s="76"/>
      <c r="E56" s="10"/>
      <c r="F56" s="65"/>
      <c r="G56" s="442"/>
      <c r="H56" s="18"/>
      <c r="I56" s="11"/>
      <c r="J56" s="11"/>
      <c r="K56" s="57"/>
      <c r="L56" s="13"/>
    </row>
    <row r="57" spans="1:12" x14ac:dyDescent="0.25">
      <c r="A57" s="5"/>
      <c r="B57" s="88"/>
      <c r="C57" s="8"/>
      <c r="D57" s="76"/>
      <c r="E57" s="10"/>
      <c r="F57" s="65"/>
      <c r="G57" s="442"/>
      <c r="H57" s="18"/>
      <c r="I57" s="11"/>
      <c r="J57" s="11"/>
      <c r="K57" s="57"/>
      <c r="L57" s="13"/>
    </row>
    <row r="58" spans="1:12" x14ac:dyDescent="0.25">
      <c r="A58" s="5"/>
      <c r="B58" s="114" t="s">
        <v>2</v>
      </c>
      <c r="C58" s="112" t="s">
        <v>43</v>
      </c>
      <c r="D58" s="76"/>
      <c r="E58" s="10"/>
      <c r="F58" s="65"/>
      <c r="G58" s="441">
        <f>$G653</f>
        <v>0</v>
      </c>
      <c r="H58" s="18"/>
      <c r="I58" s="11"/>
      <c r="J58" s="11"/>
      <c r="K58" s="57"/>
      <c r="L58" s="13"/>
    </row>
    <row r="59" spans="1:12" x14ac:dyDescent="0.25">
      <c r="A59" s="5"/>
      <c r="B59" s="114" t="s">
        <v>3</v>
      </c>
      <c r="C59" s="112"/>
      <c r="D59" s="76"/>
      <c r="E59" s="10"/>
      <c r="F59" s="65"/>
      <c r="G59" s="441"/>
      <c r="H59" s="18"/>
      <c r="I59" s="11"/>
      <c r="J59" s="11"/>
      <c r="K59" s="57"/>
      <c r="L59" s="13"/>
    </row>
    <row r="60" spans="1:12" x14ac:dyDescent="0.25">
      <c r="A60" s="5"/>
      <c r="B60" s="114" t="s">
        <v>7</v>
      </c>
      <c r="C60" s="112" t="s">
        <v>15</v>
      </c>
      <c r="D60" s="76"/>
      <c r="E60" s="10"/>
      <c r="F60" s="65"/>
      <c r="G60" s="441">
        <f>$G814</f>
        <v>0</v>
      </c>
      <c r="H60" s="18"/>
      <c r="I60" s="11"/>
      <c r="J60" s="11"/>
      <c r="K60" s="57"/>
      <c r="L60" s="13"/>
    </row>
    <row r="61" spans="1:12" ht="15.75" thickBot="1" x14ac:dyDescent="0.3">
      <c r="A61" s="5"/>
      <c r="B61" s="416" t="s">
        <v>9</v>
      </c>
      <c r="C61" s="417"/>
      <c r="D61" s="418"/>
      <c r="E61" s="419"/>
      <c r="F61" s="420"/>
      <c r="G61" s="443"/>
      <c r="H61" s="18"/>
      <c r="I61" s="11"/>
      <c r="J61" s="11"/>
      <c r="K61" s="57"/>
      <c r="L61" s="13"/>
    </row>
    <row r="62" spans="1:12" ht="30.75" thickTop="1" x14ac:dyDescent="0.25">
      <c r="C62" s="112" t="s">
        <v>254</v>
      </c>
      <c r="H62" s="444">
        <f>SUM(G38:G61)</f>
        <v>0</v>
      </c>
      <c r="J62" s="548" t="s">
        <v>241</v>
      </c>
      <c r="L62" s="203"/>
    </row>
    <row r="63" spans="1:12" x14ac:dyDescent="0.25">
      <c r="A63" s="5"/>
      <c r="B63" s="110"/>
      <c r="C63" s="23"/>
      <c r="D63" s="77"/>
      <c r="E63" s="691"/>
      <c r="F63" s="691"/>
      <c r="G63" s="691"/>
      <c r="H63" s="685"/>
      <c r="I63" s="685"/>
      <c r="J63" s="685"/>
      <c r="K63" s="685"/>
      <c r="L63" s="201"/>
    </row>
    <row r="64" spans="1:12" x14ac:dyDescent="0.25">
      <c r="A64" s="4"/>
      <c r="B64" s="89"/>
      <c r="C64" s="52"/>
      <c r="D64" s="53" t="s">
        <v>154</v>
      </c>
      <c r="E64" s="173" t="s">
        <v>155</v>
      </c>
      <c r="F64" s="48" t="s">
        <v>204</v>
      </c>
      <c r="G64" s="58" t="s">
        <v>194</v>
      </c>
      <c r="H64" s="146"/>
      <c r="I64" s="202"/>
      <c r="J64" s="147"/>
      <c r="K64" s="148"/>
      <c r="L64" s="147"/>
    </row>
    <row r="65" spans="1:12" ht="15.75" x14ac:dyDescent="0.25">
      <c r="A65" s="90" t="s">
        <v>16</v>
      </c>
      <c r="B65" s="678" t="s">
        <v>1</v>
      </c>
      <c r="C65" s="678"/>
      <c r="D65" s="678"/>
      <c r="E65" s="678"/>
      <c r="F65" s="678"/>
      <c r="G65" s="678"/>
      <c r="H65" s="678"/>
      <c r="I65" s="678"/>
      <c r="J65" s="678"/>
      <c r="K65" s="678"/>
      <c r="L65" s="25"/>
    </row>
    <row r="66" spans="1:12" x14ac:dyDescent="0.25">
      <c r="A66" s="25"/>
      <c r="B66" s="88"/>
      <c r="C66" s="14"/>
      <c r="D66" s="78"/>
      <c r="E66" s="10"/>
      <c r="F66" s="65"/>
      <c r="G66" s="65"/>
      <c r="H66" s="55"/>
      <c r="I66" s="49"/>
      <c r="J66" s="49"/>
      <c r="K66" s="59"/>
      <c r="L66" s="25"/>
    </row>
    <row r="67" spans="1:12" x14ac:dyDescent="0.25">
      <c r="A67" s="25"/>
      <c r="B67" s="91" t="s">
        <v>2</v>
      </c>
      <c r="C67" s="50" t="s">
        <v>149</v>
      </c>
      <c r="D67" s="79"/>
      <c r="E67" s="20"/>
      <c r="F67" s="66"/>
      <c r="G67" s="66"/>
      <c r="H67" s="54"/>
      <c r="I67" s="20"/>
      <c r="J67" s="20"/>
      <c r="K67" s="60"/>
      <c r="L67" s="25"/>
    </row>
    <row r="68" spans="1:12" x14ac:dyDescent="0.25">
      <c r="A68" s="5"/>
      <c r="B68" s="88"/>
      <c r="C68" s="14"/>
      <c r="D68" s="78"/>
      <c r="E68" s="10"/>
      <c r="F68" s="65"/>
      <c r="G68" s="65"/>
      <c r="H68" s="136"/>
      <c r="I68" s="16"/>
      <c r="J68" s="16"/>
      <c r="K68" s="140"/>
      <c r="L68" s="5"/>
    </row>
    <row r="69" spans="1:12" ht="39" x14ac:dyDescent="0.25">
      <c r="A69" s="5"/>
      <c r="B69" s="88">
        <v>1</v>
      </c>
      <c r="C69" s="648" t="s">
        <v>429</v>
      </c>
      <c r="D69" s="15" t="s">
        <v>25</v>
      </c>
      <c r="E69" s="266">
        <v>1</v>
      </c>
      <c r="F69" s="253">
        <v>0</v>
      </c>
      <c r="G69" s="253">
        <f>E69*F69</f>
        <v>0</v>
      </c>
      <c r="H69" s="15"/>
      <c r="I69" s="167"/>
      <c r="J69" s="167"/>
      <c r="K69" s="174"/>
      <c r="L69" s="10"/>
    </row>
    <row r="70" spans="1:12" x14ac:dyDescent="0.25">
      <c r="A70" s="5"/>
      <c r="B70" s="88"/>
      <c r="C70" s="14"/>
      <c r="D70" s="10"/>
      <c r="E70" s="180"/>
      <c r="F70" s="65"/>
      <c r="G70" s="65"/>
      <c r="H70" s="10"/>
      <c r="I70" s="10"/>
      <c r="J70" s="167"/>
      <c r="K70" s="140"/>
      <c r="L70" s="10"/>
    </row>
    <row r="71" spans="1:12" ht="25.5" x14ac:dyDescent="0.25">
      <c r="A71" s="5"/>
      <c r="B71" s="88">
        <v>2</v>
      </c>
      <c r="C71" s="14" t="s">
        <v>18</v>
      </c>
      <c r="D71" s="18"/>
      <c r="E71" s="181"/>
      <c r="F71" s="65"/>
      <c r="G71" s="65"/>
      <c r="H71" s="18"/>
      <c r="I71" s="168"/>
      <c r="J71" s="168"/>
      <c r="K71" s="57"/>
      <c r="L71" s="10"/>
    </row>
    <row r="72" spans="1:12" ht="25.5" x14ac:dyDescent="0.25">
      <c r="A72" s="5"/>
      <c r="B72" s="94" t="s">
        <v>19</v>
      </c>
      <c r="C72" s="361" t="s">
        <v>444</v>
      </c>
      <c r="D72" s="18" t="s">
        <v>25</v>
      </c>
      <c r="E72" s="268">
        <v>1</v>
      </c>
      <c r="F72" s="253">
        <v>0</v>
      </c>
      <c r="G72" s="253">
        <f>E72*F72</f>
        <v>0</v>
      </c>
      <c r="H72" s="10"/>
      <c r="I72" s="10"/>
      <c r="J72" s="10"/>
      <c r="K72" s="57"/>
      <c r="L72" s="10"/>
    </row>
    <row r="73" spans="1:12" ht="38.25" x14ac:dyDescent="0.25">
      <c r="A73" s="5"/>
      <c r="B73" s="390" t="s">
        <v>20</v>
      </c>
      <c r="C73" s="555" t="s">
        <v>787</v>
      </c>
      <c r="D73" s="18" t="s">
        <v>25</v>
      </c>
      <c r="E73" s="268">
        <v>1</v>
      </c>
      <c r="F73" s="253">
        <v>0</v>
      </c>
      <c r="G73" s="253">
        <f>E73*F73</f>
        <v>0</v>
      </c>
      <c r="H73" s="18"/>
      <c r="I73" s="18"/>
      <c r="J73" s="18"/>
      <c r="K73" s="57"/>
      <c r="L73" s="10"/>
    </row>
    <row r="74" spans="1:12" hidden="1" x14ac:dyDescent="0.25">
      <c r="A74" s="5"/>
      <c r="B74" s="88"/>
      <c r="C74" s="14"/>
      <c r="D74" s="10"/>
      <c r="E74" s="180"/>
      <c r="F74" s="65"/>
      <c r="G74" s="65"/>
      <c r="H74" s="10"/>
      <c r="I74" s="10"/>
      <c r="J74" s="10"/>
      <c r="K74" s="140"/>
      <c r="L74" s="10"/>
    </row>
    <row r="75" spans="1:12" x14ac:dyDescent="0.25">
      <c r="A75" s="5"/>
      <c r="B75" s="88"/>
      <c r="C75" s="14"/>
      <c r="D75" s="10"/>
      <c r="E75" s="180"/>
      <c r="F75" s="65"/>
      <c r="G75" s="65"/>
      <c r="H75" s="10"/>
      <c r="I75" s="10"/>
      <c r="J75" s="10"/>
      <c r="K75" s="140"/>
      <c r="L75" s="10"/>
    </row>
    <row r="76" spans="1:12" x14ac:dyDescent="0.25">
      <c r="A76" s="5"/>
      <c r="B76" s="88">
        <v>3</v>
      </c>
      <c r="C76" s="14" t="s">
        <v>112</v>
      </c>
      <c r="D76" s="10"/>
      <c r="E76" s="180"/>
      <c r="F76" s="65"/>
      <c r="G76" s="65"/>
      <c r="H76" s="10"/>
      <c r="I76" s="10"/>
      <c r="J76" s="10"/>
      <c r="K76" s="57"/>
      <c r="L76" s="10"/>
    </row>
    <row r="77" spans="1:12" ht="14.1" customHeight="1" x14ac:dyDescent="0.25">
      <c r="A77" s="5"/>
      <c r="B77" s="94" t="s">
        <v>20</v>
      </c>
      <c r="C77" s="361" t="s">
        <v>747</v>
      </c>
      <c r="D77" s="312" t="s">
        <v>25</v>
      </c>
      <c r="E77" s="360">
        <v>1</v>
      </c>
      <c r="F77" s="253">
        <v>0</v>
      </c>
      <c r="G77" s="253">
        <f>E77*F77</f>
        <v>0</v>
      </c>
      <c r="H77" s="10"/>
      <c r="I77" s="10"/>
      <c r="J77" s="10"/>
      <c r="K77" s="57"/>
      <c r="L77" s="10"/>
    </row>
    <row r="78" spans="1:12" hidden="1" x14ac:dyDescent="0.25">
      <c r="A78" s="5"/>
      <c r="B78" s="94"/>
      <c r="C78" s="327"/>
      <c r="D78" s="326"/>
      <c r="E78" s="256"/>
      <c r="F78" s="254"/>
      <c r="G78" s="254"/>
      <c r="H78" s="18"/>
      <c r="I78" s="18"/>
      <c r="J78" s="18"/>
      <c r="K78" s="57"/>
      <c r="L78" s="10"/>
    </row>
    <row r="79" spans="1:12" ht="0.95" hidden="1" customHeight="1" x14ac:dyDescent="0.25">
      <c r="A79" s="5"/>
      <c r="B79" s="376"/>
      <c r="C79" s="361"/>
      <c r="D79" s="312"/>
      <c r="E79" s="360"/>
      <c r="F79" s="253"/>
      <c r="G79" s="253"/>
      <c r="H79" s="18"/>
      <c r="I79" s="204"/>
      <c r="J79" s="255"/>
    </row>
    <row r="80" spans="1:12" x14ac:dyDescent="0.25">
      <c r="A80" s="5"/>
      <c r="B80" s="94"/>
      <c r="C80" s="361"/>
      <c r="D80" s="312"/>
      <c r="E80" s="360"/>
      <c r="F80" s="253"/>
      <c r="G80" s="253"/>
      <c r="H80" s="18"/>
      <c r="I80" s="168"/>
      <c r="J80" s="18"/>
      <c r="K80" s="57"/>
      <c r="L80" s="10"/>
    </row>
    <row r="81" spans="1:12" ht="39.75" x14ac:dyDescent="0.25">
      <c r="A81" s="5"/>
      <c r="B81" s="88">
        <v>4</v>
      </c>
      <c r="C81" s="14" t="s">
        <v>391</v>
      </c>
      <c r="D81" s="10"/>
      <c r="E81" s="180"/>
      <c r="F81" s="65"/>
      <c r="G81" s="65"/>
      <c r="H81" s="10"/>
      <c r="I81" s="10"/>
      <c r="J81" s="10"/>
      <c r="K81" s="140"/>
      <c r="L81" s="10"/>
    </row>
    <row r="82" spans="1:12" x14ac:dyDescent="0.25">
      <c r="A82" s="5"/>
      <c r="B82" s="541" t="s">
        <v>19</v>
      </c>
      <c r="C82" s="14" t="s">
        <v>806</v>
      </c>
      <c r="D82" s="362" t="s">
        <v>28</v>
      </c>
      <c r="E82" s="360">
        <v>1</v>
      </c>
      <c r="F82" s="253">
        <v>0</v>
      </c>
      <c r="G82" s="253">
        <f>E82*F82</f>
        <v>0</v>
      </c>
      <c r="H82" s="18"/>
      <c r="I82" s="18"/>
      <c r="J82" s="18"/>
      <c r="K82" s="57"/>
      <c r="L82" s="10"/>
    </row>
    <row r="83" spans="1:12" x14ac:dyDescent="0.25">
      <c r="A83" s="5"/>
      <c r="B83" s="94" t="s">
        <v>20</v>
      </c>
      <c r="C83" s="361" t="s">
        <v>748</v>
      </c>
      <c r="D83" s="362" t="s">
        <v>28</v>
      </c>
      <c r="E83" s="360">
        <v>1</v>
      </c>
      <c r="F83" s="253">
        <v>0</v>
      </c>
      <c r="G83" s="253">
        <f>E83*F83</f>
        <v>0</v>
      </c>
      <c r="H83" s="10"/>
      <c r="I83" s="167"/>
      <c r="J83" s="10"/>
      <c r="K83" s="57"/>
      <c r="L83" s="10"/>
    </row>
    <row r="84" spans="1:12" ht="25.5" x14ac:dyDescent="0.25">
      <c r="A84" s="5"/>
      <c r="B84" s="94" t="s">
        <v>22</v>
      </c>
      <c r="C84" s="304" t="s">
        <v>749</v>
      </c>
      <c r="D84" s="362" t="s">
        <v>28</v>
      </c>
      <c r="E84" s="360">
        <v>1</v>
      </c>
      <c r="F84" s="253">
        <v>0</v>
      </c>
      <c r="G84" s="253">
        <f>E84*F84</f>
        <v>0</v>
      </c>
      <c r="H84" s="10"/>
      <c r="I84" s="167"/>
      <c r="J84" s="10"/>
      <c r="K84" s="57"/>
      <c r="L84" s="10"/>
    </row>
    <row r="85" spans="1:12" hidden="1" x14ac:dyDescent="0.25">
      <c r="A85" s="5"/>
      <c r="B85" s="94"/>
      <c r="C85" s="327"/>
      <c r="D85" s="204"/>
      <c r="E85" s="285"/>
      <c r="F85" s="254"/>
      <c r="G85" s="254"/>
      <c r="H85" s="18"/>
      <c r="I85" s="18"/>
      <c r="J85" s="18"/>
      <c r="K85" s="57"/>
      <c r="L85" s="10"/>
    </row>
    <row r="86" spans="1:12" hidden="1" x14ac:dyDescent="0.25">
      <c r="A86" s="5"/>
      <c r="B86" s="390"/>
      <c r="C86" s="327"/>
      <c r="D86" s="326"/>
      <c r="E86" s="256"/>
      <c r="F86" s="254"/>
      <c r="G86" s="254"/>
      <c r="H86" s="10"/>
      <c r="I86" s="10"/>
      <c r="J86" s="10"/>
      <c r="K86" s="140"/>
      <c r="L86" s="10"/>
    </row>
    <row r="87" spans="1:12" hidden="1" x14ac:dyDescent="0.25">
      <c r="A87" s="5"/>
      <c r="B87" s="216"/>
      <c r="C87" s="217"/>
      <c r="D87" s="10"/>
      <c r="E87" s="180"/>
      <c r="F87" s="65"/>
      <c r="G87" s="65"/>
      <c r="H87" s="10"/>
      <c r="I87" s="10"/>
      <c r="J87" s="10"/>
      <c r="K87" s="140"/>
      <c r="L87" s="10"/>
    </row>
    <row r="88" spans="1:12" hidden="1" x14ac:dyDescent="0.25">
      <c r="A88" s="5"/>
      <c r="B88" s="379"/>
      <c r="C88" s="224"/>
      <c r="D88" s="263"/>
      <c r="E88" s="328"/>
      <c r="F88" s="254"/>
      <c r="G88" s="254"/>
      <c r="H88" s="15"/>
      <c r="I88" s="15"/>
      <c r="J88" s="15"/>
      <c r="K88" s="57"/>
      <c r="L88" s="10"/>
    </row>
    <row r="89" spans="1:12" ht="25.5" x14ac:dyDescent="0.25">
      <c r="A89" s="5"/>
      <c r="B89" s="376" t="s">
        <v>23</v>
      </c>
      <c r="C89" s="304" t="s">
        <v>807</v>
      </c>
      <c r="D89" s="362" t="s">
        <v>28</v>
      </c>
      <c r="E89" s="360">
        <v>4</v>
      </c>
      <c r="F89" s="253">
        <v>0</v>
      </c>
      <c r="G89" s="253">
        <f>E89*F89</f>
        <v>0</v>
      </c>
      <c r="H89" s="15"/>
      <c r="I89" s="15"/>
      <c r="J89" s="15"/>
      <c r="K89" s="57"/>
      <c r="L89" s="10"/>
    </row>
    <row r="90" spans="1:12" x14ac:dyDescent="0.25">
      <c r="A90" s="5"/>
      <c r="B90" s="88"/>
      <c r="C90" s="14"/>
      <c r="D90" s="10"/>
      <c r="E90" s="180"/>
      <c r="F90" s="65"/>
      <c r="G90" s="65"/>
      <c r="H90" s="10"/>
      <c r="I90" s="10"/>
      <c r="J90" s="10"/>
      <c r="K90" s="140"/>
      <c r="L90" s="10"/>
    </row>
    <row r="91" spans="1:12" ht="63.75" x14ac:dyDescent="0.25">
      <c r="A91" s="5"/>
      <c r="B91" s="88">
        <v>5</v>
      </c>
      <c r="C91" s="14" t="s">
        <v>757</v>
      </c>
      <c r="D91" s="10"/>
      <c r="E91" s="180"/>
      <c r="F91" s="65"/>
      <c r="G91" s="65"/>
      <c r="H91" s="10"/>
      <c r="I91" s="10"/>
      <c r="J91" s="10"/>
      <c r="K91" s="140"/>
      <c r="L91" s="10"/>
    </row>
    <row r="92" spans="1:12" ht="25.5" x14ac:dyDescent="0.25">
      <c r="A92" s="5"/>
      <c r="B92" s="376" t="s">
        <v>19</v>
      </c>
      <c r="C92" s="361" t="s">
        <v>753</v>
      </c>
      <c r="D92" s="282" t="s">
        <v>284</v>
      </c>
      <c r="E92" s="363">
        <v>4.5</v>
      </c>
      <c r="F92" s="253">
        <v>0</v>
      </c>
      <c r="G92" s="253">
        <f>E92*F92</f>
        <v>0</v>
      </c>
      <c r="H92" s="10"/>
      <c r="I92" s="10"/>
      <c r="J92" s="10"/>
      <c r="K92" s="140"/>
      <c r="L92" s="10"/>
    </row>
    <row r="93" spans="1:12" ht="25.5" x14ac:dyDescent="0.25">
      <c r="A93" s="5"/>
      <c r="B93" s="390" t="s">
        <v>20</v>
      </c>
      <c r="C93" s="361" t="s">
        <v>752</v>
      </c>
      <c r="D93" s="282" t="s">
        <v>284</v>
      </c>
      <c r="E93" s="363">
        <v>1.4</v>
      </c>
      <c r="F93" s="253">
        <v>0</v>
      </c>
      <c r="G93" s="253">
        <f>E93*F93</f>
        <v>0</v>
      </c>
      <c r="H93" s="18"/>
      <c r="I93" s="18"/>
      <c r="J93" s="18"/>
      <c r="K93" s="140"/>
      <c r="L93" s="10"/>
    </row>
    <row r="94" spans="1:12" x14ac:dyDescent="0.25">
      <c r="A94" s="5"/>
      <c r="B94" s="88"/>
      <c r="C94" s="14"/>
      <c r="D94" s="10"/>
      <c r="E94" s="180"/>
      <c r="F94" s="65"/>
      <c r="G94" s="65"/>
      <c r="H94" s="10"/>
      <c r="I94" s="10"/>
      <c r="J94" s="10"/>
      <c r="K94" s="140"/>
      <c r="L94" s="10"/>
    </row>
    <row r="95" spans="1:12" hidden="1" x14ac:dyDescent="0.25">
      <c r="A95" s="5"/>
      <c r="B95" s="88"/>
      <c r="C95" s="391"/>
      <c r="D95" s="15"/>
      <c r="E95" s="189"/>
      <c r="F95" s="65"/>
      <c r="G95" s="65"/>
      <c r="H95" s="15"/>
      <c r="I95" s="169"/>
      <c r="J95" s="169"/>
      <c r="K95" s="57"/>
      <c r="L95" s="10"/>
    </row>
    <row r="96" spans="1:12" hidden="1" x14ac:dyDescent="0.25">
      <c r="A96" s="5"/>
      <c r="B96" s="223"/>
      <c r="C96" s="304"/>
      <c r="D96" s="282"/>
      <c r="E96" s="363"/>
      <c r="F96" s="253"/>
      <c r="G96" s="253"/>
      <c r="H96" s="25"/>
      <c r="I96" s="121"/>
      <c r="J96" s="121"/>
      <c r="K96" s="140"/>
      <c r="L96" s="5"/>
    </row>
    <row r="97" spans="1:12" hidden="1" x14ac:dyDescent="0.25">
      <c r="A97" s="5"/>
      <c r="B97" s="223"/>
      <c r="C97" s="304"/>
      <c r="D97" s="15"/>
      <c r="E97" s="192"/>
      <c r="F97" s="125"/>
      <c r="G97" s="125"/>
      <c r="H97" s="25"/>
      <c r="I97" s="121"/>
      <c r="J97" s="121"/>
      <c r="K97" s="140"/>
      <c r="L97" s="5"/>
    </row>
    <row r="98" spans="1:12" ht="0.95" hidden="1" customHeight="1" x14ac:dyDescent="0.25">
      <c r="A98" s="5"/>
      <c r="B98" s="379"/>
      <c r="C98" s="304"/>
      <c r="D98" s="282"/>
      <c r="E98" s="363"/>
      <c r="F98" s="253"/>
      <c r="G98" s="253"/>
      <c r="H98" s="15"/>
      <c r="I98" s="169"/>
      <c r="J98" s="166"/>
      <c r="K98" s="57"/>
      <c r="L98" s="10"/>
    </row>
    <row r="99" spans="1:12" hidden="1" x14ac:dyDescent="0.25">
      <c r="A99" s="5"/>
      <c r="B99" s="97"/>
      <c r="C99" s="141"/>
      <c r="D99" s="15"/>
      <c r="E99" s="189"/>
      <c r="F99" s="125"/>
      <c r="G99" s="125"/>
      <c r="H99" s="25"/>
      <c r="I99" s="121"/>
      <c r="J99" s="121"/>
      <c r="K99" s="140"/>
      <c r="L99" s="5"/>
    </row>
    <row r="100" spans="1:12" ht="0.95" hidden="1" customHeight="1" x14ac:dyDescent="0.25">
      <c r="A100" s="5"/>
      <c r="B100" s="88"/>
      <c r="C100" s="224"/>
      <c r="D100" s="263"/>
      <c r="E100" s="328"/>
      <c r="F100" s="254"/>
      <c r="G100" s="254"/>
      <c r="H100" s="15"/>
      <c r="I100" s="15"/>
      <c r="J100" s="15"/>
      <c r="K100" s="57"/>
      <c r="L100" s="10"/>
    </row>
    <row r="101" spans="1:12" hidden="1" x14ac:dyDescent="0.25">
      <c r="A101" s="5"/>
      <c r="B101" s="94"/>
      <c r="C101" s="327"/>
      <c r="D101" s="263"/>
      <c r="E101" s="328"/>
      <c r="F101" s="254"/>
      <c r="G101" s="254"/>
      <c r="H101" s="15"/>
      <c r="I101" s="15"/>
      <c r="J101" s="15"/>
      <c r="K101" s="57"/>
      <c r="L101" s="10"/>
    </row>
    <row r="102" spans="1:12" ht="25.5" x14ac:dyDescent="0.25">
      <c r="A102" s="5"/>
      <c r="B102" s="88">
        <v>6</v>
      </c>
      <c r="C102" s="14" t="s">
        <v>756</v>
      </c>
      <c r="D102" s="10"/>
      <c r="E102" s="185"/>
      <c r="F102" s="65"/>
      <c r="G102" s="65"/>
      <c r="H102" s="18"/>
      <c r="I102" s="11"/>
      <c r="J102" s="11"/>
      <c r="K102" s="140"/>
      <c r="L102" s="10"/>
    </row>
    <row r="103" spans="1:12" x14ac:dyDescent="0.25">
      <c r="A103" s="5"/>
      <c r="B103" s="376" t="s">
        <v>19</v>
      </c>
      <c r="C103" s="361" t="s">
        <v>754</v>
      </c>
      <c r="D103" s="282" t="s">
        <v>284</v>
      </c>
      <c r="E103" s="363">
        <v>33.24</v>
      </c>
      <c r="F103" s="253">
        <v>0</v>
      </c>
      <c r="G103" s="253">
        <f>E103*F103</f>
        <v>0</v>
      </c>
      <c r="H103" s="10"/>
      <c r="I103" s="17"/>
      <c r="J103" s="17"/>
      <c r="K103" s="57"/>
      <c r="L103" s="10"/>
    </row>
    <row r="104" spans="1:12" x14ac:dyDescent="0.25">
      <c r="A104" s="5"/>
      <c r="B104" s="376"/>
      <c r="C104" s="361"/>
      <c r="D104" s="282"/>
      <c r="E104" s="363"/>
      <c r="F104" s="253"/>
      <c r="G104" s="253"/>
      <c r="H104" s="15"/>
      <c r="I104" s="15"/>
      <c r="J104" s="15"/>
      <c r="K104" s="57"/>
      <c r="L104" s="10"/>
    </row>
    <row r="105" spans="1:12" hidden="1" x14ac:dyDescent="0.25">
      <c r="A105" s="5"/>
      <c r="B105" s="376"/>
      <c r="C105" s="361"/>
      <c r="D105" s="282"/>
      <c r="E105" s="363"/>
      <c r="F105" s="253"/>
      <c r="G105" s="253"/>
      <c r="H105" s="15"/>
      <c r="I105" s="15"/>
      <c r="J105" s="15"/>
      <c r="K105" s="57"/>
      <c r="L105" s="10"/>
    </row>
    <row r="106" spans="1:12" ht="39.950000000000003" customHeight="1" x14ac:dyDescent="0.25">
      <c r="A106" s="5"/>
      <c r="B106" s="88">
        <v>7</v>
      </c>
      <c r="C106" s="476" t="s">
        <v>755</v>
      </c>
      <c r="D106" s="282" t="s">
        <v>242</v>
      </c>
      <c r="E106" s="363">
        <v>3.7</v>
      </c>
      <c r="F106" s="253">
        <v>0</v>
      </c>
      <c r="G106" s="253">
        <f>E106*F106</f>
        <v>0</v>
      </c>
      <c r="H106" s="15"/>
      <c r="I106" s="169"/>
      <c r="J106" s="169"/>
      <c r="K106" s="57"/>
      <c r="L106" s="10"/>
    </row>
    <row r="107" spans="1:12" hidden="1" x14ac:dyDescent="0.25">
      <c r="A107" s="5"/>
      <c r="B107" s="375"/>
      <c r="C107" s="327"/>
      <c r="D107" s="263"/>
      <c r="E107" s="328"/>
      <c r="F107" s="254"/>
      <c r="G107" s="254"/>
      <c r="H107" s="15"/>
      <c r="I107" s="15"/>
      <c r="J107" s="15"/>
      <c r="K107" s="57"/>
      <c r="L107" s="10"/>
    </row>
    <row r="108" spans="1:12" hidden="1" x14ac:dyDescent="0.25">
      <c r="A108" s="5"/>
      <c r="B108" s="375"/>
      <c r="C108" s="327"/>
      <c r="D108" s="263"/>
      <c r="E108" s="328"/>
      <c r="F108" s="254"/>
      <c r="G108" s="254"/>
      <c r="H108" s="15"/>
      <c r="I108" s="15"/>
      <c r="J108" s="15"/>
      <c r="K108" s="57"/>
      <c r="L108" s="10"/>
    </row>
    <row r="109" spans="1:12" hidden="1" x14ac:dyDescent="0.25">
      <c r="A109" s="5"/>
      <c r="B109" s="223"/>
      <c r="C109" s="315"/>
      <c r="D109" s="263"/>
      <c r="E109" s="328"/>
      <c r="F109" s="254"/>
      <c r="G109" s="254"/>
      <c r="H109" s="25"/>
      <c r="I109" s="205"/>
      <c r="J109" s="121"/>
      <c r="K109" s="140"/>
      <c r="L109" s="5"/>
    </row>
    <row r="110" spans="1:12" hidden="1" x14ac:dyDescent="0.25">
      <c r="A110" s="5"/>
      <c r="B110" s="176"/>
      <c r="C110" s="175"/>
      <c r="D110" s="25"/>
      <c r="E110" s="193"/>
      <c r="F110" s="257"/>
      <c r="G110" s="257"/>
      <c r="H110" s="25"/>
      <c r="I110" s="121"/>
      <c r="J110" s="121"/>
      <c r="K110" s="140"/>
      <c r="L110" s="5"/>
    </row>
    <row r="111" spans="1:12" x14ac:dyDescent="0.25">
      <c r="A111" s="5"/>
      <c r="B111" s="88"/>
      <c r="C111" s="476"/>
      <c r="D111" s="282"/>
      <c r="E111" s="363"/>
      <c r="F111" s="253"/>
      <c r="G111" s="253"/>
      <c r="H111" s="15"/>
      <c r="I111" s="166"/>
      <c r="J111" s="166"/>
      <c r="K111" s="57"/>
      <c r="L111" s="10"/>
    </row>
    <row r="112" spans="1:12" hidden="1" x14ac:dyDescent="0.25">
      <c r="A112" s="5"/>
      <c r="B112" s="97"/>
      <c r="C112" s="141"/>
      <c r="D112" s="25"/>
      <c r="E112" s="184"/>
      <c r="F112" s="125"/>
      <c r="G112" s="125"/>
      <c r="H112" s="25"/>
      <c r="I112" s="121"/>
      <c r="J112" s="121"/>
      <c r="K112" s="140"/>
      <c r="L112" s="5"/>
    </row>
    <row r="113" spans="1:12" hidden="1" x14ac:dyDescent="0.25">
      <c r="A113" s="5"/>
      <c r="B113" s="88"/>
      <c r="C113" s="224"/>
      <c r="D113" s="218"/>
      <c r="E113" s="197"/>
      <c r="F113" s="254"/>
      <c r="G113" s="254"/>
      <c r="H113" s="15"/>
      <c r="I113" s="166"/>
      <c r="J113" s="166"/>
      <c r="K113" s="57"/>
      <c r="L113" s="10"/>
    </row>
    <row r="114" spans="1:12" hidden="1" x14ac:dyDescent="0.25">
      <c r="A114" s="5"/>
      <c r="B114" s="97"/>
      <c r="C114" s="141"/>
      <c r="D114" s="168"/>
      <c r="E114" s="186"/>
      <c r="F114" s="125"/>
      <c r="G114" s="125"/>
      <c r="H114" s="25"/>
      <c r="I114" s="121"/>
      <c r="J114" s="121"/>
      <c r="K114" s="140"/>
      <c r="L114" s="5"/>
    </row>
    <row r="115" spans="1:12" ht="38.25" x14ac:dyDescent="0.25">
      <c r="A115" s="5"/>
      <c r="B115" s="95">
        <v>8</v>
      </c>
      <c r="C115" s="7" t="s">
        <v>758</v>
      </c>
      <c r="D115" s="168"/>
      <c r="E115" s="186"/>
      <c r="F115" s="65"/>
      <c r="G115" s="65"/>
      <c r="H115" s="18"/>
      <c r="I115" s="11"/>
      <c r="J115" s="11"/>
      <c r="K115" s="57"/>
      <c r="L115" s="10"/>
    </row>
    <row r="116" spans="1:12" x14ac:dyDescent="0.25">
      <c r="A116" s="5"/>
      <c r="B116" s="94" t="s">
        <v>19</v>
      </c>
      <c r="C116" s="69" t="s">
        <v>27</v>
      </c>
      <c r="D116" s="19" t="s">
        <v>151</v>
      </c>
      <c r="E116" s="244">
        <v>2</v>
      </c>
      <c r="F116" s="253">
        <v>0</v>
      </c>
      <c r="G116" s="253">
        <f>E116*F116</f>
        <v>0</v>
      </c>
      <c r="H116" s="18"/>
      <c r="I116" s="11"/>
      <c r="J116" s="11"/>
      <c r="K116" s="57"/>
      <c r="L116" s="10"/>
    </row>
    <row r="117" spans="1:12" x14ac:dyDescent="0.25">
      <c r="A117" s="5"/>
      <c r="B117" s="94" t="s">
        <v>20</v>
      </c>
      <c r="C117" s="7" t="s">
        <v>750</v>
      </c>
      <c r="D117" s="270" t="s">
        <v>126</v>
      </c>
      <c r="E117" s="244">
        <v>1.5</v>
      </c>
      <c r="F117" s="253">
        <v>0</v>
      </c>
      <c r="G117" s="253">
        <f>E117*F117</f>
        <v>0</v>
      </c>
      <c r="H117" s="18"/>
      <c r="I117" s="11"/>
      <c r="J117" s="11"/>
      <c r="K117" s="57"/>
      <c r="L117" s="10"/>
    </row>
    <row r="118" spans="1:12" hidden="1" x14ac:dyDescent="0.25">
      <c r="A118" s="5"/>
      <c r="B118" s="88"/>
      <c r="C118" s="14"/>
      <c r="D118" s="19"/>
      <c r="E118" s="195"/>
      <c r="F118" s="65"/>
      <c r="G118" s="65"/>
      <c r="H118" s="10"/>
      <c r="I118" s="10"/>
      <c r="J118" s="10"/>
      <c r="K118" s="57"/>
      <c r="L118" s="10"/>
    </row>
    <row r="119" spans="1:12" x14ac:dyDescent="0.25">
      <c r="A119" s="5"/>
      <c r="B119" s="95"/>
      <c r="C119" s="7"/>
      <c r="D119" s="270"/>
      <c r="E119" s="244"/>
      <c r="F119" s="65"/>
      <c r="G119" s="65"/>
      <c r="H119" s="18"/>
      <c r="I119" s="18"/>
      <c r="J119" s="18"/>
      <c r="K119" s="57"/>
      <c r="L119" s="10"/>
    </row>
    <row r="120" spans="1:12" ht="51" x14ac:dyDescent="0.25">
      <c r="A120" s="5"/>
      <c r="B120" s="605">
        <v>9</v>
      </c>
      <c r="C120" s="142" t="s">
        <v>751</v>
      </c>
      <c r="D120" s="10"/>
      <c r="E120" s="266"/>
      <c r="F120" s="253"/>
      <c r="G120" s="253"/>
      <c r="H120" s="19"/>
      <c r="I120" s="19"/>
      <c r="J120" s="19"/>
      <c r="K120" s="57"/>
      <c r="L120" s="10"/>
    </row>
    <row r="121" spans="1:12" x14ac:dyDescent="0.25">
      <c r="A121" s="5"/>
      <c r="B121" s="390" t="s">
        <v>19</v>
      </c>
      <c r="C121" s="592" t="s">
        <v>759</v>
      </c>
      <c r="D121" s="10" t="s">
        <v>28</v>
      </c>
      <c r="E121" s="266">
        <v>1</v>
      </c>
      <c r="F121" s="253">
        <v>0</v>
      </c>
      <c r="G121" s="253">
        <f>E121*F121</f>
        <v>0</v>
      </c>
      <c r="H121" s="18"/>
      <c r="I121" s="18"/>
      <c r="J121" s="18"/>
      <c r="K121" s="57"/>
      <c r="L121" s="10"/>
    </row>
    <row r="122" spans="1:12" hidden="1" x14ac:dyDescent="0.25">
      <c r="A122" s="5"/>
      <c r="B122" s="214"/>
      <c r="C122" s="227"/>
      <c r="D122" s="218"/>
      <c r="E122" s="394"/>
      <c r="F122" s="254"/>
      <c r="G122" s="254"/>
      <c r="H122" s="18"/>
      <c r="I122" s="18"/>
      <c r="J122" s="18"/>
      <c r="K122" s="57"/>
      <c r="L122" s="10"/>
    </row>
    <row r="123" spans="1:12" x14ac:dyDescent="0.25">
      <c r="A123" s="5"/>
      <c r="B123" s="97"/>
      <c r="C123" s="141"/>
      <c r="D123" s="25"/>
      <c r="E123" s="184"/>
      <c r="F123" s="125"/>
      <c r="G123" s="125"/>
      <c r="H123" s="25"/>
      <c r="I123" s="121"/>
      <c r="J123" s="121"/>
      <c r="K123" s="140"/>
      <c r="L123" s="5"/>
    </row>
    <row r="124" spans="1:12" ht="0.95" hidden="1" customHeight="1" x14ac:dyDescent="0.25">
      <c r="A124" s="5"/>
      <c r="B124" s="88"/>
      <c r="C124" s="142"/>
      <c r="D124" s="10"/>
      <c r="E124" s="266"/>
      <c r="F124" s="253"/>
      <c r="G124" s="253"/>
      <c r="H124" s="25"/>
      <c r="I124" s="121"/>
      <c r="J124" s="121"/>
      <c r="K124" s="140"/>
      <c r="L124" s="5"/>
    </row>
    <row r="125" spans="1:12" ht="0.95" hidden="1" customHeight="1" x14ac:dyDescent="0.25">
      <c r="A125" s="5"/>
      <c r="B125" s="97"/>
      <c r="C125" s="141"/>
      <c r="D125" s="10"/>
      <c r="E125" s="179"/>
      <c r="F125" s="125"/>
      <c r="G125" s="125"/>
      <c r="H125" s="25"/>
      <c r="I125" s="121"/>
      <c r="J125" s="121"/>
      <c r="K125" s="140"/>
      <c r="L125" s="5"/>
    </row>
    <row r="126" spans="1:12" hidden="1" x14ac:dyDescent="0.25">
      <c r="A126" s="5"/>
      <c r="B126" s="216"/>
      <c r="C126" s="230"/>
      <c r="D126" s="32"/>
      <c r="E126" s="211"/>
      <c r="F126" s="254"/>
      <c r="G126" s="254"/>
      <c r="H126" s="10"/>
      <c r="I126" s="10"/>
      <c r="J126" s="10"/>
      <c r="K126" s="57"/>
      <c r="L126" s="10"/>
    </row>
    <row r="127" spans="1:12" hidden="1" x14ac:dyDescent="0.25">
      <c r="A127" s="5"/>
      <c r="B127" s="216"/>
      <c r="C127" s="230"/>
      <c r="D127" s="18"/>
      <c r="E127" s="178"/>
      <c r="F127" s="65"/>
      <c r="G127" s="65"/>
      <c r="H127" s="10"/>
      <c r="I127" s="10"/>
      <c r="J127" s="10"/>
      <c r="K127" s="57"/>
      <c r="L127" s="10"/>
    </row>
    <row r="128" spans="1:12" hidden="1" x14ac:dyDescent="0.25">
      <c r="A128" s="5"/>
      <c r="B128" s="379"/>
      <c r="C128" s="224"/>
      <c r="D128" s="326"/>
      <c r="E128" s="256"/>
      <c r="F128" s="254"/>
      <c r="G128" s="254"/>
      <c r="H128" s="10"/>
      <c r="I128" s="10"/>
      <c r="J128" s="10"/>
      <c r="K128" s="57"/>
      <c r="L128" s="10"/>
    </row>
    <row r="129" spans="1:12" hidden="1" x14ac:dyDescent="0.25">
      <c r="A129" s="5"/>
      <c r="B129" s="88"/>
      <c r="C129" s="14"/>
      <c r="D129" s="18"/>
      <c r="E129" s="178"/>
      <c r="F129" s="65"/>
      <c r="G129" s="65"/>
      <c r="H129" s="18"/>
      <c r="I129" s="11"/>
      <c r="J129" s="11"/>
      <c r="K129" s="57"/>
      <c r="L129" s="10"/>
    </row>
    <row r="130" spans="1:12" ht="51" x14ac:dyDescent="0.25">
      <c r="A130" s="5"/>
      <c r="B130" s="88">
        <v>10</v>
      </c>
      <c r="C130" s="304" t="s">
        <v>760</v>
      </c>
      <c r="D130" s="18" t="s">
        <v>25</v>
      </c>
      <c r="E130" s="269">
        <v>1</v>
      </c>
      <c r="F130" s="253">
        <v>0</v>
      </c>
      <c r="G130" s="253">
        <f>E130*F130</f>
        <v>0</v>
      </c>
      <c r="H130" s="10"/>
      <c r="I130" s="167"/>
      <c r="J130" s="10"/>
      <c r="K130" s="57"/>
      <c r="L130" s="10"/>
    </row>
    <row r="131" spans="1:12" x14ac:dyDescent="0.25">
      <c r="A131" s="5"/>
      <c r="B131" s="88"/>
      <c r="C131" s="304"/>
      <c r="D131" s="18"/>
      <c r="E131" s="178"/>
      <c r="F131" s="65"/>
      <c r="G131" s="65"/>
      <c r="H131" s="18"/>
      <c r="I131" s="11"/>
      <c r="J131" s="11"/>
      <c r="K131" s="57"/>
      <c r="L131" s="10"/>
    </row>
    <row r="132" spans="1:12" ht="38.25" x14ac:dyDescent="0.25">
      <c r="A132" s="5"/>
      <c r="B132" s="88">
        <v>11</v>
      </c>
      <c r="C132" s="304" t="s">
        <v>761</v>
      </c>
      <c r="D132" s="312" t="s">
        <v>172</v>
      </c>
      <c r="E132" s="267">
        <v>3.1</v>
      </c>
      <c r="F132" s="253">
        <v>0</v>
      </c>
      <c r="G132" s="253">
        <f>E132*F132</f>
        <v>0</v>
      </c>
      <c r="H132" s="18"/>
      <c r="I132" s="11"/>
      <c r="J132" s="33"/>
      <c r="K132" s="139"/>
      <c r="L132" s="10"/>
    </row>
    <row r="133" spans="1:12" x14ac:dyDescent="0.25">
      <c r="A133" s="5"/>
      <c r="B133" s="88"/>
      <c r="C133" s="323"/>
      <c r="D133" s="168"/>
      <c r="E133" s="186"/>
      <c r="F133" s="65"/>
      <c r="G133" s="65"/>
      <c r="H133" s="18"/>
      <c r="I133" s="11"/>
      <c r="J133" s="11"/>
      <c r="K133" s="57"/>
      <c r="L133" s="10"/>
    </row>
    <row r="134" spans="1:12" ht="76.5" x14ac:dyDescent="0.25">
      <c r="A134" s="5"/>
      <c r="B134" s="88">
        <v>12</v>
      </c>
      <c r="C134" s="304" t="s">
        <v>781</v>
      </c>
      <c r="D134" s="312" t="s">
        <v>172</v>
      </c>
      <c r="E134" s="267">
        <v>1.9</v>
      </c>
      <c r="F134" s="253">
        <v>0</v>
      </c>
      <c r="G134" s="253">
        <f>E134*F134</f>
        <v>0</v>
      </c>
      <c r="H134" s="168"/>
      <c r="I134" s="171"/>
      <c r="J134" s="171"/>
      <c r="K134" s="172"/>
      <c r="L134" s="10"/>
    </row>
    <row r="135" spans="1:12" x14ac:dyDescent="0.25">
      <c r="A135" s="5"/>
      <c r="B135" s="88"/>
      <c r="C135" s="304"/>
      <c r="D135" s="136"/>
      <c r="E135" s="187"/>
      <c r="F135" s="65"/>
      <c r="G135" s="65"/>
      <c r="H135" s="168"/>
      <c r="I135" s="171"/>
      <c r="J135" s="171"/>
      <c r="K135" s="172"/>
      <c r="L135" s="10"/>
    </row>
    <row r="136" spans="1:12" ht="25.5" x14ac:dyDescent="0.25">
      <c r="A136" s="5"/>
      <c r="B136" s="271">
        <v>13</v>
      </c>
      <c r="C136" s="304" t="s">
        <v>199</v>
      </c>
      <c r="D136" s="312" t="s">
        <v>126</v>
      </c>
      <c r="E136" s="260">
        <v>1.6</v>
      </c>
      <c r="F136" s="253">
        <v>0</v>
      </c>
      <c r="G136" s="253">
        <f>E136*F136</f>
        <v>0</v>
      </c>
      <c r="H136" s="168"/>
      <c r="I136" s="171"/>
      <c r="J136" s="171"/>
      <c r="K136" s="172"/>
      <c r="L136" s="10"/>
    </row>
    <row r="137" spans="1:12" x14ac:dyDescent="0.25">
      <c r="A137" s="5"/>
      <c r="B137" s="271"/>
      <c r="C137" s="224"/>
      <c r="D137" s="204"/>
      <c r="E137" s="236"/>
      <c r="F137" s="308"/>
      <c r="G137" s="308"/>
      <c r="H137" s="168"/>
      <c r="I137" s="171"/>
      <c r="J137" s="171"/>
      <c r="K137" s="172"/>
      <c r="L137" s="10"/>
    </row>
    <row r="138" spans="1:12" ht="42" customHeight="1" x14ac:dyDescent="0.25">
      <c r="A138" s="5"/>
      <c r="B138" s="271">
        <v>14</v>
      </c>
      <c r="C138" s="304" t="s">
        <v>408</v>
      </c>
      <c r="D138" s="270" t="s">
        <v>114</v>
      </c>
      <c r="E138" s="268">
        <v>5</v>
      </c>
      <c r="F138" s="253">
        <v>0</v>
      </c>
      <c r="G138" s="253">
        <f>E138*F138</f>
        <v>0</v>
      </c>
      <c r="H138" s="168"/>
      <c r="I138" s="171"/>
      <c r="J138" s="171"/>
      <c r="K138" s="172"/>
      <c r="L138" s="10"/>
    </row>
    <row r="139" spans="1:12" hidden="1" x14ac:dyDescent="0.25">
      <c r="A139" s="5"/>
      <c r="B139" s="271"/>
      <c r="C139" s="304"/>
      <c r="D139" s="270"/>
      <c r="E139" s="269"/>
      <c r="F139" s="253"/>
      <c r="G139" s="253"/>
      <c r="H139" s="168"/>
      <c r="I139" s="171"/>
      <c r="J139" s="171"/>
      <c r="K139" s="172"/>
      <c r="L139" s="10"/>
    </row>
    <row r="140" spans="1:12" hidden="1" x14ac:dyDescent="0.25">
      <c r="A140" s="5"/>
      <c r="B140" s="271"/>
      <c r="C140" s="304"/>
      <c r="D140" s="362"/>
      <c r="E140" s="362"/>
      <c r="F140" s="253"/>
      <c r="G140" s="253"/>
      <c r="H140" s="168"/>
      <c r="I140" s="171"/>
      <c r="J140" s="171"/>
      <c r="K140" s="172"/>
      <c r="L140" s="10"/>
    </row>
    <row r="141" spans="1:12" x14ac:dyDescent="0.25">
      <c r="A141" s="5"/>
      <c r="B141" s="271"/>
      <c r="C141" s="177"/>
      <c r="D141" s="270"/>
      <c r="E141" s="269"/>
      <c r="F141" s="65"/>
      <c r="G141" s="65"/>
      <c r="H141" s="168"/>
      <c r="I141" s="171"/>
      <c r="J141" s="171"/>
      <c r="K141" s="172"/>
      <c r="L141" s="10"/>
    </row>
    <row r="142" spans="1:12" ht="25.5" x14ac:dyDescent="0.25">
      <c r="A142" s="5"/>
      <c r="B142" s="271">
        <v>15</v>
      </c>
      <c r="C142" s="258" t="s">
        <v>210</v>
      </c>
      <c r="D142" s="270" t="s">
        <v>25</v>
      </c>
      <c r="E142" s="269">
        <v>0.1</v>
      </c>
      <c r="F142" s="350">
        <f>SUM(G69:G140)</f>
        <v>0</v>
      </c>
      <c r="G142" s="253">
        <f>E142*F142</f>
        <v>0</v>
      </c>
      <c r="H142" s="168"/>
      <c r="I142" s="33"/>
      <c r="J142" s="171"/>
      <c r="K142" s="172"/>
      <c r="L142" s="10"/>
    </row>
    <row r="143" spans="1:12" x14ac:dyDescent="0.25">
      <c r="A143" s="5"/>
      <c r="B143" s="88"/>
      <c r="C143" s="8"/>
      <c r="D143" s="75"/>
      <c r="E143" s="6"/>
      <c r="F143" s="65"/>
      <c r="G143" s="65"/>
      <c r="H143" s="136"/>
      <c r="I143" s="16"/>
      <c r="J143" s="16"/>
      <c r="K143" s="60"/>
      <c r="L143" s="6"/>
    </row>
    <row r="144" spans="1:12" ht="15.75" thickBot="1" x14ac:dyDescent="0.3">
      <c r="A144" s="5"/>
      <c r="B144" s="88"/>
      <c r="C144" s="70" t="s">
        <v>158</v>
      </c>
      <c r="D144" s="82"/>
      <c r="E144" s="71"/>
      <c r="F144" s="72"/>
      <c r="G144" s="265">
        <f>SUM(G69:G142)</f>
        <v>0</v>
      </c>
      <c r="H144" s="136"/>
      <c r="I144" s="33"/>
      <c r="J144" s="16"/>
      <c r="K144" s="60"/>
      <c r="L144" s="6"/>
    </row>
    <row r="145" spans="1:12" ht="15.75" thickTop="1" x14ac:dyDescent="0.25">
      <c r="A145" s="5"/>
      <c r="B145" s="88"/>
      <c r="C145" s="8"/>
      <c r="D145" s="75"/>
      <c r="E145" s="6"/>
      <c r="F145" s="65"/>
      <c r="G145" s="65"/>
      <c r="H145" s="136"/>
      <c r="I145" s="16"/>
      <c r="J145" s="16"/>
      <c r="K145" s="60"/>
      <c r="L145" s="6"/>
    </row>
    <row r="146" spans="1:12" x14ac:dyDescent="0.25">
      <c r="A146" s="5"/>
      <c r="B146" s="88"/>
      <c r="C146" s="304"/>
      <c r="D146" s="270"/>
      <c r="E146" s="270"/>
      <c r="F146" s="253"/>
      <c r="G146" s="253"/>
      <c r="H146" s="136"/>
      <c r="I146" s="16"/>
      <c r="J146" s="16"/>
      <c r="K146" s="60"/>
      <c r="L146" s="6"/>
    </row>
    <row r="147" spans="1:12" x14ac:dyDescent="0.25">
      <c r="A147" s="5"/>
      <c r="B147" s="88"/>
      <c r="C147" s="8"/>
      <c r="D147" s="75"/>
      <c r="E147" s="6"/>
      <c r="F147" s="65"/>
      <c r="G147" s="65"/>
      <c r="H147" s="136"/>
      <c r="I147" s="16"/>
      <c r="J147" s="16"/>
      <c r="K147" s="60"/>
      <c r="L147" s="6"/>
    </row>
    <row r="148" spans="1:12" x14ac:dyDescent="0.25">
      <c r="A148" s="25"/>
      <c r="B148" s="92"/>
      <c r="C148" s="25"/>
      <c r="D148" s="143" t="s">
        <v>154</v>
      </c>
      <c r="E148" s="144"/>
      <c r="F148" s="145"/>
      <c r="G148" s="145"/>
      <c r="H148" s="146"/>
      <c r="I148" s="147"/>
      <c r="J148" s="147"/>
      <c r="K148" s="148"/>
      <c r="L148" s="25"/>
    </row>
    <row r="149" spans="1:12" x14ac:dyDescent="0.25">
      <c r="A149" s="25"/>
      <c r="B149" s="91" t="s">
        <v>3</v>
      </c>
      <c r="C149" s="50" t="s">
        <v>186</v>
      </c>
      <c r="D149" s="79"/>
      <c r="E149" s="20"/>
      <c r="F149" s="66"/>
      <c r="G149" s="66"/>
      <c r="H149" s="54"/>
      <c r="I149" s="20"/>
      <c r="J149" s="20"/>
      <c r="K149" s="60"/>
      <c r="L149" s="25"/>
    </row>
    <row r="150" spans="1:12" x14ac:dyDescent="0.25">
      <c r="A150" s="5"/>
      <c r="B150" s="88"/>
      <c r="C150" s="14"/>
      <c r="D150" s="78"/>
      <c r="E150" s="10"/>
      <c r="F150" s="65"/>
      <c r="G150" s="65"/>
      <c r="H150" s="136"/>
      <c r="I150" s="16"/>
      <c r="J150" s="16"/>
      <c r="K150" s="60"/>
      <c r="L150" s="6"/>
    </row>
    <row r="151" spans="1:12" hidden="1" x14ac:dyDescent="0.25">
      <c r="A151" s="5"/>
      <c r="B151" s="93"/>
      <c r="C151" s="21"/>
      <c r="D151" s="83"/>
      <c r="E151" s="178"/>
      <c r="F151" s="65"/>
      <c r="G151" s="65"/>
      <c r="H151" s="18"/>
      <c r="I151" s="11"/>
      <c r="J151" s="11"/>
      <c r="K151" s="57"/>
      <c r="L151" s="10"/>
    </row>
    <row r="152" spans="1:12" hidden="1" x14ac:dyDescent="0.25">
      <c r="A152" s="5"/>
      <c r="B152" s="331"/>
      <c r="C152" s="246"/>
      <c r="D152" s="263"/>
      <c r="E152" s="328"/>
      <c r="F152" s="254"/>
      <c r="G152" s="254"/>
      <c r="H152" s="15"/>
      <c r="I152" s="15"/>
      <c r="J152" s="15"/>
      <c r="K152" s="57"/>
      <c r="L152" s="10"/>
    </row>
    <row r="153" spans="1:12" hidden="1" x14ac:dyDescent="0.25">
      <c r="A153" s="5"/>
      <c r="B153" s="233"/>
      <c r="C153" s="232"/>
      <c r="D153" s="213"/>
      <c r="E153" s="220"/>
      <c r="F153" s="254"/>
      <c r="G153" s="254"/>
      <c r="H153" s="15"/>
      <c r="I153" s="15"/>
      <c r="J153" s="15"/>
      <c r="K153" s="57"/>
      <c r="L153" s="10"/>
    </row>
    <row r="154" spans="1:12" x14ac:dyDescent="0.25">
      <c r="A154" s="5"/>
      <c r="B154" s="93"/>
      <c r="C154" s="21"/>
      <c r="D154" s="18"/>
      <c r="E154" s="178"/>
      <c r="F154" s="65"/>
      <c r="G154" s="65"/>
      <c r="H154" s="18"/>
      <c r="I154" s="11"/>
      <c r="J154" s="11"/>
      <c r="K154" s="57"/>
      <c r="L154" s="10"/>
    </row>
    <row r="155" spans="1:12" ht="69" customHeight="1" x14ac:dyDescent="0.25">
      <c r="A155" s="5"/>
      <c r="B155" s="397">
        <v>1</v>
      </c>
      <c r="C155" s="304" t="s">
        <v>764</v>
      </c>
      <c r="D155" s="218"/>
      <c r="E155" s="178"/>
      <c r="F155" s="65"/>
      <c r="G155" s="65"/>
      <c r="H155" s="18"/>
      <c r="I155" s="11"/>
      <c r="J155" s="11"/>
      <c r="K155" s="57"/>
      <c r="L155" s="10"/>
    </row>
    <row r="156" spans="1:12" ht="15" customHeight="1" x14ac:dyDescent="0.25">
      <c r="A156" s="5"/>
      <c r="B156" s="396" t="s">
        <v>19</v>
      </c>
      <c r="C156" s="344" t="s">
        <v>762</v>
      </c>
      <c r="D156" s="282" t="s">
        <v>244</v>
      </c>
      <c r="E156" s="363">
        <v>1</v>
      </c>
      <c r="F156" s="253">
        <v>0</v>
      </c>
      <c r="G156" s="253">
        <f>E156*F156</f>
        <v>0</v>
      </c>
      <c r="H156" s="15"/>
      <c r="I156" s="11"/>
      <c r="J156" s="11"/>
      <c r="K156" s="57"/>
      <c r="L156" s="10"/>
    </row>
    <row r="157" spans="1:12" hidden="1" x14ac:dyDescent="0.25">
      <c r="A157" s="5"/>
      <c r="B157" s="233"/>
      <c r="C157" s="232"/>
      <c r="D157" s="213"/>
      <c r="E157" s="220"/>
      <c r="F157" s="254"/>
      <c r="G157" s="254"/>
      <c r="H157" s="15"/>
      <c r="I157" s="11"/>
      <c r="J157" s="11"/>
      <c r="K157" s="57"/>
      <c r="L157" s="10"/>
    </row>
    <row r="158" spans="1:12" x14ac:dyDescent="0.25">
      <c r="A158" s="5"/>
      <c r="B158" s="88"/>
      <c r="C158" s="14"/>
      <c r="D158" s="136"/>
      <c r="E158" s="187"/>
      <c r="F158" s="65"/>
      <c r="G158" s="65"/>
      <c r="H158" s="136"/>
      <c r="I158" s="16"/>
      <c r="J158" s="16"/>
      <c r="K158" s="60"/>
      <c r="L158" s="6"/>
    </row>
    <row r="159" spans="1:12" ht="38.25" x14ac:dyDescent="0.25">
      <c r="A159" s="5"/>
      <c r="B159" s="88">
        <v>2</v>
      </c>
      <c r="C159" s="304" t="s">
        <v>816</v>
      </c>
      <c r="D159" s="18" t="s">
        <v>25</v>
      </c>
      <c r="E159" s="267">
        <v>1</v>
      </c>
      <c r="F159" s="253">
        <v>0</v>
      </c>
      <c r="G159" s="253">
        <f>E159*F159</f>
        <v>0</v>
      </c>
      <c r="H159" s="18"/>
      <c r="I159" s="16"/>
      <c r="J159" s="16"/>
      <c r="K159" s="57"/>
      <c r="L159" s="6"/>
    </row>
    <row r="160" spans="1:12" x14ac:dyDescent="0.25">
      <c r="A160" s="5"/>
      <c r="B160" s="88"/>
      <c r="C160" s="14"/>
      <c r="D160" s="136"/>
      <c r="E160" s="261"/>
      <c r="F160" s="65"/>
      <c r="G160" s="65"/>
      <c r="H160" s="136"/>
      <c r="I160" s="16"/>
      <c r="J160" s="16"/>
      <c r="K160" s="60"/>
      <c r="L160" s="6"/>
    </row>
    <row r="161" spans="1:12" ht="56.1" customHeight="1" x14ac:dyDescent="0.25">
      <c r="A161" s="5"/>
      <c r="B161" s="88">
        <v>3</v>
      </c>
      <c r="C161" s="14" t="s">
        <v>763</v>
      </c>
      <c r="D161" s="18" t="s">
        <v>126</v>
      </c>
      <c r="E161" s="267">
        <v>6.2</v>
      </c>
      <c r="F161" s="253">
        <v>0</v>
      </c>
      <c r="G161" s="253">
        <f>E161*F161</f>
        <v>0</v>
      </c>
      <c r="H161" s="18"/>
      <c r="I161" s="171"/>
      <c r="J161" s="34"/>
      <c r="K161" s="57"/>
      <c r="L161" s="6"/>
    </row>
    <row r="162" spans="1:12" ht="42" customHeight="1" x14ac:dyDescent="0.25">
      <c r="A162" s="5"/>
      <c r="B162" s="541" t="s">
        <v>19</v>
      </c>
      <c r="C162" s="555" t="s">
        <v>788</v>
      </c>
      <c r="D162" s="18" t="s">
        <v>25</v>
      </c>
      <c r="E162" s="267">
        <v>1</v>
      </c>
      <c r="F162" s="253">
        <v>0</v>
      </c>
      <c r="G162" s="253">
        <f>E162*F162</f>
        <v>0</v>
      </c>
      <c r="H162" s="18"/>
      <c r="I162" s="171"/>
      <c r="J162" s="34"/>
      <c r="K162" s="57"/>
      <c r="L162" s="6"/>
    </row>
    <row r="163" spans="1:12" x14ac:dyDescent="0.25">
      <c r="A163" s="5"/>
      <c r="B163" s="88"/>
      <c r="C163" s="14"/>
      <c r="D163" s="136"/>
      <c r="E163" s="261"/>
      <c r="F163" s="259"/>
      <c r="G163" s="259"/>
      <c r="H163" s="136"/>
      <c r="I163" s="16"/>
      <c r="J163" s="16"/>
      <c r="K163" s="60"/>
      <c r="L163" s="6"/>
    </row>
    <row r="164" spans="1:12" ht="89.25" x14ac:dyDescent="0.25">
      <c r="A164" s="5"/>
      <c r="B164" s="88">
        <v>4</v>
      </c>
      <c r="C164" s="14" t="s">
        <v>765</v>
      </c>
      <c r="D164" s="18" t="s">
        <v>172</v>
      </c>
      <c r="E164" s="272">
        <v>5.8</v>
      </c>
      <c r="F164" s="253">
        <v>0</v>
      </c>
      <c r="G164" s="253">
        <f>E164*F164</f>
        <v>0</v>
      </c>
      <c r="H164" s="18"/>
      <c r="I164" s="206"/>
      <c r="J164" s="16"/>
      <c r="K164" s="57"/>
      <c r="L164" s="6"/>
    </row>
    <row r="165" spans="1:12" hidden="1" x14ac:dyDescent="0.25">
      <c r="A165" s="5"/>
      <c r="B165" s="88"/>
      <c r="C165" s="14"/>
      <c r="D165" s="136"/>
      <c r="E165" s="261"/>
      <c r="F165" s="65"/>
      <c r="G165" s="65"/>
      <c r="H165" s="136"/>
      <c r="I165" s="16"/>
      <c r="J165" s="16"/>
      <c r="K165" s="60"/>
      <c r="L165" s="6"/>
    </row>
    <row r="166" spans="1:12" hidden="1" x14ac:dyDescent="0.25">
      <c r="A166" s="5"/>
      <c r="B166" s="88"/>
      <c r="C166" s="14"/>
      <c r="D166" s="18"/>
      <c r="E166" s="267"/>
      <c r="F166" s="253"/>
      <c r="G166" s="253"/>
      <c r="H166" s="18"/>
      <c r="I166" s="171"/>
      <c r="J166" s="171"/>
      <c r="K166" s="57"/>
      <c r="L166" s="6"/>
    </row>
    <row r="167" spans="1:12" hidden="1" x14ac:dyDescent="0.25">
      <c r="A167" s="5"/>
      <c r="B167" s="88"/>
      <c r="C167" s="14"/>
      <c r="D167" s="136"/>
      <c r="E167" s="187"/>
      <c r="F167" s="65"/>
      <c r="G167" s="65"/>
      <c r="H167" s="136"/>
      <c r="I167" s="16"/>
      <c r="J167" s="16"/>
      <c r="K167" s="60"/>
      <c r="L167" s="6"/>
    </row>
    <row r="168" spans="1:12" hidden="1" x14ac:dyDescent="0.25">
      <c r="A168" s="5"/>
      <c r="B168" s="88"/>
      <c r="C168" s="127"/>
      <c r="D168" s="221"/>
      <c r="E168" s="234"/>
      <c r="F168" s="65"/>
      <c r="G168" s="65"/>
      <c r="H168" s="25"/>
      <c r="I168" s="120"/>
      <c r="J168" s="120"/>
      <c r="K168" s="25"/>
      <c r="L168" s="6"/>
    </row>
    <row r="169" spans="1:12" hidden="1" x14ac:dyDescent="0.25">
      <c r="A169" s="5"/>
      <c r="B169" s="214"/>
      <c r="C169" s="235"/>
      <c r="D169" s="218"/>
      <c r="E169" s="236"/>
      <c r="F169" s="254"/>
      <c r="G169" s="254"/>
      <c r="H169" s="18"/>
      <c r="I169" s="34"/>
      <c r="J169" s="34"/>
      <c r="K169" s="57"/>
      <c r="L169" s="6"/>
    </row>
    <row r="170" spans="1:12" hidden="1" x14ac:dyDescent="0.25">
      <c r="A170" s="5"/>
      <c r="B170" s="214"/>
      <c r="C170" s="235"/>
      <c r="D170" s="218"/>
      <c r="E170" s="197"/>
      <c r="F170" s="254"/>
      <c r="G170" s="254"/>
      <c r="H170" s="18"/>
      <c r="I170" s="34"/>
      <c r="J170" s="34"/>
      <c r="K170" s="57"/>
      <c r="L170" s="6"/>
    </row>
    <row r="171" spans="1:12" hidden="1" x14ac:dyDescent="0.25">
      <c r="A171" s="5"/>
      <c r="B171" s="88"/>
      <c r="C171" s="14"/>
      <c r="D171" s="18"/>
      <c r="E171" s="191"/>
      <c r="F171" s="65"/>
      <c r="G171" s="65"/>
      <c r="H171" s="18"/>
      <c r="I171" s="34"/>
      <c r="J171" s="34"/>
      <c r="K171" s="57"/>
      <c r="L171" s="6"/>
    </row>
    <row r="172" spans="1:12" hidden="1" x14ac:dyDescent="0.25">
      <c r="A172" s="5"/>
      <c r="B172" s="88"/>
      <c r="C172" s="14"/>
      <c r="D172" s="18"/>
      <c r="E172" s="268"/>
      <c r="F172" s="253"/>
      <c r="G172" s="253"/>
      <c r="H172" s="18"/>
      <c r="I172" s="171"/>
      <c r="J172" s="171"/>
      <c r="K172" s="57"/>
      <c r="L172" s="10"/>
    </row>
    <row r="173" spans="1:12" hidden="1" x14ac:dyDescent="0.25">
      <c r="A173" s="5"/>
      <c r="B173" s="88"/>
      <c r="C173" s="14"/>
      <c r="D173" s="136"/>
      <c r="E173" s="273"/>
      <c r="F173" s="65"/>
      <c r="G173" s="65"/>
      <c r="H173" s="136"/>
      <c r="I173" s="16"/>
      <c r="J173" s="16"/>
      <c r="K173" s="60"/>
      <c r="L173" s="6"/>
    </row>
    <row r="174" spans="1:12" hidden="1" x14ac:dyDescent="0.25">
      <c r="A174" s="5"/>
      <c r="B174" s="88"/>
      <c r="C174" s="14"/>
      <c r="D174" s="15"/>
      <c r="E174" s="272"/>
      <c r="F174" s="253"/>
      <c r="G174" s="253"/>
      <c r="H174" s="15"/>
      <c r="I174" s="169"/>
      <c r="J174" s="169"/>
      <c r="K174" s="57"/>
      <c r="L174" s="10"/>
    </row>
    <row r="175" spans="1:12" x14ac:dyDescent="0.25">
      <c r="A175" s="5"/>
      <c r="B175" s="88"/>
      <c r="C175" s="14"/>
      <c r="D175" s="136"/>
      <c r="E175" s="187"/>
      <c r="F175" s="65"/>
      <c r="G175" s="65"/>
      <c r="H175" s="136"/>
      <c r="I175" s="16"/>
      <c r="J175" s="16"/>
      <c r="K175" s="60"/>
      <c r="L175" s="6"/>
    </row>
    <row r="176" spans="1:12" hidden="1" x14ac:dyDescent="0.25">
      <c r="A176" s="5"/>
      <c r="B176" s="216"/>
      <c r="C176" s="217"/>
      <c r="D176" s="213"/>
      <c r="E176" s="220"/>
      <c r="F176" s="254"/>
      <c r="G176" s="254"/>
      <c r="H176" s="15"/>
      <c r="I176" s="166"/>
      <c r="J176" s="15"/>
      <c r="K176" s="57"/>
      <c r="L176" s="10"/>
    </row>
    <row r="177" spans="1:12" hidden="1" x14ac:dyDescent="0.25">
      <c r="A177" s="5"/>
      <c r="B177" s="88"/>
      <c r="C177" s="14"/>
      <c r="D177" s="78"/>
      <c r="E177" s="180"/>
      <c r="F177" s="65"/>
      <c r="G177" s="65"/>
      <c r="H177" s="136"/>
      <c r="I177" s="16"/>
      <c r="J177" s="16"/>
      <c r="K177" s="60"/>
      <c r="L177" s="6"/>
    </row>
    <row r="178" spans="1:12" x14ac:dyDescent="0.25">
      <c r="A178" s="5"/>
      <c r="B178" s="88">
        <v>5</v>
      </c>
      <c r="C178" s="14" t="s">
        <v>159</v>
      </c>
      <c r="D178" s="78"/>
      <c r="E178" s="180"/>
      <c r="F178" s="65"/>
      <c r="G178" s="65"/>
      <c r="H178" s="18"/>
      <c r="I178" s="11"/>
      <c r="J178" s="11"/>
      <c r="K178" s="57"/>
      <c r="L178" s="10"/>
    </row>
    <row r="179" spans="1:12" x14ac:dyDescent="0.25">
      <c r="A179" s="5"/>
      <c r="B179" s="114" t="s">
        <v>19</v>
      </c>
      <c r="C179" s="14" t="s">
        <v>100</v>
      </c>
      <c r="D179" s="18" t="s">
        <v>126</v>
      </c>
      <c r="E179" s="266">
        <v>2</v>
      </c>
      <c r="F179" s="253">
        <v>0</v>
      </c>
      <c r="G179" s="253">
        <f>E179*F179</f>
        <v>0</v>
      </c>
      <c r="H179" s="18"/>
      <c r="I179" s="171"/>
      <c r="J179" s="11"/>
      <c r="K179" s="57"/>
      <c r="L179" s="10"/>
    </row>
    <row r="180" spans="1:12" x14ac:dyDescent="0.25">
      <c r="A180" s="5"/>
      <c r="B180" s="114" t="s">
        <v>20</v>
      </c>
      <c r="C180" s="14" t="s">
        <v>101</v>
      </c>
      <c r="D180" s="18" t="s">
        <v>126</v>
      </c>
      <c r="E180" s="266">
        <v>6</v>
      </c>
      <c r="F180" s="253">
        <v>0</v>
      </c>
      <c r="G180" s="253">
        <f>E180*F180</f>
        <v>0</v>
      </c>
      <c r="H180" s="18"/>
      <c r="I180" s="11"/>
      <c r="J180" s="11"/>
      <c r="K180" s="57"/>
      <c r="L180" s="10"/>
    </row>
    <row r="181" spans="1:12" ht="25.5" x14ac:dyDescent="0.25">
      <c r="A181" s="5"/>
      <c r="B181" s="398" t="s">
        <v>22</v>
      </c>
      <c r="C181" s="304" t="s">
        <v>141</v>
      </c>
      <c r="D181" s="312" t="s">
        <v>126</v>
      </c>
      <c r="E181" s="360">
        <v>1</v>
      </c>
      <c r="F181" s="253">
        <v>0</v>
      </c>
      <c r="G181" s="253">
        <f>E181*F181</f>
        <v>0</v>
      </c>
      <c r="H181" s="18"/>
      <c r="I181" s="171"/>
      <c r="J181" s="11"/>
      <c r="K181" s="57"/>
      <c r="L181" s="10"/>
    </row>
    <row r="182" spans="1:12" x14ac:dyDescent="0.25">
      <c r="A182" s="5"/>
      <c r="B182" s="88"/>
      <c r="C182" s="14"/>
      <c r="D182" s="136"/>
      <c r="E182" s="180"/>
      <c r="F182" s="65"/>
      <c r="G182" s="65"/>
      <c r="H182" s="136"/>
      <c r="I182" s="16"/>
      <c r="J182" s="16"/>
      <c r="K182" s="60"/>
      <c r="L182" s="6"/>
    </row>
    <row r="183" spans="1:12" ht="63.75" x14ac:dyDescent="0.25">
      <c r="A183" s="5"/>
      <c r="B183" s="91">
        <v>6</v>
      </c>
      <c r="C183" s="14" t="s">
        <v>766</v>
      </c>
      <c r="D183" s="15"/>
      <c r="E183" s="180"/>
      <c r="F183" s="65"/>
      <c r="G183" s="65"/>
      <c r="H183" s="15"/>
      <c r="I183" s="15"/>
      <c r="J183" s="15"/>
      <c r="K183" s="57"/>
      <c r="L183" s="10"/>
    </row>
    <row r="184" spans="1:12" x14ac:dyDescent="0.25">
      <c r="A184" s="5"/>
      <c r="B184" s="114" t="s">
        <v>19</v>
      </c>
      <c r="C184" s="304" t="s">
        <v>245</v>
      </c>
      <c r="D184" s="270" t="s">
        <v>172</v>
      </c>
      <c r="E184" s="266">
        <v>2.5</v>
      </c>
      <c r="F184" s="253">
        <v>0</v>
      </c>
      <c r="G184" s="253">
        <f>E184*F184</f>
        <v>0</v>
      </c>
      <c r="H184" s="168"/>
      <c r="I184" s="171"/>
      <c r="J184" s="11"/>
      <c r="K184" s="57"/>
      <c r="L184" s="10"/>
    </row>
    <row r="185" spans="1:12" ht="38.25" x14ac:dyDescent="0.25">
      <c r="A185" s="5"/>
      <c r="B185" s="114" t="s">
        <v>20</v>
      </c>
      <c r="C185" s="304" t="s">
        <v>246</v>
      </c>
      <c r="D185" s="270" t="s">
        <v>172</v>
      </c>
      <c r="E185" s="266">
        <v>1</v>
      </c>
      <c r="F185" s="253">
        <v>0</v>
      </c>
      <c r="G185" s="253">
        <f>E185*F185</f>
        <v>0</v>
      </c>
      <c r="H185" s="168"/>
      <c r="I185" s="171"/>
      <c r="J185" s="11"/>
      <c r="K185" s="57"/>
      <c r="L185" s="10"/>
    </row>
    <row r="186" spans="1:12" x14ac:dyDescent="0.25">
      <c r="A186" s="5"/>
      <c r="B186" s="97"/>
      <c r="C186" s="141"/>
      <c r="D186" s="25"/>
      <c r="E186" s="207"/>
      <c r="F186" s="125"/>
      <c r="G186" s="125"/>
      <c r="H186" s="25"/>
      <c r="I186" s="121"/>
      <c r="J186" s="121"/>
      <c r="K186" s="140"/>
      <c r="L186" s="5"/>
    </row>
    <row r="187" spans="1:12" ht="25.5" x14ac:dyDescent="0.25">
      <c r="A187" s="5"/>
      <c r="B187" s="88">
        <v>7</v>
      </c>
      <c r="C187" s="14" t="s">
        <v>767</v>
      </c>
      <c r="D187" s="18"/>
      <c r="E187" s="266"/>
      <c r="F187" s="65"/>
      <c r="G187" s="65"/>
      <c r="H187" s="18"/>
      <c r="I187" s="11"/>
      <c r="J187" s="11"/>
      <c r="K187" s="57"/>
      <c r="L187" s="10"/>
    </row>
    <row r="188" spans="1:12" x14ac:dyDescent="0.25">
      <c r="A188" s="5"/>
      <c r="B188" s="94" t="s">
        <v>19</v>
      </c>
      <c r="C188" s="69" t="s">
        <v>27</v>
      </c>
      <c r="D188" s="18" t="s">
        <v>126</v>
      </c>
      <c r="E188" s="266">
        <v>2</v>
      </c>
      <c r="F188" s="253">
        <v>0</v>
      </c>
      <c r="G188" s="253">
        <f>E188*F188</f>
        <v>0</v>
      </c>
      <c r="H188" s="18"/>
      <c r="I188" s="18"/>
      <c r="J188" s="18"/>
      <c r="K188" s="57"/>
      <c r="L188" s="10"/>
    </row>
    <row r="189" spans="1:12" x14ac:dyDescent="0.25">
      <c r="A189" s="5"/>
      <c r="B189" s="94" t="s">
        <v>20</v>
      </c>
      <c r="C189" s="7" t="s">
        <v>750</v>
      </c>
      <c r="D189" s="18" t="s">
        <v>126</v>
      </c>
      <c r="E189" s="266">
        <v>1.5</v>
      </c>
      <c r="F189" s="253">
        <v>0</v>
      </c>
      <c r="G189" s="253">
        <f>E189*F189</f>
        <v>0</v>
      </c>
      <c r="H189" s="18"/>
      <c r="I189" s="11"/>
      <c r="J189" s="11"/>
      <c r="K189" s="57"/>
      <c r="L189" s="10"/>
    </row>
    <row r="190" spans="1:12" x14ac:dyDescent="0.25">
      <c r="A190" s="5"/>
      <c r="B190" s="97"/>
      <c r="C190" s="141"/>
      <c r="D190" s="25"/>
      <c r="E190" s="207"/>
      <c r="F190" s="125"/>
      <c r="G190" s="125"/>
      <c r="H190" s="25"/>
      <c r="I190" s="121"/>
      <c r="J190" s="121"/>
      <c r="K190" s="140"/>
      <c r="L190" s="5"/>
    </row>
    <row r="191" spans="1:12" ht="51" x14ac:dyDescent="0.25">
      <c r="A191" s="5"/>
      <c r="B191" s="88">
        <v>8</v>
      </c>
      <c r="C191" s="304" t="s">
        <v>768</v>
      </c>
      <c r="D191" s="19" t="s">
        <v>126</v>
      </c>
      <c r="E191" s="399">
        <v>6</v>
      </c>
      <c r="F191" s="262">
        <v>0</v>
      </c>
      <c r="G191" s="253">
        <f>E191*F191</f>
        <v>0</v>
      </c>
      <c r="H191" s="18"/>
      <c r="I191" s="11"/>
      <c r="J191" s="11"/>
      <c r="K191" s="57"/>
      <c r="L191" s="10"/>
    </row>
    <row r="192" spans="1:12" hidden="1" x14ac:dyDescent="0.25">
      <c r="A192" s="5"/>
      <c r="B192" s="97"/>
      <c r="C192" s="141"/>
      <c r="D192" s="25"/>
      <c r="E192" s="207"/>
      <c r="F192" s="125"/>
      <c r="G192" s="125"/>
      <c r="H192" s="25"/>
      <c r="I192" s="121"/>
      <c r="J192" s="121"/>
      <c r="K192" s="140"/>
      <c r="L192" s="5"/>
    </row>
    <row r="193" spans="1:12" ht="0.95" hidden="1" customHeight="1" x14ac:dyDescent="0.25">
      <c r="A193" s="5"/>
      <c r="B193" s="88"/>
      <c r="C193" s="224"/>
      <c r="D193" s="263"/>
      <c r="E193" s="256"/>
      <c r="F193" s="264"/>
      <c r="G193" s="254"/>
      <c r="H193" s="15"/>
      <c r="I193" s="11"/>
      <c r="J193" s="11"/>
      <c r="K193" s="57"/>
      <c r="L193" s="10"/>
    </row>
    <row r="194" spans="1:12" hidden="1" x14ac:dyDescent="0.25">
      <c r="A194" s="5"/>
      <c r="B194" s="214"/>
      <c r="C194" s="235"/>
      <c r="D194" s="263"/>
      <c r="E194" s="256"/>
      <c r="F194" s="264"/>
      <c r="G194" s="254"/>
      <c r="H194" s="15"/>
      <c r="I194" s="34"/>
      <c r="J194" s="34"/>
      <c r="K194" s="57"/>
      <c r="L194" s="10"/>
    </row>
    <row r="195" spans="1:12" ht="14.1" customHeight="1" x14ac:dyDescent="0.25">
      <c r="A195" s="5"/>
      <c r="B195" s="88"/>
      <c r="C195" s="14"/>
      <c r="D195" s="18"/>
      <c r="E195" s="180"/>
      <c r="F195" s="65"/>
      <c r="G195" s="65"/>
      <c r="H195" s="18"/>
      <c r="I195" s="11"/>
      <c r="J195" s="11"/>
      <c r="K195" s="57"/>
      <c r="L195" s="10"/>
    </row>
    <row r="196" spans="1:12" hidden="1" x14ac:dyDescent="0.25">
      <c r="A196" s="5"/>
      <c r="B196" s="88"/>
      <c r="C196" s="304"/>
      <c r="D196" s="19"/>
      <c r="E196" s="399"/>
      <c r="F196" s="262"/>
      <c r="G196" s="253"/>
      <c r="H196" s="19"/>
      <c r="I196" s="171"/>
      <c r="J196" s="11"/>
      <c r="K196" s="57"/>
      <c r="L196" s="10"/>
    </row>
    <row r="197" spans="1:12" hidden="1" x14ac:dyDescent="0.25">
      <c r="A197" s="5"/>
      <c r="B197" s="97"/>
      <c r="C197" s="141"/>
      <c r="D197" s="86"/>
      <c r="E197" s="207"/>
      <c r="F197" s="125"/>
      <c r="G197" s="125"/>
      <c r="H197" s="25"/>
      <c r="I197" s="121"/>
      <c r="J197" s="121"/>
      <c r="K197" s="140"/>
      <c r="L197" s="5"/>
    </row>
    <row r="198" spans="1:12" ht="111.95" customHeight="1" x14ac:dyDescent="0.25">
      <c r="A198" s="5"/>
      <c r="B198" s="88">
        <v>9</v>
      </c>
      <c r="C198" s="14" t="s">
        <v>769</v>
      </c>
      <c r="D198" s="270" t="s">
        <v>172</v>
      </c>
      <c r="E198" s="180">
        <v>3.5</v>
      </c>
      <c r="F198" s="262">
        <v>0</v>
      </c>
      <c r="G198" s="253">
        <f>E198*F198</f>
        <v>0</v>
      </c>
      <c r="H198" s="168"/>
      <c r="I198" s="11"/>
      <c r="J198" s="11"/>
      <c r="K198" s="57"/>
      <c r="L198" s="10"/>
    </row>
    <row r="199" spans="1:12" x14ac:dyDescent="0.25">
      <c r="A199" s="5"/>
      <c r="B199" s="88"/>
      <c r="C199" s="14"/>
      <c r="D199" s="18"/>
      <c r="E199" s="180"/>
      <c r="F199" s="65"/>
      <c r="G199" s="65"/>
      <c r="H199" s="18"/>
      <c r="I199" s="11"/>
      <c r="J199" s="11"/>
      <c r="K199" s="57"/>
      <c r="L199" s="10"/>
    </row>
    <row r="200" spans="1:12" hidden="1" x14ac:dyDescent="0.25">
      <c r="A200" s="5"/>
      <c r="B200" s="88"/>
      <c r="C200" s="224"/>
      <c r="D200" s="204"/>
      <c r="E200" s="256"/>
      <c r="F200" s="264"/>
      <c r="G200" s="254"/>
      <c r="H200" s="18"/>
      <c r="I200" s="11"/>
      <c r="J200" s="11"/>
      <c r="K200" s="57"/>
      <c r="L200" s="10"/>
    </row>
    <row r="201" spans="1:12" hidden="1" x14ac:dyDescent="0.25">
      <c r="A201" s="5"/>
      <c r="B201" s="97"/>
      <c r="C201" s="141"/>
      <c r="D201" s="25"/>
      <c r="E201" s="207"/>
      <c r="F201" s="125"/>
      <c r="G201" s="125"/>
      <c r="H201" s="25"/>
      <c r="I201" s="121"/>
      <c r="J201" s="121"/>
      <c r="K201" s="140"/>
      <c r="L201" s="5"/>
    </row>
    <row r="202" spans="1:12" ht="38.25" x14ac:dyDescent="0.25">
      <c r="A202" s="5"/>
      <c r="B202" s="88">
        <v>10</v>
      </c>
      <c r="C202" s="14" t="s">
        <v>208</v>
      </c>
      <c r="D202" s="18" t="s">
        <v>30</v>
      </c>
      <c r="E202" s="180">
        <v>1</v>
      </c>
      <c r="F202" s="262">
        <v>0</v>
      </c>
      <c r="G202" s="253">
        <f>E202*F202</f>
        <v>0</v>
      </c>
      <c r="H202" s="18"/>
      <c r="I202" s="11"/>
      <c r="J202" s="11"/>
      <c r="K202" s="57"/>
      <c r="L202" s="10"/>
    </row>
    <row r="203" spans="1:12" x14ac:dyDescent="0.25">
      <c r="A203" s="5"/>
      <c r="B203" s="88"/>
      <c r="C203" s="14"/>
      <c r="D203" s="18"/>
      <c r="E203" s="180"/>
      <c r="F203" s="65"/>
      <c r="G203" s="65"/>
      <c r="H203" s="18"/>
      <c r="I203" s="11"/>
      <c r="J203" s="11"/>
      <c r="K203" s="57"/>
      <c r="L203" s="10"/>
    </row>
    <row r="204" spans="1:12" hidden="1" x14ac:dyDescent="0.25">
      <c r="A204" s="5"/>
      <c r="B204" s="238"/>
      <c r="C204" s="217"/>
      <c r="D204" s="218"/>
      <c r="E204" s="394"/>
      <c r="F204" s="264"/>
      <c r="G204" s="254"/>
      <c r="H204" s="18"/>
      <c r="I204" s="34"/>
      <c r="J204" s="34"/>
      <c r="K204" s="56"/>
      <c r="L204" s="10"/>
    </row>
    <row r="205" spans="1:12" hidden="1" x14ac:dyDescent="0.25">
      <c r="A205" s="5"/>
      <c r="B205" s="88"/>
      <c r="C205" s="14"/>
      <c r="D205" s="18"/>
      <c r="E205" s="180"/>
      <c r="F205" s="65"/>
      <c r="G205" s="65"/>
      <c r="H205" s="18"/>
      <c r="I205" s="11"/>
      <c r="J205" s="11"/>
      <c r="K205" s="57"/>
      <c r="L205" s="10"/>
    </row>
    <row r="206" spans="1:12" x14ac:dyDescent="0.25">
      <c r="A206" s="5"/>
      <c r="B206" s="91">
        <v>11</v>
      </c>
      <c r="C206" s="14" t="s">
        <v>130</v>
      </c>
      <c r="D206" s="10" t="s">
        <v>172</v>
      </c>
      <c r="E206" s="180">
        <v>42</v>
      </c>
      <c r="F206" s="262">
        <v>0</v>
      </c>
      <c r="G206" s="253">
        <f>E206*F206</f>
        <v>0</v>
      </c>
      <c r="H206" s="10"/>
      <c r="I206" s="111"/>
      <c r="J206" s="111"/>
      <c r="K206" s="56"/>
      <c r="L206" s="10"/>
    </row>
    <row r="207" spans="1:12" ht="11.1" customHeight="1" x14ac:dyDescent="0.25">
      <c r="A207" s="5"/>
      <c r="B207" s="97"/>
      <c r="C207" s="141"/>
      <c r="D207" s="25"/>
      <c r="E207" s="207"/>
      <c r="F207" s="149"/>
      <c r="G207" s="149"/>
      <c r="H207" s="25"/>
      <c r="I207" s="121"/>
      <c r="J207" s="121"/>
      <c r="K207" s="140"/>
      <c r="L207" s="5"/>
    </row>
    <row r="208" spans="1:12" ht="0.95" hidden="1" customHeight="1" x14ac:dyDescent="0.25">
      <c r="A208" s="5"/>
      <c r="B208" s="238"/>
      <c r="C208" s="217"/>
      <c r="D208" s="218"/>
      <c r="E208" s="240"/>
      <c r="F208" s="264"/>
      <c r="G208" s="254"/>
      <c r="H208" s="18"/>
      <c r="I208" s="34"/>
      <c r="J208" s="34"/>
      <c r="K208" s="56"/>
      <c r="L208" s="10"/>
    </row>
    <row r="209" spans="1:12" hidden="1" x14ac:dyDescent="0.25">
      <c r="A209" s="5"/>
      <c r="B209" s="238"/>
      <c r="C209" s="217"/>
      <c r="D209" s="218"/>
      <c r="E209" s="240"/>
      <c r="F209" s="264"/>
      <c r="G209" s="254"/>
      <c r="H209" s="18"/>
      <c r="I209" s="34"/>
      <c r="J209" s="34"/>
      <c r="K209" s="56"/>
      <c r="L209" s="10"/>
    </row>
    <row r="210" spans="1:12" ht="25.5" x14ac:dyDescent="0.25">
      <c r="A210" s="5"/>
      <c r="B210" s="604">
        <v>12</v>
      </c>
      <c r="C210" s="258" t="s">
        <v>210</v>
      </c>
      <c r="D210" s="270" t="s">
        <v>25</v>
      </c>
      <c r="E210" s="269">
        <v>0.1</v>
      </c>
      <c r="F210" s="350">
        <f>SUM(G155:G208)</f>
        <v>0</v>
      </c>
      <c r="G210" s="253">
        <f>E210*F210</f>
        <v>0</v>
      </c>
      <c r="H210" s="18"/>
      <c r="I210" s="34"/>
      <c r="J210" s="34"/>
      <c r="K210" s="56"/>
      <c r="L210" s="10"/>
    </row>
    <row r="211" spans="1:12" x14ac:dyDescent="0.25">
      <c r="A211" s="5"/>
      <c r="B211" s="238"/>
      <c r="C211" s="141"/>
      <c r="D211" s="86"/>
      <c r="E211" s="44"/>
      <c r="F211" s="149"/>
      <c r="G211" s="149"/>
      <c r="H211" s="25"/>
      <c r="I211" s="121"/>
      <c r="J211" s="121"/>
      <c r="K211" s="140"/>
      <c r="L211" s="5"/>
    </row>
    <row r="212" spans="1:12" ht="15.75" thickBot="1" x14ac:dyDescent="0.3">
      <c r="A212" s="5"/>
      <c r="B212" s="88"/>
      <c r="C212" s="70" t="s">
        <v>187</v>
      </c>
      <c r="D212" s="82"/>
      <c r="E212" s="71"/>
      <c r="F212" s="72"/>
      <c r="G212" s="265">
        <f>SUM(G155:G211)</f>
        <v>0</v>
      </c>
      <c r="H212" s="136"/>
      <c r="I212" s="16"/>
      <c r="J212" s="16"/>
      <c r="K212" s="60"/>
      <c r="L212" s="6"/>
    </row>
    <row r="213" spans="1:12" ht="15.75" thickTop="1" x14ac:dyDescent="0.25">
      <c r="A213" s="5"/>
      <c r="B213" s="97"/>
      <c r="C213" s="141"/>
      <c r="D213" s="86"/>
      <c r="E213" s="44"/>
      <c r="F213" s="149"/>
      <c r="G213" s="149"/>
      <c r="H213" s="25"/>
      <c r="I213" s="121"/>
      <c r="J213" s="121"/>
      <c r="K213" s="140"/>
      <c r="L213" s="5"/>
    </row>
    <row r="214" spans="1:12" x14ac:dyDescent="0.25">
      <c r="A214" s="5"/>
      <c r="B214" s="97"/>
      <c r="C214" s="141"/>
      <c r="D214" s="86"/>
      <c r="E214" s="44"/>
      <c r="F214" s="149"/>
      <c r="G214" s="149"/>
      <c r="H214" s="25"/>
      <c r="I214" s="121"/>
      <c r="J214" s="121"/>
      <c r="K214" s="140"/>
      <c r="L214" s="5"/>
    </row>
    <row r="215" spans="1:12" hidden="1" x14ac:dyDescent="0.25">
      <c r="A215" s="5"/>
      <c r="B215" s="97"/>
      <c r="C215" s="141"/>
      <c r="D215" s="86"/>
      <c r="E215" s="44"/>
      <c r="F215" s="149"/>
      <c r="G215" s="149"/>
      <c r="H215" s="25"/>
      <c r="I215" s="121"/>
      <c r="J215" s="121"/>
      <c r="K215" s="140"/>
      <c r="L215" s="5"/>
    </row>
    <row r="216" spans="1:12" hidden="1" x14ac:dyDescent="0.25">
      <c r="A216" s="25"/>
      <c r="B216" s="92"/>
      <c r="C216" s="25"/>
      <c r="D216" s="143"/>
      <c r="E216" s="144"/>
      <c r="F216" s="145"/>
      <c r="G216" s="145"/>
      <c r="H216" s="146"/>
      <c r="I216" s="147"/>
      <c r="J216" s="147"/>
      <c r="K216" s="148"/>
      <c r="L216" s="25"/>
    </row>
    <row r="217" spans="1:12" hidden="1" x14ac:dyDescent="0.25">
      <c r="A217" s="25"/>
      <c r="B217" s="91"/>
      <c r="C217" s="50"/>
      <c r="D217" s="79"/>
      <c r="E217" s="20"/>
      <c r="F217" s="66"/>
      <c r="G217" s="66"/>
      <c r="H217" s="54"/>
      <c r="I217" s="20"/>
      <c r="J217" s="20"/>
      <c r="K217" s="60"/>
      <c r="L217" s="25"/>
    </row>
    <row r="218" spans="1:12" hidden="1" x14ac:dyDescent="0.25">
      <c r="A218" s="25"/>
      <c r="B218" s="91"/>
      <c r="C218" s="50"/>
      <c r="D218" s="79"/>
      <c r="E218" s="20"/>
      <c r="F218" s="66"/>
      <c r="G218" s="66"/>
      <c r="H218" s="54"/>
      <c r="I218" s="20"/>
      <c r="J218" s="20"/>
      <c r="K218" s="60"/>
      <c r="L218" s="25"/>
    </row>
    <row r="219" spans="1:12" hidden="1" x14ac:dyDescent="0.25">
      <c r="A219" s="5"/>
      <c r="B219" s="91"/>
      <c r="C219" s="224"/>
      <c r="D219" s="287"/>
      <c r="E219" s="326"/>
      <c r="F219" s="415"/>
      <c r="G219" s="254"/>
      <c r="H219" s="73"/>
      <c r="I219" s="11"/>
      <c r="J219" s="11"/>
      <c r="K219" s="57"/>
      <c r="L219" s="10"/>
    </row>
    <row r="220" spans="1:12" hidden="1" x14ac:dyDescent="0.25">
      <c r="A220" s="5"/>
      <c r="B220" s="91"/>
      <c r="C220" s="14"/>
      <c r="D220" s="18"/>
      <c r="E220" s="10"/>
      <c r="F220" s="65"/>
      <c r="G220" s="65"/>
      <c r="H220" s="18"/>
      <c r="I220" s="11"/>
      <c r="J220" s="11"/>
      <c r="K220" s="57"/>
      <c r="L220" s="10"/>
    </row>
    <row r="221" spans="1:12" hidden="1" x14ac:dyDescent="0.25">
      <c r="A221" s="5"/>
      <c r="B221" s="91"/>
      <c r="C221" s="217"/>
      <c r="D221" s="291"/>
      <c r="E221" s="580"/>
      <c r="F221" s="415"/>
      <c r="G221" s="254"/>
      <c r="H221" s="73"/>
      <c r="I221" s="11"/>
      <c r="J221" s="11"/>
      <c r="K221" s="57"/>
      <c r="L221" s="10"/>
    </row>
    <row r="222" spans="1:12" hidden="1" x14ac:dyDescent="0.25">
      <c r="A222" s="5"/>
      <c r="B222" s="91"/>
      <c r="C222" s="14"/>
      <c r="D222" s="78"/>
      <c r="E222" s="10"/>
      <c r="F222" s="65"/>
      <c r="G222" s="65"/>
      <c r="H222" s="18"/>
      <c r="I222" s="11"/>
      <c r="J222" s="11"/>
      <c r="K222" s="57"/>
      <c r="L222" s="10"/>
    </row>
    <row r="223" spans="1:12" hidden="1" x14ac:dyDescent="0.25">
      <c r="A223" s="5"/>
      <c r="B223" s="88"/>
      <c r="C223" s="8"/>
      <c r="D223" s="75"/>
      <c r="E223" s="6"/>
      <c r="F223" s="65"/>
      <c r="G223" s="253"/>
      <c r="H223" s="136"/>
      <c r="I223" s="16"/>
      <c r="J223" s="16"/>
      <c r="K223" s="60"/>
      <c r="L223" s="6"/>
    </row>
    <row r="224" spans="1:12" x14ac:dyDescent="0.25">
      <c r="A224" s="5"/>
      <c r="B224" s="91"/>
      <c r="C224" s="8"/>
      <c r="D224" s="75"/>
      <c r="E224" s="10"/>
      <c r="F224" s="65"/>
      <c r="G224" s="65"/>
      <c r="H224" s="18"/>
      <c r="I224" s="11"/>
      <c r="J224" s="11"/>
      <c r="K224" s="57"/>
      <c r="L224" s="10"/>
    </row>
    <row r="225" spans="1:12" x14ac:dyDescent="0.25">
      <c r="A225" s="5"/>
      <c r="B225" s="91"/>
      <c r="C225" s="8"/>
      <c r="D225" s="75"/>
      <c r="E225" s="10"/>
      <c r="F225" s="65"/>
      <c r="G225" s="65"/>
      <c r="H225" s="18"/>
      <c r="I225" s="11"/>
      <c r="J225" s="11"/>
      <c r="K225" s="57"/>
      <c r="L225" s="10"/>
    </row>
    <row r="226" spans="1:12" x14ac:dyDescent="0.25">
      <c r="A226" s="5"/>
      <c r="B226" s="91"/>
      <c r="C226" s="8"/>
      <c r="D226" s="75"/>
      <c r="E226" s="10"/>
      <c r="F226" s="65"/>
      <c r="G226" s="65"/>
      <c r="H226" s="18"/>
      <c r="I226" s="11"/>
      <c r="J226" s="11"/>
      <c r="K226" s="57"/>
      <c r="L226" s="10"/>
    </row>
    <row r="227" spans="1:12" x14ac:dyDescent="0.25">
      <c r="A227" s="25"/>
      <c r="B227" s="92"/>
      <c r="C227" s="25"/>
      <c r="D227" s="143"/>
      <c r="E227" s="144"/>
      <c r="F227" s="145"/>
      <c r="G227" s="145"/>
      <c r="H227" s="146"/>
      <c r="I227" s="147"/>
      <c r="J227" s="147"/>
      <c r="K227" s="148"/>
      <c r="L227" s="25"/>
    </row>
    <row r="228" spans="1:12" ht="15.75" x14ac:dyDescent="0.25">
      <c r="A228" s="90" t="s">
        <v>32</v>
      </c>
      <c r="B228" s="678" t="s">
        <v>4</v>
      </c>
      <c r="C228" s="678"/>
      <c r="D228" s="678"/>
      <c r="E228" s="678"/>
      <c r="F228" s="678"/>
      <c r="G228" s="678"/>
      <c r="H228" s="678"/>
      <c r="I228" s="678"/>
      <c r="J228" s="678"/>
      <c r="K228" s="678"/>
      <c r="L228" s="25"/>
    </row>
    <row r="229" spans="1:12" x14ac:dyDescent="0.25">
      <c r="A229" s="47"/>
      <c r="B229" s="88"/>
      <c r="C229" s="14"/>
      <c r="D229" s="78"/>
      <c r="E229" s="26"/>
      <c r="F229" s="67"/>
      <c r="G229" s="67"/>
      <c r="H229" s="18"/>
      <c r="I229" s="11"/>
      <c r="J229" s="11"/>
      <c r="K229" s="57"/>
      <c r="L229" s="10"/>
    </row>
    <row r="230" spans="1:12" x14ac:dyDescent="0.25">
      <c r="A230" s="25"/>
      <c r="B230" s="91" t="s">
        <v>2</v>
      </c>
      <c r="C230" s="50" t="s">
        <v>5</v>
      </c>
      <c r="D230" s="79"/>
      <c r="E230" s="20"/>
      <c r="F230" s="66"/>
      <c r="G230" s="66"/>
      <c r="H230" s="54"/>
      <c r="I230" s="20"/>
      <c r="J230" s="20"/>
      <c r="K230" s="60"/>
      <c r="L230" s="25"/>
    </row>
    <row r="231" spans="1:12" x14ac:dyDescent="0.25">
      <c r="A231" s="5"/>
      <c r="B231" s="93"/>
      <c r="C231" s="21"/>
      <c r="D231" s="84"/>
      <c r="E231" s="26"/>
      <c r="F231" s="67"/>
      <c r="G231" s="67"/>
      <c r="H231" s="40"/>
      <c r="I231" s="27"/>
      <c r="J231" s="27"/>
      <c r="K231" s="57"/>
      <c r="L231" s="10"/>
    </row>
    <row r="232" spans="1:12" ht="25.5" x14ac:dyDescent="0.25">
      <c r="A232" s="5"/>
      <c r="B232" s="93">
        <v>1</v>
      </c>
      <c r="C232" s="21" t="s">
        <v>478</v>
      </c>
      <c r="D232" s="28"/>
      <c r="E232" s="28"/>
      <c r="F232" s="87"/>
      <c r="G232" s="87"/>
      <c r="H232" s="28"/>
      <c r="I232" s="24"/>
      <c r="J232" s="24"/>
      <c r="K232" s="57"/>
      <c r="L232" s="10"/>
    </row>
    <row r="233" spans="1:12" ht="59.1" customHeight="1" x14ac:dyDescent="0.25">
      <c r="A233" s="5"/>
      <c r="B233" s="396" t="s">
        <v>19</v>
      </c>
      <c r="C233" s="21" t="s">
        <v>479</v>
      </c>
      <c r="D233" s="28" t="s">
        <v>172</v>
      </c>
      <c r="E233" s="209">
        <v>1</v>
      </c>
      <c r="F233" s="262">
        <v>0</v>
      </c>
      <c r="G233" s="253">
        <f>E233*F233</f>
        <v>0</v>
      </c>
      <c r="H233" s="25"/>
      <c r="I233" s="24"/>
      <c r="J233" s="24"/>
      <c r="K233" s="57"/>
      <c r="L233" s="10"/>
    </row>
    <row r="234" spans="1:12" x14ac:dyDescent="0.25">
      <c r="A234" s="5"/>
      <c r="B234" s="92"/>
      <c r="C234" s="21"/>
      <c r="D234" s="28"/>
      <c r="E234" s="209"/>
      <c r="F234" s="262"/>
      <c r="G234" s="253"/>
      <c r="H234" s="28"/>
      <c r="I234" s="24"/>
      <c r="J234" s="24"/>
      <c r="K234" s="57"/>
      <c r="L234" s="10"/>
    </row>
    <row r="235" spans="1:12" ht="38.25" x14ac:dyDescent="0.25">
      <c r="A235" s="5"/>
      <c r="B235" s="93">
        <v>2</v>
      </c>
      <c r="C235" s="344" t="s">
        <v>770</v>
      </c>
      <c r="D235" s="367" t="s">
        <v>172</v>
      </c>
      <c r="E235" s="368">
        <v>2</v>
      </c>
      <c r="F235" s="305">
        <v>0</v>
      </c>
      <c r="G235" s="253">
        <f>E235*F235</f>
        <v>0</v>
      </c>
      <c r="H235" s="40"/>
      <c r="I235" s="27"/>
      <c r="J235" s="27"/>
      <c r="K235" s="57"/>
      <c r="L235" s="10"/>
    </row>
    <row r="236" spans="1:12" hidden="1" x14ac:dyDescent="0.25">
      <c r="A236" s="5"/>
      <c r="B236" s="245"/>
      <c r="C236" s="246"/>
      <c r="D236" s="247"/>
      <c r="E236" s="248"/>
      <c r="F236" s="264"/>
      <c r="G236" s="254"/>
      <c r="H236" s="28"/>
      <c r="I236" s="27"/>
      <c r="J236" s="27"/>
      <c r="K236" s="57"/>
      <c r="L236" s="10"/>
    </row>
    <row r="237" spans="1:12" hidden="1" x14ac:dyDescent="0.25">
      <c r="A237" s="5"/>
      <c r="B237" s="93"/>
      <c r="C237" s="21"/>
      <c r="D237" s="40"/>
      <c r="E237" s="210"/>
      <c r="F237" s="67"/>
      <c r="G237" s="67"/>
      <c r="H237" s="40"/>
      <c r="I237" s="27"/>
      <c r="J237" s="27"/>
      <c r="K237" s="57"/>
      <c r="L237" s="10"/>
    </row>
    <row r="238" spans="1:12" x14ac:dyDescent="0.25">
      <c r="A238" s="5"/>
      <c r="B238" s="370"/>
      <c r="C238" s="344"/>
      <c r="D238" s="367"/>
      <c r="E238" s="368"/>
      <c r="F238" s="305"/>
      <c r="G238" s="253"/>
      <c r="H238" s="28"/>
      <c r="I238" s="27"/>
      <c r="J238" s="27"/>
      <c r="K238" s="57"/>
      <c r="L238" s="10"/>
    </row>
    <row r="239" spans="1:12" ht="38.25" x14ac:dyDescent="0.25">
      <c r="A239" s="5"/>
      <c r="B239" s="93">
        <v>3</v>
      </c>
      <c r="C239" s="344" t="s">
        <v>483</v>
      </c>
      <c r="D239" s="28" t="s">
        <v>126</v>
      </c>
      <c r="E239" s="210">
        <v>1</v>
      </c>
      <c r="F239" s="262">
        <v>0</v>
      </c>
      <c r="G239" s="253">
        <f>E239*F239</f>
        <v>0</v>
      </c>
      <c r="H239" s="40"/>
      <c r="I239" s="27"/>
      <c r="J239" s="27"/>
      <c r="K239" s="57"/>
      <c r="L239" s="10"/>
    </row>
    <row r="240" spans="1:12" x14ac:dyDescent="0.25">
      <c r="A240" s="5"/>
      <c r="B240" s="370"/>
      <c r="C240" s="344"/>
      <c r="D240" s="367"/>
      <c r="E240" s="345"/>
      <c r="F240" s="305"/>
      <c r="G240" s="253"/>
      <c r="H240" s="28"/>
      <c r="I240" s="27"/>
      <c r="J240" s="27"/>
      <c r="K240" s="57"/>
      <c r="L240" s="10"/>
    </row>
    <row r="241" spans="1:12" ht="99" customHeight="1" x14ac:dyDescent="0.25">
      <c r="A241" s="5"/>
      <c r="B241" s="93">
        <v>4</v>
      </c>
      <c r="C241" s="676" t="s">
        <v>857</v>
      </c>
      <c r="D241" s="28" t="s">
        <v>172</v>
      </c>
      <c r="E241" s="345">
        <v>34.5</v>
      </c>
      <c r="F241" s="305">
        <v>0</v>
      </c>
      <c r="G241" s="253">
        <f>E241*F241</f>
        <v>0</v>
      </c>
      <c r="H241" s="28"/>
      <c r="I241" s="24"/>
      <c r="J241" s="24"/>
      <c r="K241" s="57"/>
      <c r="L241" s="10"/>
    </row>
    <row r="242" spans="1:12" hidden="1" x14ac:dyDescent="0.25">
      <c r="A242" s="5"/>
      <c r="B242" s="245"/>
      <c r="C242" s="335"/>
      <c r="D242" s="314"/>
      <c r="E242" s="336"/>
      <c r="F242" s="264"/>
      <c r="G242" s="254"/>
      <c r="H242" s="25"/>
      <c r="I242" s="121"/>
      <c r="J242" s="121"/>
      <c r="K242" s="140"/>
      <c r="L242" s="10"/>
    </row>
    <row r="243" spans="1:12" hidden="1" x14ac:dyDescent="0.25">
      <c r="A243" s="5"/>
      <c r="B243" s="93"/>
      <c r="C243" s="21"/>
      <c r="D243" s="28"/>
      <c r="E243" s="210"/>
      <c r="F243" s="67"/>
      <c r="G243" s="67"/>
      <c r="H243" s="28"/>
      <c r="I243" s="24"/>
      <c r="J243" s="24"/>
      <c r="K243" s="57"/>
      <c r="L243" s="10"/>
    </row>
    <row r="244" spans="1:12" x14ac:dyDescent="0.25">
      <c r="A244" s="5"/>
      <c r="B244" s="556"/>
      <c r="C244" s="21"/>
      <c r="D244" s="28"/>
      <c r="E244" s="210"/>
      <c r="F244" s="276"/>
      <c r="G244" s="253"/>
      <c r="H244" s="28"/>
      <c r="I244" s="24"/>
      <c r="J244" s="24"/>
      <c r="K244" s="57"/>
      <c r="L244" s="10"/>
    </row>
    <row r="245" spans="1:12" x14ac:dyDescent="0.25">
      <c r="A245" s="5"/>
      <c r="B245" s="150"/>
      <c r="C245" s="21"/>
      <c r="D245" s="28"/>
      <c r="E245" s="210"/>
      <c r="F245" s="67"/>
      <c r="G245" s="67"/>
      <c r="H245" s="28"/>
      <c r="I245" s="24"/>
      <c r="J245" s="24"/>
      <c r="K245" s="57"/>
      <c r="L245" s="10"/>
    </row>
    <row r="246" spans="1:12" ht="63.75" x14ac:dyDescent="0.25">
      <c r="A246" s="5"/>
      <c r="B246" s="93">
        <v>5</v>
      </c>
      <c r="C246" s="21" t="s">
        <v>771</v>
      </c>
      <c r="D246" s="28"/>
      <c r="E246" s="210"/>
      <c r="F246" s="262"/>
      <c r="G246" s="253"/>
      <c r="H246" s="28"/>
      <c r="I246" s="24"/>
      <c r="J246" s="24"/>
      <c r="K246" s="57"/>
      <c r="L246" s="10"/>
    </row>
    <row r="247" spans="1:12" x14ac:dyDescent="0.25">
      <c r="A247" s="5"/>
      <c r="B247" s="93"/>
      <c r="C247" s="380" t="s">
        <v>786</v>
      </c>
      <c r="D247" s="367" t="s">
        <v>172</v>
      </c>
      <c r="E247" s="369">
        <v>3.5</v>
      </c>
      <c r="F247" s="305">
        <v>0</v>
      </c>
      <c r="G247" s="253">
        <f>E247*F247</f>
        <v>0</v>
      </c>
      <c r="H247" s="25"/>
      <c r="I247" s="121"/>
      <c r="J247" s="121"/>
      <c r="K247" s="140"/>
      <c r="L247" s="10"/>
    </row>
    <row r="248" spans="1:12" hidden="1" x14ac:dyDescent="0.25">
      <c r="A248" s="5"/>
      <c r="B248" s="245"/>
      <c r="C248" s="246"/>
      <c r="D248" s="247"/>
      <c r="E248" s="248"/>
      <c r="F248" s="264"/>
      <c r="G248" s="254"/>
      <c r="H248" s="28"/>
      <c r="I248" s="208"/>
      <c r="J248" s="24"/>
      <c r="K248" s="57"/>
      <c r="L248" s="10"/>
    </row>
    <row r="249" spans="1:12" hidden="1" x14ac:dyDescent="0.25">
      <c r="A249" s="5"/>
      <c r="B249" s="93"/>
      <c r="C249" s="21"/>
      <c r="D249" s="28"/>
      <c r="E249" s="210"/>
      <c r="F249" s="67"/>
      <c r="G249" s="67"/>
      <c r="H249" s="28"/>
      <c r="I249" s="24"/>
      <c r="J249" s="24"/>
      <c r="K249" s="57"/>
      <c r="L249" s="10"/>
    </row>
    <row r="250" spans="1:12" x14ac:dyDescent="0.25">
      <c r="A250" s="5"/>
      <c r="B250" s="93"/>
      <c r="C250" s="21"/>
      <c r="D250" s="28"/>
      <c r="E250" s="210"/>
      <c r="F250" s="262"/>
      <c r="G250" s="253"/>
      <c r="H250" s="28"/>
      <c r="I250" s="208"/>
      <c r="J250" s="24"/>
      <c r="K250" s="57"/>
      <c r="L250" s="10"/>
    </row>
    <row r="251" spans="1:12" ht="51" x14ac:dyDescent="0.25">
      <c r="A251" s="5"/>
      <c r="B251" s="93">
        <v>6</v>
      </c>
      <c r="C251" s="21" t="s">
        <v>858</v>
      </c>
      <c r="D251" s="28" t="s">
        <v>126</v>
      </c>
      <c r="E251" s="371">
        <v>54</v>
      </c>
      <c r="F251" s="262">
        <v>0</v>
      </c>
      <c r="G251" s="253">
        <f>E251*F251</f>
        <v>0</v>
      </c>
      <c r="H251" s="28"/>
      <c r="I251" s="24"/>
      <c r="J251" s="24"/>
      <c r="K251" s="57"/>
      <c r="L251" s="10"/>
    </row>
    <row r="252" spans="1:12" x14ac:dyDescent="0.25">
      <c r="A252" s="5"/>
      <c r="B252" s="93"/>
      <c r="C252" s="344"/>
      <c r="D252" s="84"/>
      <c r="E252" s="210"/>
      <c r="F252" s="67"/>
      <c r="G252" s="67"/>
      <c r="H252" s="28"/>
      <c r="I252" s="24"/>
      <c r="J252" s="24"/>
      <c r="K252" s="57"/>
      <c r="L252" s="10"/>
    </row>
    <row r="253" spans="1:12" ht="38.25" x14ac:dyDescent="0.25">
      <c r="A253" s="5"/>
      <c r="B253" s="93">
        <v>7</v>
      </c>
      <c r="C253" s="21" t="s">
        <v>485</v>
      </c>
      <c r="D253" s="28" t="s">
        <v>126</v>
      </c>
      <c r="E253" s="371">
        <v>2.4</v>
      </c>
      <c r="F253" s="262">
        <v>0</v>
      </c>
      <c r="G253" s="253">
        <f>E253*F253</f>
        <v>0</v>
      </c>
      <c r="H253" s="28"/>
      <c r="I253" s="208"/>
      <c r="J253" s="24"/>
      <c r="K253" s="57"/>
      <c r="L253" s="10"/>
    </row>
    <row r="254" spans="1:12" hidden="1" x14ac:dyDescent="0.25">
      <c r="A254" s="5"/>
      <c r="B254" s="93"/>
      <c r="C254" s="380"/>
      <c r="D254" s="367"/>
      <c r="E254" s="369"/>
      <c r="F254" s="305"/>
      <c r="G254" s="253"/>
      <c r="H254" s="28"/>
      <c r="I254" s="24"/>
      <c r="J254" s="24"/>
      <c r="K254" s="57"/>
      <c r="L254" s="10"/>
    </row>
    <row r="255" spans="1:12" hidden="1" x14ac:dyDescent="0.25">
      <c r="A255" s="5"/>
      <c r="B255" s="93"/>
      <c r="C255" s="249"/>
      <c r="D255" s="241"/>
      <c r="E255" s="250"/>
      <c r="F255" s="264"/>
      <c r="G255" s="254"/>
      <c r="H255" s="28"/>
      <c r="I255" s="24"/>
      <c r="J255" s="24"/>
      <c r="K255" s="57"/>
      <c r="L255" s="10"/>
    </row>
    <row r="256" spans="1:12" hidden="1" x14ac:dyDescent="0.25">
      <c r="A256" s="5"/>
      <c r="B256" s="93"/>
      <c r="C256" s="249"/>
      <c r="D256" s="241"/>
      <c r="E256" s="250"/>
      <c r="F256" s="264"/>
      <c r="G256" s="254"/>
      <c r="H256" s="28"/>
      <c r="I256" s="24"/>
      <c r="J256" s="24"/>
      <c r="K256" s="57"/>
      <c r="L256" s="10"/>
    </row>
    <row r="257" spans="1:12" hidden="1" x14ac:dyDescent="0.25">
      <c r="A257" s="44"/>
      <c r="B257" s="93"/>
      <c r="C257" s="138"/>
      <c r="D257" s="28"/>
      <c r="E257" s="196"/>
      <c r="F257" s="67"/>
      <c r="G257" s="67"/>
      <c r="H257" s="28"/>
      <c r="I257" s="24"/>
      <c r="J257" s="24"/>
      <c r="K257" s="57"/>
      <c r="L257" s="10"/>
    </row>
    <row r="258" spans="1:12" ht="0.95" hidden="1" customHeight="1" x14ac:dyDescent="0.25">
      <c r="A258" s="5"/>
      <c r="B258" s="93"/>
      <c r="C258" s="21"/>
      <c r="D258" s="28"/>
      <c r="E258" s="371"/>
      <c r="F258" s="262"/>
      <c r="G258" s="253"/>
      <c r="H258" s="28"/>
      <c r="I258" s="208"/>
      <c r="J258" s="24"/>
      <c r="K258" s="57"/>
      <c r="L258" s="10"/>
    </row>
    <row r="259" spans="1:12" hidden="1" x14ac:dyDescent="0.25">
      <c r="A259" s="44"/>
      <c r="B259" s="93"/>
      <c r="C259" s="21"/>
      <c r="D259" s="28"/>
      <c r="E259" s="196"/>
      <c r="F259" s="67"/>
      <c r="G259" s="67"/>
      <c r="H259" s="28"/>
      <c r="I259" s="24"/>
      <c r="J259" s="24"/>
      <c r="K259" s="57"/>
      <c r="L259" s="10"/>
    </row>
    <row r="260" spans="1:12" hidden="1" x14ac:dyDescent="0.25">
      <c r="A260" s="5"/>
      <c r="B260" s="93"/>
      <c r="C260" s="21"/>
      <c r="D260" s="28"/>
      <c r="E260" s="196"/>
      <c r="F260" s="67"/>
      <c r="G260" s="67"/>
      <c r="H260" s="28"/>
      <c r="I260" s="24"/>
      <c r="J260" s="24"/>
      <c r="K260" s="57"/>
      <c r="L260" s="10"/>
    </row>
    <row r="261" spans="1:12" hidden="1" x14ac:dyDescent="0.25">
      <c r="A261" s="5"/>
      <c r="B261" s="93"/>
      <c r="C261" s="251"/>
      <c r="D261" s="241"/>
      <c r="E261" s="250"/>
      <c r="F261" s="264"/>
      <c r="G261" s="254"/>
      <c r="H261" s="28"/>
      <c r="I261" s="208"/>
      <c r="J261" s="24"/>
      <c r="K261" s="57"/>
      <c r="L261" s="10"/>
    </row>
    <row r="262" spans="1:12" hidden="1" x14ac:dyDescent="0.25">
      <c r="A262" s="5"/>
      <c r="B262" s="93"/>
      <c r="C262" s="137"/>
      <c r="D262" s="28"/>
      <c r="E262" s="196"/>
      <c r="F262" s="400"/>
      <c r="G262" s="253"/>
      <c r="H262" s="28"/>
      <c r="I262" s="24"/>
      <c r="J262" s="24"/>
      <c r="K262" s="57"/>
      <c r="L262" s="10"/>
    </row>
    <row r="263" spans="1:12" hidden="1" x14ac:dyDescent="0.25">
      <c r="A263" s="5"/>
      <c r="B263" s="93"/>
      <c r="C263" s="251"/>
      <c r="D263" s="241"/>
      <c r="E263" s="250"/>
      <c r="F263" s="264"/>
      <c r="G263" s="254"/>
      <c r="H263" s="28"/>
      <c r="I263" s="24"/>
      <c r="J263" s="24"/>
      <c r="K263" s="57"/>
      <c r="L263" s="10"/>
    </row>
    <row r="264" spans="1:12" hidden="1" x14ac:dyDescent="0.25">
      <c r="A264" s="5"/>
      <c r="B264" s="93"/>
      <c r="C264" s="251"/>
      <c r="D264" s="241"/>
      <c r="E264" s="250"/>
      <c r="F264" s="264"/>
      <c r="G264" s="254"/>
      <c r="H264" s="28"/>
      <c r="I264" s="24"/>
      <c r="J264" s="24"/>
      <c r="K264" s="57"/>
      <c r="L264" s="10"/>
    </row>
    <row r="265" spans="1:12" hidden="1" x14ac:dyDescent="0.25">
      <c r="A265" s="5"/>
      <c r="B265" s="93"/>
      <c r="C265" s="251"/>
      <c r="D265" s="241"/>
      <c r="E265" s="250"/>
      <c r="F265" s="264"/>
      <c r="G265" s="254"/>
      <c r="H265" s="28"/>
      <c r="I265" s="24"/>
      <c r="J265" s="24"/>
      <c r="K265" s="57"/>
      <c r="L265" s="10"/>
    </row>
    <row r="266" spans="1:12" hidden="1" x14ac:dyDescent="0.25">
      <c r="A266" s="5"/>
      <c r="B266" s="93"/>
      <c r="C266" s="251"/>
      <c r="D266" s="241"/>
      <c r="E266" s="250"/>
      <c r="F266" s="264"/>
      <c r="G266" s="254"/>
      <c r="H266" s="28"/>
      <c r="I266" s="24"/>
      <c r="J266" s="24"/>
      <c r="K266" s="57"/>
      <c r="L266" s="10"/>
    </row>
    <row r="267" spans="1:12" hidden="1" x14ac:dyDescent="0.25">
      <c r="A267" s="5"/>
      <c r="B267" s="93"/>
      <c r="C267" s="251"/>
      <c r="D267" s="241"/>
      <c r="E267" s="250"/>
      <c r="F267" s="264"/>
      <c r="G267" s="254"/>
      <c r="H267" s="28"/>
      <c r="I267" s="24"/>
      <c r="J267" s="24"/>
      <c r="K267" s="57"/>
      <c r="L267" s="10"/>
    </row>
    <row r="268" spans="1:12" hidden="1" x14ac:dyDescent="0.25">
      <c r="A268" s="44"/>
      <c r="B268" s="93"/>
      <c r="C268" s="137"/>
      <c r="D268" s="28"/>
      <c r="E268" s="196"/>
      <c r="F268" s="67"/>
      <c r="G268" s="67"/>
      <c r="H268" s="28"/>
      <c r="I268" s="24"/>
      <c r="J268" s="24"/>
      <c r="K268" s="57"/>
      <c r="L268" s="10"/>
    </row>
    <row r="269" spans="1:12" hidden="1" x14ac:dyDescent="0.25">
      <c r="A269" s="5"/>
      <c r="B269" s="231"/>
      <c r="C269" s="232"/>
      <c r="D269" s="241"/>
      <c r="E269" s="250"/>
      <c r="F269" s="264"/>
      <c r="G269" s="254"/>
      <c r="H269" s="28"/>
      <c r="I269" s="24"/>
      <c r="J269" s="24"/>
      <c r="K269" s="57"/>
      <c r="L269" s="10"/>
    </row>
    <row r="270" spans="1:12" hidden="1" x14ac:dyDescent="0.25">
      <c r="A270" s="5"/>
      <c r="B270" s="93"/>
      <c r="C270" s="21"/>
      <c r="D270" s="28"/>
      <c r="E270" s="196"/>
      <c r="F270" s="67"/>
      <c r="G270" s="67"/>
      <c r="H270" s="28"/>
      <c r="I270" s="24"/>
      <c r="J270" s="24"/>
      <c r="K270" s="57"/>
      <c r="L270" s="10"/>
    </row>
    <row r="271" spans="1:12" hidden="1" x14ac:dyDescent="0.25">
      <c r="A271" s="5"/>
      <c r="B271" s="93"/>
      <c r="C271" s="344"/>
      <c r="D271" s="28"/>
      <c r="E271" s="274"/>
      <c r="F271" s="262"/>
      <c r="G271" s="253"/>
      <c r="H271" s="28"/>
      <c r="I271" s="208"/>
      <c r="J271" s="24"/>
      <c r="K271" s="57"/>
      <c r="L271" s="10"/>
    </row>
    <row r="272" spans="1:12" x14ac:dyDescent="0.25">
      <c r="A272" s="5"/>
      <c r="B272" s="93"/>
      <c r="C272" s="21"/>
      <c r="D272" s="28"/>
      <c r="E272" s="274"/>
      <c r="F272" s="67"/>
      <c r="G272" s="67"/>
      <c r="H272" s="28"/>
      <c r="I272" s="24"/>
      <c r="J272" s="24"/>
      <c r="K272" s="57"/>
      <c r="L272" s="10"/>
    </row>
    <row r="273" spans="1:12" ht="29.1" customHeight="1" x14ac:dyDescent="0.25">
      <c r="A273" s="5"/>
      <c r="B273" s="93">
        <v>8</v>
      </c>
      <c r="C273" s="21" t="s">
        <v>773</v>
      </c>
      <c r="D273" s="28" t="s">
        <v>126</v>
      </c>
      <c r="E273" s="274">
        <v>2</v>
      </c>
      <c r="F273" s="262">
        <v>0</v>
      </c>
      <c r="G273" s="253">
        <f>E273*F273</f>
        <v>0</v>
      </c>
      <c r="H273" s="28"/>
      <c r="I273" s="208"/>
      <c r="J273" s="24"/>
      <c r="K273" s="57"/>
      <c r="L273" s="10"/>
    </row>
    <row r="274" spans="1:12" hidden="1" x14ac:dyDescent="0.25">
      <c r="A274" s="5"/>
      <c r="B274" s="93"/>
      <c r="C274" s="21"/>
      <c r="D274" s="28"/>
      <c r="E274" s="196"/>
      <c r="F274" s="67"/>
      <c r="G274" s="67"/>
      <c r="H274" s="28"/>
      <c r="I274" s="24"/>
      <c r="J274" s="24"/>
      <c r="K274" s="57"/>
      <c r="L274" s="10"/>
    </row>
    <row r="275" spans="1:12" hidden="1" x14ac:dyDescent="0.25">
      <c r="A275" s="5"/>
      <c r="B275" s="93"/>
      <c r="C275" s="246"/>
      <c r="D275" s="247"/>
      <c r="E275" s="275"/>
      <c r="F275" s="264"/>
      <c r="G275" s="254"/>
      <c r="H275" s="28"/>
      <c r="I275" s="24"/>
      <c r="J275" s="24"/>
      <c r="K275" s="151"/>
      <c r="L275" s="10"/>
    </row>
    <row r="276" spans="1:12" hidden="1" x14ac:dyDescent="0.25">
      <c r="A276" s="5"/>
      <c r="B276" s="93"/>
      <c r="C276" s="21"/>
      <c r="D276" s="28"/>
      <c r="E276" s="196"/>
      <c r="F276" s="67"/>
      <c r="G276" s="67"/>
      <c r="H276" s="28"/>
      <c r="I276" s="24"/>
      <c r="J276" s="24"/>
      <c r="K276" s="151"/>
      <c r="L276" s="10"/>
    </row>
    <row r="277" spans="1:12" hidden="1" x14ac:dyDescent="0.25">
      <c r="A277" s="5"/>
      <c r="B277" s="231"/>
      <c r="C277" s="246"/>
      <c r="D277" s="247"/>
      <c r="E277" s="332"/>
      <c r="F277" s="277"/>
      <c r="G277" s="254"/>
      <c r="H277" s="28"/>
      <c r="I277" s="24"/>
      <c r="J277" s="24"/>
      <c r="K277" s="151"/>
      <c r="L277" s="10"/>
    </row>
    <row r="278" spans="1:12" hidden="1" x14ac:dyDescent="0.25">
      <c r="A278" s="5"/>
      <c r="B278" s="93"/>
      <c r="C278" s="21"/>
      <c r="D278" s="28"/>
      <c r="E278" s="196"/>
      <c r="F278" s="67"/>
      <c r="G278" s="67"/>
      <c r="H278" s="28"/>
      <c r="I278" s="24"/>
      <c r="J278" s="24"/>
      <c r="K278" s="151"/>
      <c r="L278" s="10"/>
    </row>
    <row r="279" spans="1:12" hidden="1" x14ac:dyDescent="0.25">
      <c r="A279" s="5"/>
      <c r="B279" s="231"/>
      <c r="C279" s="232"/>
      <c r="D279" s="241"/>
      <c r="E279" s="250"/>
      <c r="F279" s="264"/>
      <c r="G279" s="254"/>
      <c r="H279" s="28"/>
      <c r="I279" s="24"/>
      <c r="J279" s="24"/>
      <c r="K279" s="151"/>
      <c r="L279" s="10"/>
    </row>
    <row r="280" spans="1:12" hidden="1" x14ac:dyDescent="0.25">
      <c r="A280" s="5"/>
      <c r="B280" s="93"/>
      <c r="C280" s="21"/>
      <c r="D280" s="28"/>
      <c r="E280" s="196"/>
      <c r="F280" s="67"/>
      <c r="G280" s="67"/>
      <c r="H280" s="28"/>
      <c r="I280" s="24"/>
      <c r="J280" s="24"/>
      <c r="K280" s="151"/>
      <c r="L280" s="10"/>
    </row>
    <row r="281" spans="1:12" hidden="1" x14ac:dyDescent="0.25">
      <c r="A281" s="5"/>
      <c r="B281" s="231"/>
      <c r="C281" s="232"/>
      <c r="D281" s="241"/>
      <c r="E281" s="250"/>
      <c r="F281" s="264"/>
      <c r="G281" s="254"/>
      <c r="H281" s="28"/>
      <c r="I281" s="24"/>
      <c r="J281" s="24"/>
      <c r="K281" s="151"/>
      <c r="L281" s="10"/>
    </row>
    <row r="282" spans="1:12" hidden="1" x14ac:dyDescent="0.25">
      <c r="A282" s="5"/>
      <c r="B282" s="93"/>
      <c r="C282" s="21"/>
      <c r="D282" s="28"/>
      <c r="E282" s="196"/>
      <c r="F282" s="67"/>
      <c r="G282" s="67"/>
      <c r="H282" s="28"/>
      <c r="I282" s="24"/>
      <c r="J282" s="24"/>
      <c r="K282" s="151"/>
      <c r="L282" s="10"/>
    </row>
    <row r="283" spans="1:12" hidden="1" x14ac:dyDescent="0.25">
      <c r="A283" s="5"/>
      <c r="B283" s="231"/>
      <c r="C283" s="232"/>
      <c r="D283" s="241"/>
      <c r="E283" s="250"/>
      <c r="F283" s="264"/>
      <c r="G283" s="254"/>
      <c r="H283" s="28"/>
      <c r="I283" s="24"/>
      <c r="J283" s="24"/>
      <c r="K283" s="128"/>
      <c r="L283" s="10"/>
    </row>
    <row r="284" spans="1:12" hidden="1" x14ac:dyDescent="0.25">
      <c r="A284" s="5"/>
      <c r="B284" s="93"/>
      <c r="C284" s="21"/>
      <c r="D284" s="28"/>
      <c r="E284" s="196"/>
      <c r="F284" s="67"/>
      <c r="G284" s="67"/>
      <c r="H284" s="28"/>
      <c r="I284" s="24"/>
      <c r="J284" s="24"/>
      <c r="K284" s="128"/>
      <c r="L284" s="10"/>
    </row>
    <row r="285" spans="1:12" hidden="1" x14ac:dyDescent="0.25">
      <c r="A285" s="5"/>
      <c r="B285" s="231"/>
      <c r="C285" s="232"/>
      <c r="D285" s="241"/>
      <c r="E285" s="250"/>
      <c r="F285" s="264"/>
      <c r="G285" s="254"/>
      <c r="H285" s="28"/>
      <c r="I285" s="24"/>
      <c r="J285" s="24"/>
      <c r="K285" s="128"/>
      <c r="L285" s="10"/>
    </row>
    <row r="286" spans="1:12" hidden="1" x14ac:dyDescent="0.25">
      <c r="A286" s="5"/>
      <c r="B286" s="93"/>
      <c r="C286" s="21"/>
      <c r="D286" s="28"/>
      <c r="E286" s="196"/>
      <c r="F286" s="67"/>
      <c r="G286" s="67"/>
      <c r="H286" s="28"/>
      <c r="I286" s="24"/>
      <c r="J286" s="24"/>
      <c r="K286" s="57"/>
      <c r="L286" s="10"/>
    </row>
    <row r="287" spans="1:12" hidden="1" x14ac:dyDescent="0.25">
      <c r="A287" s="5"/>
      <c r="B287" s="245"/>
      <c r="C287" s="246"/>
      <c r="D287" s="247"/>
      <c r="E287" s="275"/>
      <c r="F287" s="277"/>
      <c r="G287" s="254"/>
      <c r="H287" s="28"/>
      <c r="I287" s="24"/>
      <c r="J287" s="24"/>
      <c r="K287" s="57"/>
      <c r="L287" s="10"/>
    </row>
    <row r="288" spans="1:12" hidden="1" x14ac:dyDescent="0.25">
      <c r="A288" s="5"/>
      <c r="B288" s="93"/>
      <c r="C288" s="21"/>
      <c r="D288" s="28"/>
      <c r="E288" s="196"/>
      <c r="F288" s="67"/>
      <c r="G288" s="67"/>
      <c r="H288" s="28"/>
      <c r="I288" s="24"/>
      <c r="J288" s="24"/>
      <c r="K288" s="57"/>
      <c r="L288" s="10"/>
    </row>
    <row r="289" spans="1:12" hidden="1" x14ac:dyDescent="0.25">
      <c r="A289" s="5"/>
      <c r="B289" s="231"/>
      <c r="C289" s="252"/>
      <c r="D289" s="241"/>
      <c r="E289" s="211"/>
      <c r="F289" s="277"/>
      <c r="G289" s="254"/>
      <c r="H289" s="18"/>
      <c r="I289" s="34"/>
      <c r="J289" s="34"/>
      <c r="K289" s="56"/>
      <c r="L289" s="10"/>
    </row>
    <row r="290" spans="1:12" x14ac:dyDescent="0.25">
      <c r="A290" s="5"/>
      <c r="B290" s="92"/>
      <c r="C290" s="21"/>
      <c r="D290" s="83"/>
      <c r="E290" s="28"/>
      <c r="F290" s="87"/>
      <c r="G290" s="87"/>
      <c r="H290" s="28"/>
      <c r="I290" s="24"/>
      <c r="J290" s="24"/>
      <c r="K290" s="57"/>
      <c r="L290" s="10"/>
    </row>
    <row r="291" spans="1:12" ht="15.75" thickBot="1" x14ac:dyDescent="0.3">
      <c r="A291" s="5"/>
      <c r="B291" s="88"/>
      <c r="C291" s="70" t="s">
        <v>166</v>
      </c>
      <c r="D291" s="82"/>
      <c r="E291" s="71"/>
      <c r="F291" s="72"/>
      <c r="G291" s="265">
        <f>SUM(G232:G273)</f>
        <v>0</v>
      </c>
      <c r="H291" s="136"/>
      <c r="I291" s="16"/>
      <c r="J291" s="16"/>
      <c r="K291" s="60"/>
      <c r="L291" s="6"/>
    </row>
    <row r="292" spans="1:12" ht="15.75" thickTop="1" x14ac:dyDescent="0.25">
      <c r="A292" s="5"/>
      <c r="B292" s="97"/>
      <c r="C292" s="141"/>
      <c r="D292" s="86"/>
      <c r="E292" s="44"/>
      <c r="F292" s="149"/>
      <c r="G292" s="149"/>
      <c r="H292" s="25"/>
      <c r="I292" s="121"/>
      <c r="J292" s="121"/>
      <c r="K292" s="140"/>
      <c r="L292" s="5"/>
    </row>
    <row r="293" spans="1:12" x14ac:dyDescent="0.25">
      <c r="A293" s="5"/>
      <c r="B293" s="97"/>
      <c r="C293" s="141"/>
      <c r="D293" s="86"/>
      <c r="E293" s="44"/>
      <c r="F293" s="149"/>
      <c r="G293" s="149"/>
      <c r="H293" s="25"/>
      <c r="I293" s="121"/>
      <c r="J293" s="121"/>
      <c r="K293" s="140"/>
      <c r="L293" s="5"/>
    </row>
    <row r="294" spans="1:12" x14ac:dyDescent="0.25">
      <c r="A294" s="5"/>
      <c r="B294" s="97"/>
      <c r="C294" s="141"/>
      <c r="D294" s="86"/>
      <c r="E294" s="44"/>
      <c r="F294" s="149"/>
      <c r="G294" s="149"/>
      <c r="H294" s="25"/>
      <c r="I294" s="121"/>
      <c r="J294" s="121"/>
      <c r="K294" s="140"/>
      <c r="L294" s="5"/>
    </row>
    <row r="295" spans="1:12" x14ac:dyDescent="0.25">
      <c r="A295" s="5"/>
      <c r="B295" s="92"/>
      <c r="C295" s="21"/>
      <c r="D295" s="143" t="s">
        <v>154</v>
      </c>
      <c r="E295" s="144"/>
      <c r="F295" s="145"/>
      <c r="G295" s="145"/>
      <c r="H295" s="146"/>
      <c r="I295" s="147"/>
      <c r="J295" s="147"/>
      <c r="K295" s="148"/>
      <c r="L295" s="10"/>
    </row>
    <row r="296" spans="1:12" x14ac:dyDescent="0.25">
      <c r="A296" s="25"/>
      <c r="B296" s="91" t="s">
        <v>3</v>
      </c>
      <c r="C296" s="50" t="s">
        <v>6</v>
      </c>
      <c r="D296" s="79"/>
      <c r="E296" s="20" t="s">
        <v>17</v>
      </c>
      <c r="F296" s="66"/>
      <c r="G296" s="66"/>
      <c r="H296" s="54"/>
      <c r="I296" s="20"/>
      <c r="J296" s="20"/>
      <c r="K296" s="60"/>
      <c r="L296" s="25"/>
    </row>
    <row r="297" spans="1:12" x14ac:dyDescent="0.25">
      <c r="A297" s="5"/>
      <c r="B297" s="92"/>
      <c r="C297" s="21"/>
      <c r="D297" s="83"/>
      <c r="E297" s="28"/>
      <c r="F297" s="87"/>
      <c r="G297" s="87"/>
      <c r="H297" s="28"/>
      <c r="I297" s="24"/>
      <c r="J297" s="24"/>
      <c r="K297" s="57"/>
      <c r="L297" s="10"/>
    </row>
    <row r="298" spans="1:12" ht="86.1" customHeight="1" x14ac:dyDescent="0.25">
      <c r="A298" s="5"/>
      <c r="B298" s="93">
        <v>1</v>
      </c>
      <c r="C298" s="344" t="s">
        <v>775</v>
      </c>
      <c r="D298" s="30"/>
      <c r="E298" s="196"/>
      <c r="F298" s="87"/>
      <c r="G298" s="87"/>
      <c r="H298" s="30"/>
      <c r="I298" s="24"/>
      <c r="J298" s="24"/>
      <c r="K298" s="140"/>
      <c r="L298" s="10"/>
    </row>
    <row r="299" spans="1:12" ht="0.95" hidden="1" customHeight="1" x14ac:dyDescent="0.25">
      <c r="A299" s="5"/>
      <c r="B299" s="233"/>
      <c r="C299" s="661"/>
      <c r="D299" s="339"/>
      <c r="E299" s="211"/>
      <c r="F299" s="277"/>
      <c r="G299" s="254"/>
      <c r="H299" s="30"/>
      <c r="I299" s="24"/>
      <c r="J299" s="24"/>
      <c r="K299" s="57"/>
      <c r="L299" s="10"/>
    </row>
    <row r="300" spans="1:12" hidden="1" x14ac:dyDescent="0.25">
      <c r="A300" s="5"/>
      <c r="B300" s="233"/>
      <c r="C300" s="661"/>
      <c r="D300" s="339"/>
      <c r="E300" s="401"/>
      <c r="F300" s="264"/>
      <c r="G300" s="264"/>
      <c r="H300" s="30"/>
      <c r="I300" s="24"/>
      <c r="J300" s="24"/>
      <c r="K300" s="57"/>
      <c r="L300" s="10"/>
    </row>
    <row r="301" spans="1:12" ht="25.5" x14ac:dyDescent="0.25">
      <c r="A301" s="5"/>
      <c r="B301" s="92" t="s">
        <v>19</v>
      </c>
      <c r="C301" s="153" t="s">
        <v>774</v>
      </c>
      <c r="D301" s="30" t="s">
        <v>172</v>
      </c>
      <c r="E301" s="371">
        <v>2.4</v>
      </c>
      <c r="F301" s="276">
        <v>0</v>
      </c>
      <c r="G301" s="253">
        <f>E301*F301</f>
        <v>0</v>
      </c>
      <c r="H301" s="28"/>
      <c r="I301" s="24"/>
      <c r="J301" s="24"/>
      <c r="K301" s="57"/>
      <c r="L301" s="10"/>
    </row>
    <row r="302" spans="1:12" ht="76.5" x14ac:dyDescent="0.25">
      <c r="A302" s="5"/>
      <c r="B302" s="93" t="s">
        <v>20</v>
      </c>
      <c r="C302" s="152" t="s">
        <v>777</v>
      </c>
      <c r="D302" s="30" t="s">
        <v>126</v>
      </c>
      <c r="E302" s="209">
        <v>6.2</v>
      </c>
      <c r="F302" s="276">
        <v>0</v>
      </c>
      <c r="G302" s="253">
        <f>E302*F302</f>
        <v>0</v>
      </c>
      <c r="H302" s="25"/>
      <c r="I302" s="121"/>
      <c r="J302" s="121"/>
      <c r="K302" s="140"/>
      <c r="L302" s="10"/>
    </row>
    <row r="303" spans="1:12" x14ac:dyDescent="0.25">
      <c r="A303" s="5"/>
      <c r="B303" s="92"/>
      <c r="C303" s="152"/>
      <c r="D303" s="30"/>
      <c r="E303" s="209"/>
      <c r="F303" s="276"/>
      <c r="G303" s="253"/>
      <c r="H303" s="30"/>
      <c r="I303" s="24"/>
      <c r="J303" s="24"/>
      <c r="K303" s="57"/>
      <c r="L303" s="10"/>
    </row>
    <row r="304" spans="1:12" hidden="1" x14ac:dyDescent="0.25">
      <c r="A304" s="5"/>
      <c r="B304" s="92"/>
      <c r="C304" s="153"/>
      <c r="D304" s="30"/>
      <c r="E304" s="371"/>
      <c r="F304" s="276"/>
      <c r="G304" s="253"/>
      <c r="H304" s="30"/>
      <c r="I304" s="208"/>
      <c r="J304" s="24"/>
      <c r="K304" s="57"/>
      <c r="L304" s="10"/>
    </row>
    <row r="305" spans="1:12" hidden="1" x14ac:dyDescent="0.25">
      <c r="A305" s="5"/>
      <c r="B305" s="331"/>
      <c r="C305" s="382"/>
      <c r="D305" s="279"/>
      <c r="E305" s="236"/>
      <c r="F305" s="277"/>
      <c r="G305" s="254"/>
      <c r="H305" s="28"/>
      <c r="I305" s="24"/>
      <c r="J305" s="24"/>
      <c r="K305" s="57"/>
      <c r="L305" s="10"/>
    </row>
    <row r="306" spans="1:12" hidden="1" x14ac:dyDescent="0.25">
      <c r="A306" s="5"/>
      <c r="B306" s="92"/>
      <c r="C306" s="21"/>
      <c r="D306" s="28"/>
      <c r="E306" s="196"/>
      <c r="F306" s="87"/>
      <c r="G306" s="87"/>
      <c r="H306" s="28"/>
      <c r="I306" s="24"/>
      <c r="J306" s="24"/>
      <c r="K306" s="57"/>
      <c r="L306" s="10"/>
    </row>
    <row r="307" spans="1:12" ht="98.1" customHeight="1" x14ac:dyDescent="0.25">
      <c r="A307" s="5"/>
      <c r="B307" s="93">
        <v>2</v>
      </c>
      <c r="C307" s="304" t="s">
        <v>776</v>
      </c>
      <c r="D307" s="296" t="s">
        <v>242</v>
      </c>
      <c r="E307" s="267">
        <v>3.5</v>
      </c>
      <c r="F307" s="281">
        <v>0</v>
      </c>
      <c r="G307" s="253">
        <f>E307*F307</f>
        <v>0</v>
      </c>
      <c r="H307" s="30"/>
      <c r="I307" s="11"/>
      <c r="J307" s="11"/>
      <c r="K307" s="57"/>
      <c r="L307" s="10"/>
    </row>
    <row r="308" spans="1:12" x14ac:dyDescent="0.25">
      <c r="A308" s="5"/>
      <c r="B308" s="92"/>
      <c r="C308" s="21"/>
      <c r="D308" s="28"/>
      <c r="E308" s="196"/>
      <c r="F308" s="87"/>
      <c r="G308" s="87"/>
      <c r="H308" s="28"/>
      <c r="I308" s="24"/>
      <c r="J308" s="24"/>
      <c r="K308" s="57"/>
      <c r="L308" s="10"/>
    </row>
    <row r="309" spans="1:12" hidden="1" x14ac:dyDescent="0.25">
      <c r="A309" s="5"/>
      <c r="B309" s="93"/>
      <c r="C309" s="21"/>
      <c r="D309" s="30"/>
      <c r="E309" s="371"/>
      <c r="F309" s="276"/>
      <c r="G309" s="253"/>
      <c r="H309" s="30"/>
      <c r="I309" s="208"/>
      <c r="J309" s="24"/>
      <c r="K309" s="57"/>
      <c r="L309" s="10"/>
    </row>
    <row r="310" spans="1:12" hidden="1" x14ac:dyDescent="0.25">
      <c r="A310" s="5"/>
      <c r="B310" s="92"/>
      <c r="C310" s="21"/>
      <c r="D310" s="28"/>
      <c r="E310" s="196"/>
      <c r="F310" s="87"/>
      <c r="G310" s="87"/>
      <c r="H310" s="28"/>
      <c r="I310" s="24"/>
      <c r="J310" s="24"/>
      <c r="K310" s="57"/>
      <c r="L310" s="10"/>
    </row>
    <row r="311" spans="1:12" ht="38.25" x14ac:dyDescent="0.25">
      <c r="A311" s="5"/>
      <c r="B311" s="93">
        <v>3</v>
      </c>
      <c r="C311" s="344" t="s">
        <v>778</v>
      </c>
      <c r="D311" s="296" t="s">
        <v>242</v>
      </c>
      <c r="E311" s="267">
        <v>11</v>
      </c>
      <c r="F311" s="281">
        <v>0</v>
      </c>
      <c r="G311" s="253">
        <f>E311*F311</f>
        <v>0</v>
      </c>
      <c r="H311" s="28"/>
      <c r="I311" s="24"/>
      <c r="J311" s="404"/>
      <c r="K311" s="61"/>
      <c r="L311" s="10"/>
    </row>
    <row r="312" spans="1:12" x14ac:dyDescent="0.25">
      <c r="A312" s="5"/>
      <c r="B312" s="94"/>
      <c r="C312" s="21"/>
      <c r="D312" s="28"/>
      <c r="E312" s="196"/>
      <c r="F312" s="87"/>
      <c r="G312" s="87"/>
      <c r="H312" s="28"/>
      <c r="I312" s="24"/>
      <c r="J312" s="24"/>
      <c r="K312" s="57"/>
      <c r="L312" s="10"/>
    </row>
    <row r="313" spans="1:12" hidden="1" x14ac:dyDescent="0.25">
      <c r="A313" s="5"/>
      <c r="B313" s="93"/>
      <c r="C313" s="232"/>
      <c r="D313" s="339"/>
      <c r="E313" s="285"/>
      <c r="F313" s="277"/>
      <c r="G313" s="254"/>
      <c r="H313" s="30"/>
      <c r="I313" s="24"/>
      <c r="J313" s="24"/>
      <c r="K313" s="57"/>
      <c r="L313" s="10"/>
    </row>
    <row r="314" spans="1:12" x14ac:dyDescent="0.25">
      <c r="A314" s="5"/>
      <c r="B314" s="154"/>
      <c r="C314" s="14"/>
      <c r="D314" s="78"/>
      <c r="E314" s="10"/>
      <c r="F314" s="65"/>
      <c r="G314" s="65"/>
      <c r="H314" s="18"/>
      <c r="I314" s="11"/>
      <c r="J314" s="11"/>
      <c r="K314" s="57"/>
      <c r="L314" s="10"/>
    </row>
    <row r="315" spans="1:12" ht="15.75" thickBot="1" x14ac:dyDescent="0.3">
      <c r="A315" s="5"/>
      <c r="B315" s="88"/>
      <c r="C315" s="70" t="s">
        <v>167</v>
      </c>
      <c r="D315" s="82"/>
      <c r="E315" s="71"/>
      <c r="F315" s="72"/>
      <c r="G315" s="265">
        <f>SUM(G298:G313)</f>
        <v>0</v>
      </c>
      <c r="H315" s="136"/>
      <c r="I315" s="16"/>
      <c r="J315" s="16"/>
      <c r="K315" s="60"/>
      <c r="L315" s="6"/>
    </row>
    <row r="316" spans="1:12" ht="15.75" thickTop="1" x14ac:dyDescent="0.25">
      <c r="A316" s="5"/>
      <c r="B316" s="154"/>
      <c r="C316" s="14"/>
      <c r="D316" s="78"/>
      <c r="E316" s="10"/>
      <c r="F316" s="65"/>
      <c r="G316" s="65"/>
      <c r="H316" s="18"/>
      <c r="I316" s="11"/>
      <c r="J316" s="11"/>
      <c r="K316" s="57"/>
      <c r="L316" s="10"/>
    </row>
    <row r="317" spans="1:12" x14ac:dyDescent="0.25">
      <c r="A317" s="5"/>
      <c r="B317" s="154"/>
      <c r="C317" s="14"/>
      <c r="D317" s="78"/>
      <c r="E317" s="10"/>
      <c r="F317" s="65"/>
      <c r="G317" s="65"/>
      <c r="H317" s="18"/>
      <c r="I317" s="11"/>
      <c r="J317" s="11"/>
      <c r="K317" s="57"/>
      <c r="L317" s="10"/>
    </row>
    <row r="318" spans="1:12" x14ac:dyDescent="0.25">
      <c r="A318" s="5"/>
      <c r="B318" s="154"/>
      <c r="C318" s="14"/>
      <c r="D318" s="78"/>
      <c r="E318" s="10"/>
      <c r="F318" s="65"/>
      <c r="G318" s="65"/>
      <c r="H318" s="18"/>
      <c r="I318" s="11"/>
      <c r="J318" s="11"/>
      <c r="K318" s="57"/>
      <c r="L318" s="10"/>
    </row>
    <row r="319" spans="1:12" x14ac:dyDescent="0.25">
      <c r="A319" s="5"/>
      <c r="B319" s="154"/>
      <c r="C319" s="14"/>
      <c r="D319" s="143" t="s">
        <v>154</v>
      </c>
      <c r="E319" s="144"/>
      <c r="F319" s="145"/>
      <c r="G319" s="145"/>
      <c r="H319" s="146"/>
      <c r="I319" s="147"/>
      <c r="J319" s="147"/>
      <c r="K319" s="148"/>
      <c r="L319" s="10"/>
    </row>
    <row r="320" spans="1:12" x14ac:dyDescent="0.25">
      <c r="A320" s="25"/>
      <c r="B320" s="91" t="s">
        <v>7</v>
      </c>
      <c r="C320" s="50" t="s">
        <v>8</v>
      </c>
      <c r="D320" s="79"/>
      <c r="E320" s="20"/>
      <c r="F320" s="66"/>
      <c r="G320" s="66"/>
      <c r="H320" s="54"/>
      <c r="I320" s="20"/>
      <c r="J320" s="20"/>
      <c r="K320" s="60"/>
      <c r="L320" s="25"/>
    </row>
    <row r="321" spans="1:12" x14ac:dyDescent="0.25">
      <c r="A321" s="5"/>
      <c r="B321" s="88"/>
      <c r="C321" s="14"/>
      <c r="D321" s="78"/>
      <c r="E321" s="10"/>
      <c r="F321" s="65"/>
      <c r="G321" s="65"/>
      <c r="H321" s="136"/>
      <c r="I321" s="16"/>
      <c r="J321" s="16"/>
      <c r="K321" s="57"/>
      <c r="L321" s="10"/>
    </row>
    <row r="322" spans="1:12" ht="38.25" x14ac:dyDescent="0.25">
      <c r="A322" s="5"/>
      <c r="B322" s="88">
        <v>1</v>
      </c>
      <c r="C322" s="14" t="s">
        <v>683</v>
      </c>
      <c r="D322" s="15" t="s">
        <v>150</v>
      </c>
      <c r="E322" s="371">
        <v>36.74</v>
      </c>
      <c r="F322" s="276">
        <v>0</v>
      </c>
      <c r="G322" s="253">
        <f>E322*F322</f>
        <v>0</v>
      </c>
      <c r="H322" s="15"/>
      <c r="I322" s="121"/>
      <c r="J322" s="121"/>
      <c r="K322" s="57"/>
      <c r="L322" s="10"/>
    </row>
    <row r="323" spans="1:12" x14ac:dyDescent="0.25">
      <c r="A323" s="5"/>
      <c r="B323" s="88"/>
      <c r="C323" s="31"/>
      <c r="D323" s="18"/>
      <c r="E323" s="178"/>
      <c r="F323" s="65"/>
      <c r="G323" s="65"/>
      <c r="H323" s="18"/>
      <c r="I323" s="11"/>
      <c r="J323" s="11"/>
      <c r="K323" s="57"/>
      <c r="L323" s="10"/>
    </row>
    <row r="324" spans="1:12" hidden="1" x14ac:dyDescent="0.25">
      <c r="A324" s="5"/>
      <c r="B324" s="88"/>
      <c r="C324" s="217"/>
      <c r="D324" s="213"/>
      <c r="E324" s="236"/>
      <c r="F324" s="277"/>
      <c r="G324" s="254"/>
      <c r="H324" s="15"/>
      <c r="I324" s="15"/>
      <c r="J324" s="15"/>
      <c r="K324" s="57"/>
      <c r="L324" s="10"/>
    </row>
    <row r="325" spans="1:12" hidden="1" x14ac:dyDescent="0.25">
      <c r="A325" s="5"/>
      <c r="B325" s="88"/>
      <c r="C325" s="31"/>
      <c r="D325" s="18"/>
      <c r="E325" s="178"/>
      <c r="F325" s="65"/>
      <c r="G325" s="65"/>
      <c r="H325" s="18"/>
      <c r="I325" s="11"/>
      <c r="J325" s="11"/>
      <c r="K325" s="57"/>
      <c r="L325" s="10"/>
    </row>
    <row r="326" spans="1:12" ht="25.5" x14ac:dyDescent="0.25">
      <c r="A326" s="5"/>
      <c r="B326" s="88">
        <v>2</v>
      </c>
      <c r="C326" s="14" t="s">
        <v>688</v>
      </c>
      <c r="D326" s="18" t="s">
        <v>172</v>
      </c>
      <c r="E326" s="268">
        <v>2</v>
      </c>
      <c r="F326" s="276">
        <v>0</v>
      </c>
      <c r="G326" s="253">
        <f>E326*F326</f>
        <v>0</v>
      </c>
      <c r="H326" s="18"/>
      <c r="I326" s="11"/>
      <c r="J326" s="11"/>
      <c r="K326" s="57"/>
      <c r="L326" s="10"/>
    </row>
    <row r="327" spans="1:12" x14ac:dyDescent="0.25">
      <c r="A327" s="5"/>
      <c r="B327" s="94"/>
      <c r="C327" s="224"/>
      <c r="D327" s="340"/>
      <c r="E327" s="275"/>
      <c r="F327" s="277"/>
      <c r="G327" s="254"/>
      <c r="H327" s="56"/>
      <c r="I327" s="12"/>
      <c r="J327" s="12"/>
      <c r="K327" s="57"/>
      <c r="L327" s="10"/>
    </row>
    <row r="328" spans="1:12" ht="89.25" x14ac:dyDescent="0.25">
      <c r="A328" s="5"/>
      <c r="B328" s="605">
        <v>3</v>
      </c>
      <c r="C328" s="304" t="s">
        <v>784</v>
      </c>
      <c r="D328" s="56" t="s">
        <v>126</v>
      </c>
      <c r="E328" s="267">
        <v>10.199999999999999</v>
      </c>
      <c r="F328" s="276">
        <v>0</v>
      </c>
      <c r="G328" s="253">
        <f>E328*F328</f>
        <v>0</v>
      </c>
      <c r="H328" s="56"/>
      <c r="I328" s="12"/>
      <c r="J328" s="12"/>
      <c r="K328" s="57"/>
      <c r="L328" s="10"/>
    </row>
    <row r="329" spans="1:12" ht="30.95" customHeight="1" x14ac:dyDescent="0.25">
      <c r="A329" s="5"/>
      <c r="B329" s="94" t="s">
        <v>19</v>
      </c>
      <c r="C329" s="127" t="s">
        <v>779</v>
      </c>
      <c r="D329" s="15" t="s">
        <v>150</v>
      </c>
      <c r="E329" s="268">
        <v>11</v>
      </c>
      <c r="F329" s="276">
        <v>0</v>
      </c>
      <c r="G329" s="253">
        <f>E329*F329</f>
        <v>0</v>
      </c>
      <c r="H329" s="56"/>
      <c r="I329" s="12"/>
      <c r="J329" s="12"/>
      <c r="K329" s="57"/>
      <c r="L329" s="10"/>
    </row>
    <row r="330" spans="1:12" hidden="1" x14ac:dyDescent="0.25">
      <c r="A330" s="5"/>
      <c r="B330" s="94"/>
      <c r="C330" s="217"/>
      <c r="D330" s="280"/>
      <c r="E330" s="236"/>
      <c r="F330" s="277"/>
      <c r="G330" s="254"/>
      <c r="H330" s="56"/>
      <c r="I330" s="12"/>
      <c r="J330" s="12"/>
      <c r="K330" s="57"/>
      <c r="L330" s="10"/>
    </row>
    <row r="331" spans="1:12" x14ac:dyDescent="0.25">
      <c r="A331" s="5"/>
      <c r="B331" s="88"/>
      <c r="C331" s="304"/>
      <c r="D331" s="15"/>
      <c r="E331" s="268"/>
      <c r="F331" s="276"/>
      <c r="G331" s="253"/>
      <c r="H331" s="18"/>
      <c r="I331" s="11"/>
      <c r="J331" s="11"/>
      <c r="K331" s="57"/>
      <c r="L331" s="10"/>
    </row>
    <row r="332" spans="1:12" ht="76.5" x14ac:dyDescent="0.25">
      <c r="A332" s="5"/>
      <c r="B332" s="88">
        <v>4</v>
      </c>
      <c r="C332" s="304" t="s">
        <v>785</v>
      </c>
      <c r="D332" s="15" t="s">
        <v>150</v>
      </c>
      <c r="E332" s="268">
        <v>3.5</v>
      </c>
      <c r="F332" s="276">
        <v>0</v>
      </c>
      <c r="G332" s="253">
        <f>E332*F332</f>
        <v>0</v>
      </c>
      <c r="H332" s="15"/>
      <c r="I332" s="11"/>
      <c r="J332" s="11"/>
      <c r="K332" s="57"/>
      <c r="L332" s="10"/>
    </row>
    <row r="333" spans="1:12" x14ac:dyDescent="0.25">
      <c r="A333" s="5"/>
      <c r="B333" s="94"/>
      <c r="C333" s="14"/>
      <c r="D333" s="15"/>
      <c r="E333" s="268"/>
      <c r="F333" s="276"/>
      <c r="G333" s="253"/>
      <c r="H333" s="15"/>
      <c r="I333" s="11"/>
      <c r="J333" s="11"/>
      <c r="K333" s="57"/>
      <c r="L333" s="10"/>
    </row>
    <row r="334" spans="1:12" ht="63.75" x14ac:dyDescent="0.25">
      <c r="A334" s="5"/>
      <c r="B334" s="88">
        <v>5</v>
      </c>
      <c r="C334" s="14" t="s">
        <v>780</v>
      </c>
      <c r="D334" s="15" t="s">
        <v>150</v>
      </c>
      <c r="E334" s="267">
        <v>3.1</v>
      </c>
      <c r="F334" s="281">
        <v>0</v>
      </c>
      <c r="G334" s="253">
        <f>E334*F334</f>
        <v>0</v>
      </c>
      <c r="H334" s="18"/>
      <c r="I334" s="11"/>
      <c r="J334" s="11"/>
      <c r="K334" s="57"/>
      <c r="L334" s="10"/>
    </row>
    <row r="335" spans="1:12" ht="38.25" x14ac:dyDescent="0.25">
      <c r="A335" s="5"/>
      <c r="B335" s="94" t="s">
        <v>19</v>
      </c>
      <c r="C335" s="662" t="s">
        <v>782</v>
      </c>
      <c r="D335" s="15" t="s">
        <v>150</v>
      </c>
      <c r="E335" s="267">
        <v>10</v>
      </c>
      <c r="F335" s="281">
        <v>0</v>
      </c>
      <c r="G335" s="253">
        <f>E335*F335</f>
        <v>0</v>
      </c>
      <c r="H335" s="18"/>
      <c r="I335" s="11"/>
      <c r="J335" s="11"/>
      <c r="K335" s="57"/>
      <c r="L335" s="10"/>
    </row>
    <row r="336" spans="1:12" ht="25.5" x14ac:dyDescent="0.25">
      <c r="A336" s="5"/>
      <c r="B336" s="88" t="s">
        <v>20</v>
      </c>
      <c r="C336" s="14" t="s">
        <v>783</v>
      </c>
      <c r="D336" s="282" t="s">
        <v>214</v>
      </c>
      <c r="E336" s="260">
        <v>5.8</v>
      </c>
      <c r="F336" s="281">
        <v>0</v>
      </c>
      <c r="G336" s="253">
        <f>E336*F336</f>
        <v>0</v>
      </c>
      <c r="H336" s="18"/>
      <c r="I336" s="11"/>
      <c r="J336" s="11"/>
      <c r="K336" s="57"/>
      <c r="L336" s="10"/>
    </row>
    <row r="337" spans="1:12" hidden="1" x14ac:dyDescent="0.25">
      <c r="A337" s="5"/>
      <c r="B337" s="88"/>
      <c r="C337" s="31"/>
      <c r="D337" s="15"/>
      <c r="E337" s="269"/>
      <c r="F337" s="276"/>
      <c r="G337" s="253"/>
      <c r="H337" s="15"/>
      <c r="I337" s="11"/>
      <c r="J337" s="11"/>
      <c r="K337" s="57"/>
      <c r="L337" s="10"/>
    </row>
    <row r="338" spans="1:12" hidden="1" x14ac:dyDescent="0.25">
      <c r="A338" s="5"/>
      <c r="B338" s="88"/>
      <c r="C338" s="31"/>
      <c r="D338" s="18"/>
      <c r="E338" s="11"/>
      <c r="F338" s="65"/>
      <c r="G338" s="65"/>
      <c r="H338" s="18"/>
      <c r="I338" s="11"/>
      <c r="J338" s="11"/>
      <c r="K338" s="57"/>
      <c r="L338" s="10"/>
    </row>
    <row r="339" spans="1:12" hidden="1" x14ac:dyDescent="0.25">
      <c r="A339" s="5"/>
      <c r="B339" s="88"/>
      <c r="C339" s="14"/>
      <c r="D339" s="15"/>
      <c r="E339" s="270"/>
      <c r="F339" s="276"/>
      <c r="G339" s="253"/>
      <c r="H339" s="15"/>
      <c r="I339" s="11"/>
      <c r="J339" s="11"/>
      <c r="K339" s="57"/>
      <c r="L339" s="10"/>
    </row>
    <row r="340" spans="1:12" hidden="1" x14ac:dyDescent="0.25">
      <c r="A340" s="5"/>
      <c r="B340" s="88"/>
      <c r="C340" s="14"/>
      <c r="D340" s="18"/>
      <c r="E340" s="11"/>
      <c r="F340" s="65"/>
      <c r="G340" s="65"/>
      <c r="H340" s="18"/>
      <c r="I340" s="11"/>
      <c r="J340" s="11"/>
      <c r="K340" s="57"/>
      <c r="L340" s="10"/>
    </row>
    <row r="341" spans="1:12" hidden="1" x14ac:dyDescent="0.25">
      <c r="A341" s="5"/>
      <c r="B341" s="88"/>
      <c r="C341" s="304"/>
      <c r="D341" s="263"/>
      <c r="E341" s="467"/>
      <c r="F341" s="277"/>
      <c r="G341" s="254"/>
      <c r="H341" s="15"/>
      <c r="I341" s="11"/>
      <c r="J341" s="11"/>
      <c r="K341" s="57"/>
      <c r="L341" s="10"/>
    </row>
    <row r="342" spans="1:12" hidden="1" x14ac:dyDescent="0.25">
      <c r="A342" s="5"/>
      <c r="B342" s="94"/>
      <c r="C342" s="224"/>
      <c r="D342" s="263"/>
      <c r="E342" s="467"/>
      <c r="F342" s="277"/>
      <c r="G342" s="254"/>
      <c r="H342" s="15"/>
      <c r="I342" s="11"/>
      <c r="J342" s="11"/>
      <c r="K342" s="57"/>
      <c r="L342" s="10"/>
    </row>
    <row r="343" spans="1:12" hidden="1" x14ac:dyDescent="0.25">
      <c r="A343" s="5"/>
      <c r="B343" s="94"/>
      <c r="C343" s="45"/>
      <c r="D343" s="15"/>
      <c r="E343" s="395"/>
      <c r="F343" s="276"/>
      <c r="G343" s="253"/>
      <c r="H343" s="15"/>
      <c r="I343" s="120"/>
      <c r="J343" s="120"/>
      <c r="K343" s="155"/>
      <c r="L343" s="10"/>
    </row>
    <row r="344" spans="1:12" ht="0.95" hidden="1" customHeight="1" x14ac:dyDescent="0.25">
      <c r="A344" s="5"/>
      <c r="B344" s="88"/>
      <c r="C344" s="31"/>
      <c r="D344" s="18"/>
      <c r="E344" s="11"/>
      <c r="F344" s="65"/>
      <c r="G344" s="65"/>
      <c r="H344" s="18"/>
      <c r="I344" s="11"/>
      <c r="J344" s="11"/>
      <c r="K344" s="57"/>
      <c r="L344" s="10"/>
    </row>
    <row r="345" spans="1:12" hidden="1" x14ac:dyDescent="0.25">
      <c r="A345" s="5"/>
      <c r="B345" s="88"/>
      <c r="C345" s="224"/>
      <c r="D345" s="263"/>
      <c r="E345" s="467"/>
      <c r="F345" s="277"/>
      <c r="G345" s="254"/>
      <c r="H345" s="18"/>
      <c r="I345" s="11"/>
      <c r="J345" s="11"/>
      <c r="K345" s="57"/>
      <c r="L345" s="10"/>
    </row>
    <row r="346" spans="1:12" hidden="1" x14ac:dyDescent="0.25">
      <c r="A346" s="5"/>
      <c r="B346" s="88"/>
      <c r="C346" s="14"/>
      <c r="D346" s="18"/>
      <c r="E346" s="11"/>
      <c r="F346" s="65"/>
      <c r="G346" s="65"/>
      <c r="H346" s="18"/>
      <c r="I346" s="11"/>
      <c r="J346" s="11"/>
      <c r="K346" s="57"/>
      <c r="L346" s="10"/>
    </row>
    <row r="347" spans="1:12" hidden="1" x14ac:dyDescent="0.25">
      <c r="A347" s="5"/>
      <c r="B347" s="88"/>
      <c r="C347" s="14"/>
      <c r="D347" s="18"/>
      <c r="E347" s="11"/>
      <c r="F347" s="65"/>
      <c r="G347" s="65"/>
      <c r="H347" s="18"/>
      <c r="I347" s="11"/>
      <c r="J347" s="11"/>
      <c r="K347" s="57"/>
      <c r="L347" s="10"/>
    </row>
    <row r="348" spans="1:12" hidden="1" x14ac:dyDescent="0.25">
      <c r="A348" s="5"/>
      <c r="B348" s="94"/>
      <c r="C348" s="14"/>
      <c r="D348" s="15"/>
      <c r="E348" s="11"/>
      <c r="F348" s="276"/>
      <c r="G348" s="253"/>
      <c r="H348" s="15"/>
      <c r="I348" s="11"/>
      <c r="J348" s="11"/>
      <c r="K348" s="57"/>
      <c r="L348" s="10"/>
    </row>
    <row r="349" spans="1:12" hidden="1" x14ac:dyDescent="0.25">
      <c r="A349" s="5"/>
      <c r="B349" s="94"/>
      <c r="C349" s="217"/>
      <c r="D349" s="213"/>
      <c r="E349" s="467"/>
      <c r="F349" s="277"/>
      <c r="G349" s="254"/>
      <c r="H349" s="15"/>
      <c r="I349" s="11"/>
      <c r="J349" s="11"/>
      <c r="K349" s="57"/>
      <c r="L349" s="10"/>
    </row>
    <row r="350" spans="1:12" hidden="1" x14ac:dyDescent="0.25">
      <c r="A350" s="5"/>
      <c r="B350" s="94"/>
      <c r="C350" s="217"/>
      <c r="D350" s="213"/>
      <c r="E350" s="467"/>
      <c r="F350" s="277"/>
      <c r="G350" s="254"/>
      <c r="H350" s="15"/>
      <c r="I350" s="11"/>
      <c r="J350" s="11"/>
      <c r="K350" s="140"/>
      <c r="L350" s="10"/>
    </row>
    <row r="351" spans="1:12" hidden="1" x14ac:dyDescent="0.25">
      <c r="A351" s="5"/>
      <c r="B351" s="94"/>
      <c r="C351" s="217"/>
      <c r="D351" s="213"/>
      <c r="E351" s="467"/>
      <c r="F351" s="277"/>
      <c r="G351" s="254"/>
      <c r="H351" s="15"/>
      <c r="I351" s="11"/>
      <c r="J351" s="11"/>
      <c r="K351" s="57"/>
      <c r="L351" s="10"/>
    </row>
    <row r="352" spans="1:12" hidden="1" x14ac:dyDescent="0.25">
      <c r="A352" s="5"/>
      <c r="B352" s="94"/>
      <c r="C352" s="217"/>
      <c r="D352" s="213"/>
      <c r="E352" s="467"/>
      <c r="F352" s="277"/>
      <c r="G352" s="254"/>
      <c r="H352" s="15"/>
      <c r="I352" s="11"/>
      <c r="J352" s="11"/>
      <c r="K352" s="57"/>
      <c r="L352" s="10"/>
    </row>
    <row r="353" spans="1:12" hidden="1" x14ac:dyDescent="0.25">
      <c r="A353" s="5"/>
      <c r="B353" s="94"/>
      <c r="C353" s="217"/>
      <c r="D353" s="213"/>
      <c r="E353" s="467"/>
      <c r="F353" s="277"/>
      <c r="G353" s="254"/>
      <c r="H353" s="15"/>
      <c r="I353" s="11"/>
      <c r="J353" s="11"/>
      <c r="K353" s="57"/>
      <c r="L353" s="10"/>
    </row>
    <row r="354" spans="1:12" hidden="1" x14ac:dyDescent="0.25">
      <c r="A354" s="5"/>
      <c r="B354" s="94"/>
      <c r="C354" s="217"/>
      <c r="D354" s="213"/>
      <c r="E354" s="467"/>
      <c r="F354" s="277"/>
      <c r="G354" s="254"/>
      <c r="H354" s="15"/>
      <c r="I354" s="11"/>
      <c r="J354" s="11"/>
      <c r="K354" s="57"/>
      <c r="L354" s="10"/>
    </row>
    <row r="355" spans="1:12" hidden="1" x14ac:dyDescent="0.25">
      <c r="A355" s="5"/>
      <c r="B355" s="88"/>
      <c r="C355" s="217"/>
      <c r="D355" s="218"/>
      <c r="E355" s="11"/>
      <c r="F355" s="65"/>
      <c r="G355" s="65"/>
      <c r="H355" s="18"/>
      <c r="I355" s="11"/>
      <c r="J355" s="11"/>
      <c r="K355" s="57"/>
      <c r="L355" s="10"/>
    </row>
    <row r="356" spans="1:12" hidden="1" x14ac:dyDescent="0.25">
      <c r="A356" s="5"/>
      <c r="B356" s="88"/>
      <c r="C356" s="217"/>
      <c r="D356" s="213"/>
      <c r="E356" s="467"/>
      <c r="F356" s="277"/>
      <c r="G356" s="254"/>
      <c r="H356" s="18"/>
      <c r="I356" s="11"/>
      <c r="J356" s="11"/>
      <c r="K356" s="57"/>
      <c r="L356" s="10"/>
    </row>
    <row r="357" spans="1:12" hidden="1" x14ac:dyDescent="0.25">
      <c r="A357" s="5"/>
      <c r="B357" s="88"/>
      <c r="C357" s="14"/>
      <c r="D357" s="18"/>
      <c r="E357" s="11"/>
      <c r="F357" s="65"/>
      <c r="G357" s="65"/>
      <c r="H357" s="18"/>
      <c r="I357" s="11"/>
      <c r="J357" s="11"/>
      <c r="K357" s="57"/>
      <c r="L357" s="10"/>
    </row>
    <row r="358" spans="1:12" hidden="1" x14ac:dyDescent="0.25">
      <c r="A358" s="5"/>
      <c r="B358" s="88"/>
      <c r="C358" s="14"/>
      <c r="D358" s="15"/>
      <c r="E358" s="270"/>
      <c r="F358" s="276"/>
      <c r="G358" s="253"/>
      <c r="H358" s="18"/>
      <c r="I358" s="11"/>
      <c r="J358" s="11"/>
      <c r="K358" s="57"/>
      <c r="L358" s="10"/>
    </row>
    <row r="359" spans="1:12" hidden="1" x14ac:dyDescent="0.25">
      <c r="A359" s="5"/>
      <c r="B359" s="88"/>
      <c r="C359" s="14"/>
      <c r="D359" s="18"/>
      <c r="E359" s="11"/>
      <c r="F359" s="65"/>
      <c r="G359" s="65"/>
      <c r="H359" s="18"/>
      <c r="I359" s="11"/>
      <c r="J359" s="11"/>
      <c r="K359" s="57"/>
      <c r="L359" s="10"/>
    </row>
    <row r="360" spans="1:12" hidden="1" x14ac:dyDescent="0.25">
      <c r="A360" s="5"/>
      <c r="B360" s="88"/>
      <c r="C360" s="217"/>
      <c r="D360" s="15"/>
      <c r="E360" s="467"/>
      <c r="F360" s="277"/>
      <c r="G360" s="254"/>
      <c r="H360" s="15"/>
      <c r="I360" s="11"/>
      <c r="J360" s="11"/>
      <c r="K360" s="57"/>
      <c r="L360" s="10"/>
    </row>
    <row r="361" spans="1:12" hidden="1" x14ac:dyDescent="0.25">
      <c r="A361" s="5"/>
      <c r="B361" s="88"/>
      <c r="C361" s="14"/>
      <c r="D361" s="18"/>
      <c r="E361" s="11"/>
      <c r="F361" s="65"/>
      <c r="G361" s="65"/>
      <c r="H361" s="18"/>
      <c r="I361" s="11"/>
      <c r="J361" s="11"/>
      <c r="K361" s="57"/>
      <c r="L361" s="10"/>
    </row>
    <row r="362" spans="1:12" hidden="1" x14ac:dyDescent="0.25">
      <c r="A362" s="5"/>
      <c r="B362" s="88"/>
      <c r="C362" s="14"/>
      <c r="D362" s="15"/>
      <c r="E362" s="323"/>
      <c r="F362" s="281"/>
      <c r="G362" s="253"/>
      <c r="H362" s="18"/>
      <c r="I362" s="33"/>
      <c r="J362" s="33"/>
      <c r="K362" s="57"/>
      <c r="L362" s="10"/>
    </row>
    <row r="363" spans="1:12" hidden="1" x14ac:dyDescent="0.25">
      <c r="A363" s="5"/>
      <c r="B363" s="88"/>
      <c r="C363" s="14"/>
      <c r="D363" s="18"/>
      <c r="E363" s="11"/>
      <c r="F363" s="65"/>
      <c r="G363" s="65"/>
      <c r="H363" s="18"/>
      <c r="I363" s="11"/>
      <c r="J363" s="11"/>
      <c r="K363" s="57"/>
      <c r="L363" s="10"/>
    </row>
    <row r="364" spans="1:12" ht="0.95" hidden="1" customHeight="1" x14ac:dyDescent="0.25">
      <c r="A364" s="5"/>
      <c r="B364" s="88"/>
      <c r="C364" s="14"/>
      <c r="D364" s="18"/>
      <c r="E364" s="11"/>
      <c r="F364" s="65"/>
      <c r="G364" s="65"/>
      <c r="H364" s="18"/>
      <c r="I364" s="11"/>
      <c r="J364" s="11"/>
      <c r="K364" s="57"/>
      <c r="L364" s="10"/>
    </row>
    <row r="365" spans="1:12" ht="0.95" hidden="1" customHeight="1" x14ac:dyDescent="0.25">
      <c r="A365" s="5"/>
      <c r="B365" s="94"/>
      <c r="C365" s="224"/>
      <c r="D365" s="263"/>
      <c r="E365" s="467"/>
      <c r="F365" s="277"/>
      <c r="G365" s="254"/>
      <c r="H365" s="15"/>
      <c r="I365" s="11"/>
      <c r="J365" s="11"/>
      <c r="K365" s="62"/>
      <c r="L365" s="10"/>
    </row>
    <row r="366" spans="1:12" hidden="1" x14ac:dyDescent="0.25">
      <c r="A366" s="5"/>
      <c r="B366" s="94"/>
      <c r="C366" s="224"/>
      <c r="D366" s="263"/>
      <c r="E366" s="467"/>
      <c r="F366" s="277"/>
      <c r="G366" s="254"/>
      <c r="H366" s="15"/>
      <c r="I366" s="11"/>
      <c r="J366" s="11"/>
      <c r="K366" s="62"/>
      <c r="L366" s="10"/>
    </row>
    <row r="367" spans="1:12" hidden="1" x14ac:dyDescent="0.25">
      <c r="A367" s="5"/>
      <c r="B367" s="94"/>
      <c r="C367" s="246"/>
      <c r="D367" s="263"/>
      <c r="E367" s="467"/>
      <c r="F367" s="277"/>
      <c r="G367" s="254"/>
      <c r="H367" s="15"/>
      <c r="I367" s="11"/>
      <c r="J367" s="11"/>
      <c r="K367" s="62"/>
      <c r="L367" s="10"/>
    </row>
    <row r="368" spans="1:12" hidden="1" x14ac:dyDescent="0.25">
      <c r="A368" s="5"/>
      <c r="B368" s="94"/>
      <c r="C368" s="246"/>
      <c r="D368" s="263"/>
      <c r="E368" s="467"/>
      <c r="F368" s="277"/>
      <c r="G368" s="254"/>
      <c r="H368" s="15"/>
      <c r="I368" s="11"/>
      <c r="J368" s="11"/>
      <c r="K368" s="62"/>
      <c r="L368" s="10"/>
    </row>
    <row r="369" spans="1:12" hidden="1" x14ac:dyDescent="0.25">
      <c r="A369" s="5"/>
      <c r="B369" s="94"/>
      <c r="C369" s="246"/>
      <c r="D369" s="263"/>
      <c r="E369" s="467"/>
      <c r="F369" s="277"/>
      <c r="G369" s="254"/>
      <c r="H369" s="15"/>
      <c r="I369" s="11"/>
      <c r="J369" s="11"/>
      <c r="K369" s="62"/>
      <c r="L369" s="10"/>
    </row>
    <row r="370" spans="1:12" hidden="1" x14ac:dyDescent="0.25">
      <c r="A370" s="5"/>
      <c r="B370" s="94"/>
      <c r="C370" s="246"/>
      <c r="D370" s="263"/>
      <c r="E370" s="467"/>
      <c r="F370" s="277"/>
      <c r="G370" s="254"/>
      <c r="H370" s="15"/>
      <c r="I370" s="11"/>
      <c r="J370" s="11"/>
      <c r="K370" s="62"/>
      <c r="L370" s="10"/>
    </row>
    <row r="371" spans="1:12" hidden="1" x14ac:dyDescent="0.25">
      <c r="A371" s="5"/>
      <c r="B371" s="94"/>
      <c r="C371" s="662"/>
      <c r="D371" s="15"/>
      <c r="E371" s="312"/>
      <c r="F371" s="281"/>
      <c r="G371" s="253"/>
      <c r="H371" s="15"/>
      <c r="I371" s="11"/>
      <c r="J371" s="11"/>
      <c r="K371" s="62"/>
      <c r="L371" s="10"/>
    </row>
    <row r="372" spans="1:12" hidden="1" x14ac:dyDescent="0.25">
      <c r="A372" s="5"/>
      <c r="B372" s="88"/>
      <c r="C372" s="14"/>
      <c r="D372" s="18"/>
      <c r="E372" s="11"/>
      <c r="F372" s="65"/>
      <c r="G372" s="65"/>
      <c r="H372" s="18"/>
      <c r="I372" s="11"/>
      <c r="J372" s="11"/>
      <c r="K372" s="57"/>
      <c r="L372" s="10"/>
    </row>
    <row r="373" spans="1:12" hidden="1" x14ac:dyDescent="0.25">
      <c r="A373" s="5"/>
      <c r="B373" s="88"/>
      <c r="C373" s="224"/>
      <c r="D373" s="263"/>
      <c r="E373" s="467"/>
      <c r="F373" s="277"/>
      <c r="G373" s="254"/>
      <c r="H373" s="18"/>
      <c r="I373" s="11"/>
      <c r="J373" s="11"/>
      <c r="K373" s="57"/>
      <c r="L373" s="10"/>
    </row>
    <row r="374" spans="1:12" hidden="1" x14ac:dyDescent="0.25">
      <c r="A374" s="5"/>
      <c r="B374" s="88"/>
      <c r="C374" s="224"/>
      <c r="D374" s="204"/>
      <c r="E374" s="467"/>
      <c r="F374" s="99"/>
      <c r="G374" s="99"/>
      <c r="H374" s="18"/>
      <c r="I374" s="11"/>
      <c r="J374" s="11"/>
      <c r="K374" s="57"/>
      <c r="L374" s="10"/>
    </row>
    <row r="375" spans="1:12" hidden="1" x14ac:dyDescent="0.25">
      <c r="A375" s="5"/>
      <c r="B375" s="88"/>
      <c r="C375" s="224"/>
      <c r="D375" s="263"/>
      <c r="E375" s="467"/>
      <c r="F375" s="277"/>
      <c r="G375" s="254"/>
      <c r="H375" s="18"/>
      <c r="I375" s="11"/>
      <c r="J375" s="11"/>
      <c r="K375" s="57"/>
      <c r="L375" s="10"/>
    </row>
    <row r="376" spans="1:12" hidden="1" x14ac:dyDescent="0.25">
      <c r="A376" s="5"/>
      <c r="B376" s="88"/>
      <c r="C376" s="224"/>
      <c r="D376" s="204"/>
      <c r="E376" s="467"/>
      <c r="F376" s="99"/>
      <c r="G376" s="99"/>
      <c r="H376" s="18"/>
      <c r="I376" s="34"/>
      <c r="J376" s="34"/>
      <c r="K376" s="57"/>
      <c r="L376" s="10"/>
    </row>
    <row r="377" spans="1:12" hidden="1" x14ac:dyDescent="0.25">
      <c r="A377" s="5"/>
      <c r="B377" s="88"/>
      <c r="C377" s="224"/>
      <c r="D377" s="204"/>
      <c r="E377" s="467"/>
      <c r="F377" s="65"/>
      <c r="G377" s="65"/>
      <c r="H377" s="18"/>
      <c r="I377" s="11"/>
      <c r="J377" s="11"/>
      <c r="K377" s="57"/>
      <c r="L377" s="10"/>
    </row>
    <row r="378" spans="1:12" hidden="1" x14ac:dyDescent="0.25">
      <c r="A378" s="5"/>
      <c r="B378" s="94"/>
      <c r="C378" s="224"/>
      <c r="D378" s="204"/>
      <c r="E378" s="467"/>
      <c r="F378" s="65"/>
      <c r="G378" s="65"/>
      <c r="H378" s="18"/>
      <c r="I378" s="11"/>
      <c r="J378" s="11"/>
      <c r="K378" s="57"/>
      <c r="L378" s="10"/>
    </row>
    <row r="379" spans="1:12" hidden="1" x14ac:dyDescent="0.25">
      <c r="A379" s="5"/>
      <c r="B379" s="94"/>
      <c r="C379" s="217"/>
      <c r="D379" s="213"/>
      <c r="E379" s="467"/>
      <c r="F379" s="277"/>
      <c r="G379" s="254"/>
      <c r="H379" s="15"/>
      <c r="I379" s="11"/>
      <c r="J379" s="11"/>
      <c r="K379" s="57"/>
      <c r="L379" s="10"/>
    </row>
    <row r="380" spans="1:12" hidden="1" x14ac:dyDescent="0.25">
      <c r="A380" s="5"/>
      <c r="B380" s="94"/>
      <c r="C380" s="217"/>
      <c r="D380" s="213"/>
      <c r="E380" s="467"/>
      <c r="F380" s="277"/>
      <c r="G380" s="254"/>
      <c r="H380" s="15"/>
      <c r="I380" s="11"/>
      <c r="J380" s="11"/>
      <c r="K380" s="57"/>
      <c r="L380" s="10"/>
    </row>
    <row r="381" spans="1:12" ht="0.95" hidden="1" customHeight="1" x14ac:dyDescent="0.25">
      <c r="A381" s="5"/>
      <c r="B381" s="88"/>
      <c r="C381" s="14"/>
      <c r="D381" s="18"/>
      <c r="E381" s="11"/>
      <c r="F381" s="65"/>
      <c r="G381" s="65"/>
      <c r="H381" s="18"/>
      <c r="I381" s="11"/>
      <c r="J381" s="11"/>
      <c r="K381" s="57"/>
      <c r="L381" s="10"/>
    </row>
    <row r="382" spans="1:12" hidden="1" x14ac:dyDescent="0.25">
      <c r="A382" s="5"/>
      <c r="B382" s="88"/>
      <c r="C382" s="14"/>
      <c r="D382" s="15"/>
      <c r="E382" s="312"/>
      <c r="F382" s="281"/>
      <c r="G382" s="253"/>
      <c r="H382" s="18"/>
      <c r="I382" s="11"/>
      <c r="J382" s="11"/>
      <c r="K382" s="57"/>
      <c r="L382" s="10"/>
    </row>
    <row r="383" spans="1:12" hidden="1" x14ac:dyDescent="0.25">
      <c r="A383" s="5"/>
      <c r="B383" s="94"/>
      <c r="C383" s="14"/>
      <c r="D383" s="18"/>
      <c r="E383" s="11"/>
      <c r="F383" s="65"/>
      <c r="G383" s="65"/>
      <c r="H383" s="18"/>
      <c r="I383" s="11"/>
      <c r="J383" s="11"/>
      <c r="K383" s="57"/>
      <c r="L383" s="10"/>
    </row>
    <row r="384" spans="1:12" hidden="1" x14ac:dyDescent="0.25">
      <c r="A384" s="5"/>
      <c r="B384" s="88"/>
      <c r="C384" s="14"/>
      <c r="D384" s="18"/>
      <c r="E384" s="11"/>
      <c r="F384" s="65"/>
      <c r="G384" s="65"/>
      <c r="H384" s="18"/>
      <c r="I384" s="11"/>
      <c r="J384" s="11"/>
      <c r="K384" s="57"/>
      <c r="L384" s="10"/>
    </row>
    <row r="385" spans="1:12" hidden="1" x14ac:dyDescent="0.25">
      <c r="A385" s="5"/>
      <c r="B385" s="88"/>
      <c r="C385" s="14"/>
      <c r="D385" s="282"/>
      <c r="E385" s="323"/>
      <c r="F385" s="281"/>
      <c r="G385" s="253"/>
      <c r="H385" s="18"/>
      <c r="I385" s="11"/>
      <c r="J385" s="11"/>
      <c r="K385" s="57"/>
      <c r="L385" s="10"/>
    </row>
    <row r="386" spans="1:12" hidden="1" x14ac:dyDescent="0.25">
      <c r="A386" s="5"/>
      <c r="B386" s="88"/>
      <c r="C386" s="14"/>
      <c r="D386" s="18"/>
      <c r="E386" s="11"/>
      <c r="F386" s="65"/>
      <c r="G386" s="65"/>
      <c r="H386" s="18"/>
      <c r="I386" s="11"/>
      <c r="J386" s="11"/>
      <c r="K386" s="57"/>
      <c r="L386" s="10"/>
    </row>
    <row r="387" spans="1:12" hidden="1" x14ac:dyDescent="0.25">
      <c r="A387" s="5"/>
      <c r="B387" s="88"/>
      <c r="C387" s="304"/>
      <c r="D387" s="282"/>
      <c r="E387" s="323"/>
      <c r="F387" s="281"/>
      <c r="G387" s="253"/>
      <c r="H387" s="18"/>
      <c r="I387" s="11"/>
      <c r="J387" s="11"/>
      <c r="K387" s="57"/>
      <c r="L387" s="10"/>
    </row>
    <row r="388" spans="1:12" hidden="1" x14ac:dyDescent="0.25">
      <c r="A388" s="5"/>
      <c r="B388" s="88"/>
      <c r="C388" s="14"/>
      <c r="D388" s="18"/>
      <c r="E388" s="11"/>
      <c r="F388" s="65"/>
      <c r="G388" s="65"/>
      <c r="H388" s="18"/>
      <c r="I388" s="11"/>
      <c r="J388" s="11"/>
      <c r="K388" s="57"/>
      <c r="L388" s="10"/>
    </row>
    <row r="389" spans="1:12" hidden="1" x14ac:dyDescent="0.25">
      <c r="A389" s="5"/>
      <c r="B389" s="88"/>
      <c r="C389" s="283"/>
      <c r="D389" s="218"/>
      <c r="E389" s="236"/>
      <c r="F389" s="277"/>
      <c r="G389" s="254"/>
      <c r="H389" s="18"/>
      <c r="I389" s="11"/>
      <c r="J389" s="11"/>
      <c r="K389" s="57"/>
      <c r="L389" s="10"/>
    </row>
    <row r="390" spans="1:12" hidden="1" x14ac:dyDescent="0.25">
      <c r="A390" s="5"/>
      <c r="B390" s="88"/>
      <c r="C390" s="37"/>
      <c r="D390" s="18"/>
      <c r="E390" s="178"/>
      <c r="F390" s="65"/>
      <c r="G390" s="65"/>
      <c r="H390" s="18"/>
      <c r="I390" s="11"/>
      <c r="J390" s="11"/>
      <c r="K390" s="57"/>
      <c r="L390" s="10"/>
    </row>
    <row r="391" spans="1:12" hidden="1" x14ac:dyDescent="0.25">
      <c r="A391" s="5"/>
      <c r="B391" s="88"/>
      <c r="C391" s="284"/>
      <c r="D391" s="218"/>
      <c r="E391" s="236"/>
      <c r="F391" s="277"/>
      <c r="G391" s="254"/>
      <c r="H391" s="18"/>
      <c r="I391" s="11"/>
      <c r="J391" s="11"/>
      <c r="K391" s="57"/>
      <c r="L391" s="10"/>
    </row>
    <row r="392" spans="1:12" hidden="1" x14ac:dyDescent="0.25">
      <c r="A392" s="5"/>
      <c r="B392" s="88"/>
      <c r="C392" s="37"/>
      <c r="D392" s="18"/>
      <c r="E392" s="178"/>
      <c r="F392" s="65"/>
      <c r="G392" s="65"/>
      <c r="H392" s="18"/>
      <c r="I392" s="11"/>
      <c r="J392" s="11"/>
      <c r="K392" s="57"/>
      <c r="L392" s="10"/>
    </row>
    <row r="393" spans="1:12" x14ac:dyDescent="0.25">
      <c r="A393" s="5"/>
      <c r="B393" s="88"/>
      <c r="C393" s="37"/>
      <c r="D393" s="18"/>
      <c r="E393" s="260"/>
      <c r="F393" s="281"/>
      <c r="G393" s="253"/>
      <c r="H393" s="18"/>
      <c r="I393" s="11"/>
      <c r="J393" s="11"/>
      <c r="K393" s="57"/>
      <c r="L393" s="10"/>
    </row>
    <row r="394" spans="1:12" x14ac:dyDescent="0.25">
      <c r="A394" s="5"/>
      <c r="B394" s="88"/>
      <c r="C394" s="14"/>
      <c r="D394" s="78"/>
      <c r="E394" s="9"/>
      <c r="F394" s="65"/>
      <c r="G394" s="65"/>
      <c r="H394" s="18"/>
      <c r="I394" s="11"/>
      <c r="J394" s="11"/>
      <c r="K394" s="57"/>
      <c r="L394" s="10"/>
    </row>
    <row r="395" spans="1:12" ht="15.75" thickBot="1" x14ac:dyDescent="0.3">
      <c r="A395" s="5"/>
      <c r="B395" s="88"/>
      <c r="C395" s="70" t="s">
        <v>169</v>
      </c>
      <c r="D395" s="82"/>
      <c r="E395" s="71"/>
      <c r="F395" s="72"/>
      <c r="G395" s="265">
        <f>SUM(G322:G393)</f>
        <v>0</v>
      </c>
      <c r="H395" s="136"/>
      <c r="I395" s="16"/>
      <c r="J395" s="16"/>
      <c r="K395" s="60"/>
      <c r="L395" s="6"/>
    </row>
    <row r="396" spans="1:12" ht="15.75" thickTop="1" x14ac:dyDescent="0.25">
      <c r="A396" s="5"/>
      <c r="B396" s="88"/>
      <c r="C396" s="14"/>
      <c r="D396" s="78"/>
      <c r="E396" s="9"/>
      <c r="F396" s="65"/>
      <c r="G396" s="65"/>
      <c r="H396" s="18"/>
      <c r="I396" s="11"/>
      <c r="J396" s="11"/>
      <c r="K396" s="57"/>
      <c r="L396" s="10"/>
    </row>
    <row r="397" spans="1:12" x14ac:dyDescent="0.25">
      <c r="A397" s="5"/>
      <c r="B397" s="88"/>
      <c r="C397" s="14"/>
      <c r="D397" s="78"/>
      <c r="E397" s="9"/>
      <c r="F397" s="65"/>
      <c r="G397" s="65"/>
      <c r="H397" s="18"/>
      <c r="I397" s="11"/>
      <c r="J397" s="11"/>
      <c r="K397" s="57"/>
      <c r="L397" s="10"/>
    </row>
    <row r="398" spans="1:12" x14ac:dyDescent="0.25">
      <c r="A398" s="120"/>
      <c r="B398" s="88"/>
      <c r="C398" s="14"/>
      <c r="D398" s="78"/>
      <c r="E398" s="10"/>
      <c r="F398" s="65"/>
      <c r="G398" s="65"/>
      <c r="H398" s="18"/>
      <c r="I398" s="11"/>
      <c r="J398" s="11"/>
      <c r="K398" s="57"/>
      <c r="L398" s="10"/>
    </row>
    <row r="399" spans="1:12" hidden="1" x14ac:dyDescent="0.25">
      <c r="A399" s="120"/>
      <c r="B399" s="88"/>
      <c r="C399" s="14"/>
      <c r="D399" s="143"/>
      <c r="E399" s="147"/>
      <c r="F399" s="148"/>
      <c r="G399" s="145"/>
      <c r="H399" s="146"/>
      <c r="I399" s="147"/>
      <c r="J399" s="147"/>
      <c r="K399" s="148"/>
      <c r="L399" s="10"/>
    </row>
    <row r="400" spans="1:12" hidden="1" x14ac:dyDescent="0.25">
      <c r="A400" s="25"/>
      <c r="B400" s="91"/>
      <c r="C400" s="50"/>
      <c r="D400" s="79"/>
      <c r="E400" s="20"/>
      <c r="F400" s="66"/>
      <c r="G400" s="66"/>
      <c r="H400" s="54"/>
      <c r="I400" s="20"/>
      <c r="J400" s="20"/>
      <c r="K400" s="60"/>
      <c r="L400" s="25"/>
    </row>
    <row r="401" spans="1:12" hidden="1" x14ac:dyDescent="0.25">
      <c r="A401" s="120"/>
      <c r="B401" s="88"/>
      <c r="C401" s="14"/>
      <c r="D401" s="78"/>
      <c r="E401" s="10"/>
      <c r="F401" s="65"/>
      <c r="G401" s="65"/>
      <c r="H401" s="136"/>
      <c r="I401" s="16"/>
      <c r="J401" s="16"/>
      <c r="K401" s="57"/>
      <c r="L401" s="10"/>
    </row>
    <row r="402" spans="1:12" hidden="1" x14ac:dyDescent="0.25">
      <c r="A402" s="120"/>
      <c r="B402" s="88"/>
      <c r="C402" s="194"/>
      <c r="D402" s="78"/>
      <c r="E402" s="10"/>
      <c r="F402" s="65"/>
      <c r="G402" s="65"/>
      <c r="H402" s="136"/>
      <c r="I402" s="16"/>
      <c r="J402" s="16"/>
      <c r="K402" s="57"/>
      <c r="L402" s="10"/>
    </row>
    <row r="403" spans="1:12" hidden="1" x14ac:dyDescent="0.25">
      <c r="A403" s="120"/>
      <c r="B403" s="88"/>
      <c r="C403" s="194"/>
      <c r="D403" s="136"/>
      <c r="E403" s="16"/>
      <c r="F403" s="65"/>
      <c r="G403" s="65"/>
      <c r="H403" s="136"/>
      <c r="I403" s="16"/>
      <c r="J403" s="16"/>
      <c r="K403" s="57"/>
      <c r="L403" s="10"/>
    </row>
    <row r="404" spans="1:12" hidden="1" x14ac:dyDescent="0.25">
      <c r="A404" s="120"/>
      <c r="B404" s="88"/>
      <c r="C404" s="14"/>
      <c r="D404" s="136"/>
      <c r="E404" s="16"/>
      <c r="F404" s="65"/>
      <c r="G404" s="65"/>
      <c r="H404" s="136"/>
      <c r="I404" s="16"/>
      <c r="J404" s="16"/>
      <c r="K404" s="57"/>
      <c r="L404" s="10"/>
    </row>
    <row r="405" spans="1:12" hidden="1" x14ac:dyDescent="0.25">
      <c r="A405" s="120"/>
      <c r="B405" s="91"/>
      <c r="C405" s="127"/>
      <c r="D405" s="18"/>
      <c r="E405" s="270"/>
      <c r="F405" s="386"/>
      <c r="G405" s="253"/>
      <c r="H405" s="18"/>
      <c r="I405" s="11"/>
      <c r="J405" s="11"/>
      <c r="K405" s="57"/>
      <c r="L405" s="10"/>
    </row>
    <row r="406" spans="1:12" hidden="1" x14ac:dyDescent="0.25">
      <c r="A406" s="120"/>
      <c r="B406" s="91"/>
      <c r="C406" s="304"/>
      <c r="D406" s="18"/>
      <c r="E406" s="270"/>
      <c r="F406" s="386"/>
      <c r="G406" s="253"/>
      <c r="H406" s="18"/>
      <c r="I406" s="11"/>
      <c r="J406" s="11"/>
      <c r="K406" s="57"/>
      <c r="L406" s="10"/>
    </row>
    <row r="407" spans="1:12" hidden="1" x14ac:dyDescent="0.25">
      <c r="A407" s="120"/>
      <c r="B407" s="88"/>
      <c r="C407" s="14"/>
      <c r="D407" s="18"/>
      <c r="E407" s="11"/>
      <c r="F407" s="65"/>
      <c r="G407" s="65"/>
      <c r="H407" s="18"/>
      <c r="I407" s="11"/>
      <c r="J407" s="11"/>
      <c r="K407" s="57"/>
      <c r="L407" s="10"/>
    </row>
    <row r="408" spans="1:12" hidden="1" x14ac:dyDescent="0.25">
      <c r="A408" s="25"/>
      <c r="B408" s="91"/>
      <c r="C408" s="224"/>
      <c r="D408" s="204"/>
      <c r="E408" s="467"/>
      <c r="F408" s="415"/>
      <c r="G408" s="254"/>
      <c r="H408" s="18"/>
      <c r="I408" s="34"/>
      <c r="J408" s="34"/>
      <c r="K408" s="57"/>
      <c r="L408" s="10"/>
    </row>
    <row r="409" spans="1:12" hidden="1" x14ac:dyDescent="0.25">
      <c r="A409" s="25"/>
      <c r="B409" s="94"/>
      <c r="C409" s="224"/>
      <c r="D409" s="204"/>
      <c r="E409" s="34"/>
      <c r="F409" s="74"/>
      <c r="G409" s="74"/>
      <c r="H409" s="18"/>
      <c r="I409" s="34"/>
      <c r="J409" s="34"/>
      <c r="K409" s="57"/>
      <c r="L409" s="10"/>
    </row>
    <row r="410" spans="1:12" hidden="1" x14ac:dyDescent="0.25">
      <c r="A410" s="25"/>
      <c r="B410" s="91"/>
      <c r="C410" s="224"/>
      <c r="D410" s="204"/>
      <c r="E410" s="467"/>
      <c r="F410" s="415"/>
      <c r="G410" s="254"/>
      <c r="H410" s="18"/>
      <c r="I410" s="34"/>
      <c r="J410" s="34"/>
      <c r="K410" s="57"/>
      <c r="L410" s="10"/>
    </row>
    <row r="411" spans="1:12" hidden="1" x14ac:dyDescent="0.25">
      <c r="A411" s="25"/>
      <c r="B411" s="94"/>
      <c r="C411" s="14"/>
      <c r="D411" s="18"/>
      <c r="E411" s="34"/>
      <c r="F411" s="74"/>
      <c r="G411" s="74"/>
      <c r="H411" s="18"/>
      <c r="I411" s="34"/>
      <c r="J411" s="34"/>
      <c r="K411" s="57"/>
      <c r="L411" s="10"/>
    </row>
    <row r="412" spans="1:12" hidden="1" x14ac:dyDescent="0.25">
      <c r="A412" s="25"/>
      <c r="B412" s="88"/>
      <c r="C412" s="217"/>
      <c r="D412" s="218"/>
      <c r="E412" s="467"/>
      <c r="F412" s="415"/>
      <c r="G412" s="254"/>
      <c r="H412" s="18"/>
      <c r="I412" s="34"/>
      <c r="J412" s="34"/>
      <c r="K412" s="57"/>
      <c r="L412" s="10"/>
    </row>
    <row r="413" spans="1:12" hidden="1" x14ac:dyDescent="0.25">
      <c r="A413" s="25"/>
      <c r="B413" s="94"/>
      <c r="C413" s="14"/>
      <c r="D413" s="18"/>
      <c r="E413" s="34"/>
      <c r="F413" s="74"/>
      <c r="G413" s="74"/>
      <c r="H413" s="18"/>
      <c r="I413" s="34"/>
      <c r="J413" s="34"/>
      <c r="K413" s="57"/>
      <c r="L413" s="10"/>
    </row>
    <row r="414" spans="1:12" hidden="1" x14ac:dyDescent="0.25">
      <c r="A414" s="25"/>
      <c r="B414" s="88"/>
      <c r="C414" s="217"/>
      <c r="D414" s="218"/>
      <c r="E414" s="467"/>
      <c r="F414" s="415"/>
      <c r="G414" s="254"/>
      <c r="H414" s="18"/>
      <c r="I414" s="34"/>
      <c r="J414" s="34"/>
      <c r="K414" s="57"/>
      <c r="L414" s="10"/>
    </row>
    <row r="415" spans="1:12" hidden="1" x14ac:dyDescent="0.25">
      <c r="A415" s="120"/>
      <c r="B415" s="88"/>
      <c r="C415" s="14"/>
      <c r="D415" s="18"/>
      <c r="E415" s="11"/>
      <c r="F415" s="65"/>
      <c r="G415" s="65"/>
      <c r="H415" s="18"/>
      <c r="I415" s="11"/>
      <c r="J415" s="11"/>
      <c r="K415" s="57"/>
      <c r="L415" s="10"/>
    </row>
    <row r="416" spans="1:12" hidden="1" x14ac:dyDescent="0.25">
      <c r="A416" s="25"/>
      <c r="B416" s="88"/>
      <c r="C416" s="14"/>
      <c r="D416" s="18"/>
      <c r="E416" s="34"/>
      <c r="F416" s="74"/>
      <c r="G416" s="74"/>
      <c r="H416" s="18"/>
      <c r="I416" s="34"/>
      <c r="J416" s="34"/>
      <c r="K416" s="57"/>
      <c r="L416" s="10"/>
    </row>
    <row r="417" spans="1:12" hidden="1" x14ac:dyDescent="0.25">
      <c r="A417" s="25"/>
      <c r="B417" s="94"/>
      <c r="C417" s="217"/>
      <c r="D417" s="218"/>
      <c r="E417" s="467"/>
      <c r="F417" s="415"/>
      <c r="G417" s="254"/>
      <c r="H417" s="18"/>
      <c r="I417" s="34"/>
      <c r="J417" s="34"/>
      <c r="K417" s="57"/>
      <c r="L417" s="10"/>
    </row>
    <row r="418" spans="1:12" hidden="1" x14ac:dyDescent="0.25">
      <c r="A418" s="25"/>
      <c r="B418" s="94"/>
      <c r="C418" s="217"/>
      <c r="D418" s="218"/>
      <c r="E418" s="467"/>
      <c r="F418" s="415"/>
      <c r="G418" s="254"/>
      <c r="H418" s="18"/>
      <c r="I418" s="34"/>
      <c r="J418" s="34"/>
      <c r="K418" s="57"/>
      <c r="L418" s="10"/>
    </row>
    <row r="419" spans="1:12" hidden="1" x14ac:dyDescent="0.25">
      <c r="A419" s="25"/>
      <c r="B419" s="94"/>
      <c r="C419" s="14"/>
      <c r="D419" s="18"/>
      <c r="E419" s="34"/>
      <c r="F419" s="74"/>
      <c r="G419" s="74"/>
      <c r="H419" s="18"/>
      <c r="I419" s="34"/>
      <c r="J419" s="34"/>
      <c r="K419" s="57"/>
      <c r="L419" s="10"/>
    </row>
    <row r="420" spans="1:12" hidden="1" x14ac:dyDescent="0.25">
      <c r="A420" s="25"/>
      <c r="B420" s="88"/>
      <c r="C420" s="217"/>
      <c r="D420" s="218"/>
      <c r="E420" s="204"/>
      <c r="F420" s="415"/>
      <c r="G420" s="254"/>
      <c r="H420" s="18"/>
      <c r="I420" s="102"/>
      <c r="J420" s="102"/>
      <c r="K420" s="57"/>
      <c r="L420" s="10"/>
    </row>
    <row r="421" spans="1:12" hidden="1" x14ac:dyDescent="0.25">
      <c r="A421" s="25"/>
      <c r="B421" s="94"/>
      <c r="C421" s="215"/>
      <c r="D421" s="218"/>
      <c r="E421" s="467"/>
      <c r="F421" s="415"/>
      <c r="G421" s="254"/>
      <c r="H421" s="18"/>
      <c r="I421" s="34"/>
      <c r="J421" s="34"/>
      <c r="K421" s="57"/>
      <c r="L421" s="10"/>
    </row>
    <row r="422" spans="1:12" hidden="1" x14ac:dyDescent="0.25">
      <c r="A422" s="25"/>
      <c r="B422" s="94"/>
      <c r="C422" s="215"/>
      <c r="D422" s="218"/>
      <c r="E422" s="467"/>
      <c r="F422" s="415"/>
      <c r="G422" s="254"/>
      <c r="H422" s="18"/>
      <c r="I422" s="34"/>
      <c r="J422" s="34"/>
      <c r="K422" s="57"/>
      <c r="L422" s="10"/>
    </row>
    <row r="423" spans="1:12" hidden="1" x14ac:dyDescent="0.25">
      <c r="A423" s="25"/>
      <c r="B423" s="94"/>
      <c r="C423" s="215"/>
      <c r="D423" s="218"/>
      <c r="E423" s="467"/>
      <c r="F423" s="415"/>
      <c r="G423" s="254"/>
      <c r="H423" s="18"/>
      <c r="I423" s="34"/>
      <c r="J423" s="34"/>
      <c r="K423" s="57"/>
      <c r="L423" s="10"/>
    </row>
    <row r="424" spans="1:12" hidden="1" x14ac:dyDescent="0.25">
      <c r="A424" s="25"/>
      <c r="B424" s="94"/>
      <c r="C424" s="14"/>
      <c r="D424" s="18"/>
      <c r="E424" s="34"/>
      <c r="F424" s="74"/>
      <c r="G424" s="74"/>
      <c r="H424" s="18"/>
      <c r="I424" s="34"/>
      <c r="J424" s="34"/>
      <c r="K424" s="57"/>
      <c r="L424" s="10"/>
    </row>
    <row r="425" spans="1:12" hidden="1" x14ac:dyDescent="0.25">
      <c r="A425" s="25"/>
      <c r="B425" s="91"/>
      <c r="C425" s="217"/>
      <c r="D425" s="218"/>
      <c r="E425" s="467"/>
      <c r="F425" s="415"/>
      <c r="G425" s="254"/>
      <c r="H425" s="18"/>
      <c r="I425" s="34"/>
      <c r="J425" s="34"/>
      <c r="K425" s="57"/>
      <c r="L425" s="10"/>
    </row>
    <row r="426" spans="1:12" hidden="1" x14ac:dyDescent="0.25">
      <c r="A426" s="25"/>
      <c r="B426" s="91"/>
      <c r="C426" s="14"/>
      <c r="D426" s="18"/>
      <c r="E426" s="34"/>
      <c r="F426" s="74"/>
      <c r="G426" s="74"/>
      <c r="H426" s="18"/>
      <c r="I426" s="34"/>
      <c r="J426" s="34"/>
      <c r="K426" s="57"/>
      <c r="L426" s="10"/>
    </row>
    <row r="427" spans="1:12" hidden="1" x14ac:dyDescent="0.25">
      <c r="A427" s="25"/>
      <c r="B427" s="88"/>
      <c r="C427" s="217"/>
      <c r="D427" s="218"/>
      <c r="E427" s="467"/>
      <c r="F427" s="415"/>
      <c r="G427" s="254"/>
      <c r="H427" s="18"/>
      <c r="I427" s="34"/>
      <c r="J427" s="34"/>
      <c r="K427" s="57"/>
      <c r="L427" s="10"/>
    </row>
    <row r="428" spans="1:12" hidden="1" x14ac:dyDescent="0.25">
      <c r="A428" s="25"/>
      <c r="B428" s="94"/>
      <c r="C428" s="14"/>
      <c r="D428" s="18"/>
      <c r="E428" s="34"/>
      <c r="F428" s="74"/>
      <c r="G428" s="74"/>
      <c r="H428" s="18"/>
      <c r="I428" s="34"/>
      <c r="J428" s="34"/>
      <c r="K428" s="57"/>
      <c r="L428" s="10"/>
    </row>
    <row r="429" spans="1:12" ht="18" customHeight="1" x14ac:dyDescent="0.25">
      <c r="A429" s="25"/>
      <c r="B429" s="88"/>
      <c r="C429" s="127"/>
      <c r="D429" s="18"/>
      <c r="E429" s="270"/>
      <c r="F429" s="386"/>
      <c r="G429" s="253"/>
      <c r="H429" s="18"/>
      <c r="I429" s="171"/>
      <c r="J429" s="34"/>
      <c r="K429" s="57"/>
      <c r="L429" s="10"/>
    </row>
    <row r="430" spans="1:12" ht="0.95" hidden="1" customHeight="1" x14ac:dyDescent="0.25">
      <c r="A430" s="25"/>
      <c r="B430" s="94"/>
      <c r="C430" s="14"/>
      <c r="D430" s="18"/>
      <c r="E430" s="34"/>
      <c r="F430" s="74"/>
      <c r="G430" s="74"/>
      <c r="H430" s="18"/>
      <c r="I430" s="34"/>
      <c r="J430" s="34"/>
      <c r="K430" s="57"/>
      <c r="L430" s="10"/>
    </row>
    <row r="431" spans="1:12" hidden="1" x14ac:dyDescent="0.25">
      <c r="A431" s="25"/>
      <c r="B431" s="88"/>
      <c r="C431" s="217"/>
      <c r="D431" s="218"/>
      <c r="E431" s="204"/>
      <c r="F431" s="415"/>
      <c r="G431" s="254"/>
      <c r="H431" s="18"/>
      <c r="I431" s="34"/>
      <c r="J431" s="34"/>
      <c r="K431" s="57"/>
      <c r="L431" s="10"/>
    </row>
    <row r="432" spans="1:12" hidden="1" x14ac:dyDescent="0.25">
      <c r="A432" s="25"/>
      <c r="B432" s="94"/>
      <c r="C432" s="14"/>
      <c r="D432" s="18"/>
      <c r="E432" s="34"/>
      <c r="F432" s="74"/>
      <c r="G432" s="74"/>
      <c r="H432" s="18"/>
      <c r="I432" s="34"/>
      <c r="J432" s="34"/>
      <c r="K432" s="57"/>
      <c r="L432" s="10"/>
    </row>
    <row r="433" spans="1:12" hidden="1" x14ac:dyDescent="0.25">
      <c r="A433" s="25"/>
      <c r="B433" s="88"/>
      <c r="C433" s="304"/>
      <c r="D433" s="312"/>
      <c r="E433" s="323"/>
      <c r="F433" s="386"/>
      <c r="G433" s="253"/>
      <c r="H433" s="18"/>
      <c r="I433" s="34"/>
      <c r="J433" s="34"/>
      <c r="K433" s="57"/>
      <c r="L433" s="10"/>
    </row>
    <row r="434" spans="1:12" hidden="1" x14ac:dyDescent="0.25">
      <c r="A434" s="25"/>
      <c r="B434" s="94"/>
      <c r="C434" s="14"/>
      <c r="D434" s="18"/>
      <c r="E434" s="34"/>
      <c r="F434" s="74"/>
      <c r="G434" s="74"/>
      <c r="H434" s="18"/>
      <c r="I434" s="34"/>
      <c r="J434" s="34"/>
      <c r="K434" s="57"/>
      <c r="L434" s="10"/>
    </row>
    <row r="435" spans="1:12" hidden="1" x14ac:dyDescent="0.25">
      <c r="A435" s="25"/>
      <c r="B435" s="88"/>
      <c r="C435" s="664"/>
      <c r="D435" s="312"/>
      <c r="E435" s="323"/>
      <c r="F435" s="386"/>
      <c r="G435" s="253"/>
      <c r="H435" s="18"/>
      <c r="I435" s="171"/>
      <c r="J435" s="34"/>
      <c r="K435" s="57"/>
      <c r="L435" s="10"/>
    </row>
    <row r="436" spans="1:12" hidden="1" x14ac:dyDescent="0.25">
      <c r="A436" s="25"/>
      <c r="B436" s="94"/>
      <c r="C436" s="14"/>
      <c r="D436" s="18"/>
      <c r="E436" s="34"/>
      <c r="F436" s="74"/>
      <c r="G436" s="74"/>
      <c r="H436" s="18"/>
      <c r="I436" s="34"/>
      <c r="J436" s="34"/>
      <c r="K436" s="57"/>
      <c r="L436" s="10"/>
    </row>
    <row r="437" spans="1:12" ht="0.95" hidden="1" customHeight="1" x14ac:dyDescent="0.25">
      <c r="A437" s="120"/>
      <c r="B437" s="88"/>
      <c r="C437" s="373"/>
      <c r="D437" s="218"/>
      <c r="E437" s="467"/>
      <c r="F437" s="415"/>
      <c r="G437" s="254"/>
      <c r="H437" s="18"/>
      <c r="I437" s="121"/>
      <c r="J437" s="121"/>
      <c r="K437" s="140"/>
      <c r="L437" s="5"/>
    </row>
    <row r="438" spans="1:12" hidden="1" x14ac:dyDescent="0.25">
      <c r="A438" s="25"/>
      <c r="B438" s="94"/>
      <c r="C438" s="14"/>
      <c r="D438" s="18"/>
      <c r="E438" s="34"/>
      <c r="F438" s="74"/>
      <c r="G438" s="74"/>
      <c r="H438" s="18"/>
      <c r="I438" s="34"/>
      <c r="J438" s="34"/>
      <c r="K438" s="57"/>
      <c r="L438" s="10"/>
    </row>
    <row r="439" spans="1:12" hidden="1" x14ac:dyDescent="0.25">
      <c r="A439" s="25"/>
      <c r="B439" s="88"/>
      <c r="C439" s="304"/>
      <c r="D439" s="312"/>
      <c r="E439" s="323"/>
      <c r="F439" s="386"/>
      <c r="G439" s="253"/>
      <c r="H439" s="18"/>
      <c r="I439" s="34"/>
      <c r="J439" s="34"/>
      <c r="K439" s="57"/>
      <c r="L439" s="10"/>
    </row>
    <row r="440" spans="1:12" hidden="1" x14ac:dyDescent="0.25">
      <c r="A440" s="25"/>
      <c r="B440" s="94"/>
      <c r="C440" s="14"/>
      <c r="D440" s="18"/>
      <c r="E440" s="34"/>
      <c r="F440" s="74"/>
      <c r="G440" s="74"/>
      <c r="H440" s="18"/>
      <c r="I440" s="34"/>
      <c r="J440" s="34"/>
      <c r="K440" s="57"/>
      <c r="L440" s="10"/>
    </row>
    <row r="441" spans="1:12" hidden="1" x14ac:dyDescent="0.25">
      <c r="A441" s="120"/>
      <c r="B441" s="88"/>
      <c r="C441" s="14"/>
      <c r="D441" s="18"/>
      <c r="E441" s="395"/>
      <c r="F441" s="386"/>
      <c r="G441" s="253"/>
      <c r="H441" s="18"/>
      <c r="I441" s="11"/>
      <c r="J441" s="11"/>
      <c r="K441" s="57"/>
      <c r="L441" s="10"/>
    </row>
    <row r="442" spans="1:12" ht="0.95" hidden="1" customHeight="1" x14ac:dyDescent="0.25">
      <c r="A442" s="120"/>
      <c r="B442" s="88"/>
      <c r="C442" s="14"/>
      <c r="D442" s="18"/>
      <c r="E442" s="11"/>
      <c r="F442" s="65"/>
      <c r="G442" s="65"/>
      <c r="H442" s="18"/>
      <c r="I442" s="11"/>
      <c r="J442" s="11"/>
      <c r="K442" s="57"/>
      <c r="L442" s="10"/>
    </row>
    <row r="443" spans="1:12" ht="0.95" hidden="1" customHeight="1" x14ac:dyDescent="0.25">
      <c r="A443" s="120"/>
      <c r="B443" s="88"/>
      <c r="C443" s="14"/>
      <c r="D443" s="18"/>
      <c r="E443" s="34"/>
      <c r="F443" s="120"/>
      <c r="G443" s="65"/>
      <c r="H443" s="18"/>
      <c r="I443" s="34"/>
      <c r="J443" s="34"/>
      <c r="K443" s="57"/>
      <c r="L443" s="10"/>
    </row>
    <row r="444" spans="1:12" hidden="1" x14ac:dyDescent="0.25">
      <c r="A444" s="120"/>
      <c r="B444" s="94"/>
      <c r="C444" s="215"/>
      <c r="D444" s="218"/>
      <c r="E444" s="467"/>
      <c r="F444" s="415"/>
      <c r="G444" s="254"/>
      <c r="H444" s="18"/>
      <c r="I444" s="34"/>
      <c r="J444" s="34"/>
      <c r="K444" s="57"/>
      <c r="L444" s="10"/>
    </row>
    <row r="445" spans="1:12" hidden="1" x14ac:dyDescent="0.25">
      <c r="A445" s="120"/>
      <c r="B445" s="94"/>
      <c r="C445" s="215"/>
      <c r="D445" s="218"/>
      <c r="E445" s="204"/>
      <c r="F445" s="415"/>
      <c r="G445" s="254"/>
      <c r="H445" s="18"/>
      <c r="I445" s="34"/>
      <c r="J445" s="34"/>
      <c r="K445" s="57"/>
      <c r="L445" s="10"/>
    </row>
    <row r="446" spans="1:12" hidden="1" x14ac:dyDescent="0.25">
      <c r="A446" s="120"/>
      <c r="B446" s="88"/>
      <c r="C446" s="14"/>
      <c r="D446" s="18"/>
      <c r="E446" s="11"/>
      <c r="F446" s="65"/>
      <c r="G446" s="65"/>
      <c r="H446" s="18"/>
      <c r="I446" s="11"/>
      <c r="J446" s="11"/>
      <c r="K446" s="57"/>
      <c r="L446" s="10"/>
    </row>
    <row r="447" spans="1:12" hidden="1" x14ac:dyDescent="0.25">
      <c r="A447" s="120"/>
      <c r="B447" s="88"/>
      <c r="C447" s="217"/>
      <c r="D447" s="218"/>
      <c r="E447" s="204"/>
      <c r="F447" s="415"/>
      <c r="G447" s="254"/>
      <c r="H447" s="18"/>
      <c r="I447" s="11"/>
      <c r="J447" s="11"/>
      <c r="K447" s="57"/>
      <c r="L447" s="10"/>
    </row>
    <row r="448" spans="1:12" ht="0.95" hidden="1" customHeight="1" x14ac:dyDescent="0.25">
      <c r="A448" s="120"/>
      <c r="B448" s="88"/>
      <c r="C448" s="217"/>
      <c r="D448" s="218"/>
      <c r="E448" s="204"/>
      <c r="F448" s="415"/>
      <c r="G448" s="254"/>
      <c r="H448" s="18"/>
      <c r="I448" s="11"/>
      <c r="J448" s="11"/>
      <c r="K448" s="57"/>
      <c r="L448" s="10"/>
    </row>
    <row r="449" spans="1:12" ht="0.95" hidden="1" customHeight="1" x14ac:dyDescent="0.25">
      <c r="A449" s="120"/>
      <c r="B449" s="88"/>
      <c r="C449" s="304"/>
      <c r="D449" s="312"/>
      <c r="E449" s="312"/>
      <c r="F449" s="386"/>
      <c r="G449" s="253"/>
      <c r="H449" s="18"/>
      <c r="I449" s="11"/>
      <c r="J449" s="11"/>
      <c r="K449" s="57"/>
      <c r="L449" s="10"/>
    </row>
    <row r="450" spans="1:12" hidden="1" x14ac:dyDescent="0.25">
      <c r="A450" s="120"/>
      <c r="B450" s="88"/>
      <c r="C450" s="14"/>
      <c r="D450" s="78"/>
      <c r="E450" s="10"/>
      <c r="F450" s="65"/>
      <c r="G450" s="65"/>
      <c r="H450" s="18"/>
      <c r="I450" s="11"/>
      <c r="J450" s="11"/>
      <c r="K450" s="57"/>
      <c r="L450" s="10"/>
    </row>
    <row r="451" spans="1:12" hidden="1" x14ac:dyDescent="0.25">
      <c r="A451" s="120"/>
      <c r="B451" s="88"/>
      <c r="C451" s="8"/>
      <c r="D451" s="75"/>
      <c r="E451" s="6"/>
      <c r="F451" s="65"/>
      <c r="G451" s="253"/>
      <c r="H451" s="136"/>
      <c r="I451" s="16"/>
      <c r="J451" s="16"/>
      <c r="K451" s="60"/>
      <c r="L451" s="6"/>
    </row>
    <row r="452" spans="1:12" hidden="1" x14ac:dyDescent="0.25">
      <c r="A452" s="120"/>
      <c r="B452" s="88"/>
      <c r="C452" s="14"/>
      <c r="D452" s="78"/>
      <c r="E452" s="10"/>
      <c r="F452" s="65"/>
      <c r="G452" s="65"/>
      <c r="H452" s="18"/>
      <c r="I452" s="11"/>
      <c r="J452" s="11"/>
      <c r="K452" s="57"/>
      <c r="L452" s="10"/>
    </row>
    <row r="453" spans="1:12" hidden="1" x14ac:dyDescent="0.25">
      <c r="A453" s="120"/>
      <c r="B453" s="88"/>
      <c r="C453" s="14"/>
      <c r="D453" s="78"/>
      <c r="E453" s="10"/>
      <c r="F453" s="65"/>
      <c r="G453" s="65"/>
      <c r="H453" s="18"/>
      <c r="I453" s="11"/>
      <c r="J453" s="11"/>
      <c r="K453" s="57"/>
      <c r="L453" s="10"/>
    </row>
    <row r="454" spans="1:12" hidden="1" x14ac:dyDescent="0.25">
      <c r="A454" s="5"/>
      <c r="B454" s="88"/>
      <c r="C454" s="14"/>
      <c r="D454" s="78"/>
      <c r="E454" s="10"/>
      <c r="F454" s="65"/>
      <c r="G454" s="65"/>
      <c r="H454" s="18"/>
      <c r="I454" s="11"/>
      <c r="J454" s="11"/>
      <c r="K454" s="57"/>
      <c r="L454" s="10"/>
    </row>
    <row r="455" spans="1:12" x14ac:dyDescent="0.25">
      <c r="A455" s="5"/>
      <c r="B455" s="88"/>
      <c r="C455" s="14"/>
      <c r="D455" s="143" t="s">
        <v>154</v>
      </c>
      <c r="E455" s="144"/>
      <c r="F455" s="145"/>
      <c r="G455" s="145"/>
      <c r="H455" s="146"/>
      <c r="I455" s="147"/>
      <c r="J455" s="147"/>
      <c r="K455" s="148"/>
      <c r="L455" s="10"/>
    </row>
    <row r="456" spans="1:12" x14ac:dyDescent="0.25">
      <c r="A456" s="25"/>
      <c r="B456" s="91" t="s">
        <v>11</v>
      </c>
      <c r="C456" s="50" t="s">
        <v>12</v>
      </c>
      <c r="D456" s="79"/>
      <c r="E456" s="20"/>
      <c r="F456" s="66"/>
      <c r="G456" s="66"/>
      <c r="H456" s="54"/>
      <c r="I456" s="20"/>
      <c r="J456" s="20"/>
      <c r="K456" s="60"/>
      <c r="L456" s="25"/>
    </row>
    <row r="457" spans="1:12" ht="14.1" customHeight="1" x14ac:dyDescent="0.25">
      <c r="A457" s="5"/>
      <c r="B457" s="88"/>
      <c r="C457" s="14"/>
      <c r="D457" s="78"/>
      <c r="E457" s="10"/>
      <c r="F457" s="65"/>
      <c r="G457" s="65"/>
      <c r="H457" s="136"/>
      <c r="I457" s="16"/>
      <c r="J457" s="16"/>
      <c r="K457" s="57"/>
      <c r="L457" s="10"/>
    </row>
    <row r="458" spans="1:12" hidden="1" x14ac:dyDescent="0.25">
      <c r="A458" s="5"/>
      <c r="B458" s="88"/>
      <c r="C458" s="224"/>
      <c r="D458" s="287"/>
      <c r="E458" s="288"/>
      <c r="F458" s="277"/>
      <c r="G458" s="254"/>
      <c r="H458" s="73"/>
      <c r="I458" s="35"/>
      <c r="J458" s="35"/>
      <c r="K458" s="57"/>
      <c r="L458" s="10"/>
    </row>
    <row r="459" spans="1:12" hidden="1" x14ac:dyDescent="0.25">
      <c r="A459" s="5"/>
      <c r="B459" s="88"/>
      <c r="C459" s="14"/>
      <c r="D459" s="18"/>
      <c r="E459" s="178"/>
      <c r="F459" s="65"/>
      <c r="G459" s="65"/>
      <c r="H459" s="18"/>
      <c r="I459" s="11"/>
      <c r="J459" s="11"/>
      <c r="K459" s="57"/>
      <c r="L459" s="10"/>
    </row>
    <row r="460" spans="1:12" hidden="1" x14ac:dyDescent="0.25">
      <c r="A460" s="5"/>
      <c r="B460" s="88"/>
      <c r="C460" s="14"/>
      <c r="D460" s="18"/>
      <c r="E460" s="178"/>
      <c r="F460" s="65"/>
      <c r="G460" s="65"/>
      <c r="H460" s="18"/>
      <c r="I460" s="11"/>
      <c r="J460" s="11"/>
      <c r="K460" s="57"/>
      <c r="L460" s="10"/>
    </row>
    <row r="461" spans="1:12" hidden="1" x14ac:dyDescent="0.25">
      <c r="A461" s="5"/>
      <c r="B461" s="95"/>
      <c r="C461" s="224"/>
      <c r="D461" s="287"/>
      <c r="E461" s="288"/>
      <c r="F461" s="277"/>
      <c r="G461" s="254"/>
      <c r="H461" s="18"/>
      <c r="I461" s="11"/>
      <c r="J461" s="11"/>
      <c r="K461" s="57"/>
      <c r="L461" s="10"/>
    </row>
    <row r="462" spans="1:12" hidden="1" x14ac:dyDescent="0.25">
      <c r="A462" s="5"/>
      <c r="B462" s="158"/>
      <c r="C462" s="230"/>
      <c r="D462" s="218"/>
      <c r="E462" s="288"/>
      <c r="F462" s="277"/>
      <c r="G462" s="254"/>
      <c r="H462" s="18"/>
      <c r="I462" s="11"/>
      <c r="J462" s="11"/>
      <c r="K462" s="62"/>
      <c r="L462" s="10"/>
    </row>
    <row r="463" spans="1:12" hidden="1" x14ac:dyDescent="0.25">
      <c r="A463" s="5"/>
      <c r="B463" s="158"/>
      <c r="C463" s="230"/>
      <c r="D463" s="218"/>
      <c r="E463" s="288"/>
      <c r="F463" s="277"/>
      <c r="G463" s="254"/>
      <c r="H463" s="18"/>
      <c r="I463" s="11"/>
      <c r="J463" s="11"/>
      <c r="K463" s="57"/>
      <c r="L463" s="10"/>
    </row>
    <row r="464" spans="1:12" hidden="1" x14ac:dyDescent="0.25">
      <c r="A464" s="5"/>
      <c r="B464" s="158"/>
      <c r="C464" s="230"/>
      <c r="D464" s="218"/>
      <c r="E464" s="288"/>
      <c r="F464" s="277"/>
      <c r="G464" s="254"/>
      <c r="H464" s="18"/>
      <c r="I464" s="11"/>
      <c r="J464" s="11"/>
      <c r="K464" s="57"/>
      <c r="L464" s="10"/>
    </row>
    <row r="465" spans="1:12" hidden="1" x14ac:dyDescent="0.25">
      <c r="A465" s="5"/>
      <c r="B465" s="158"/>
      <c r="C465" s="230"/>
      <c r="D465" s="218"/>
      <c r="E465" s="288"/>
      <c r="F465" s="277"/>
      <c r="G465" s="254"/>
      <c r="H465" s="18"/>
      <c r="I465" s="11"/>
      <c r="J465" s="11"/>
      <c r="K465" s="57"/>
      <c r="L465" s="10"/>
    </row>
    <row r="466" spans="1:12" hidden="1" x14ac:dyDescent="0.25">
      <c r="A466" s="5"/>
      <c r="B466" s="158"/>
      <c r="C466" s="230"/>
      <c r="D466" s="218"/>
      <c r="E466" s="288"/>
      <c r="F466" s="277"/>
      <c r="G466" s="254"/>
      <c r="H466" s="18"/>
      <c r="I466" s="11"/>
      <c r="J466" s="11"/>
      <c r="K466" s="57"/>
      <c r="L466" s="10"/>
    </row>
    <row r="467" spans="1:12" hidden="1" x14ac:dyDescent="0.25">
      <c r="A467" s="5"/>
      <c r="B467" s="95"/>
      <c r="C467" s="7"/>
      <c r="D467" s="18"/>
      <c r="E467" s="178"/>
      <c r="F467" s="65"/>
      <c r="G467" s="65"/>
      <c r="H467" s="18"/>
      <c r="I467" s="11"/>
      <c r="J467" s="11"/>
      <c r="K467" s="57"/>
      <c r="L467" s="10"/>
    </row>
    <row r="468" spans="1:12" hidden="1" x14ac:dyDescent="0.25">
      <c r="A468" s="5"/>
      <c r="B468" s="95"/>
      <c r="C468" s="230"/>
      <c r="D468" s="218"/>
      <c r="E468" s="288"/>
      <c r="F468" s="277"/>
      <c r="G468" s="254"/>
      <c r="H468" s="18"/>
      <c r="I468" s="11"/>
      <c r="J468" s="11"/>
      <c r="K468" s="57"/>
      <c r="L468" s="10"/>
    </row>
    <row r="469" spans="1:12" hidden="1" x14ac:dyDescent="0.25">
      <c r="A469" s="5"/>
      <c r="B469" s="88"/>
      <c r="C469" s="14"/>
      <c r="D469" s="18"/>
      <c r="E469" s="178"/>
      <c r="F469" s="65"/>
      <c r="G469" s="65"/>
      <c r="H469" s="18"/>
      <c r="I469" s="11"/>
      <c r="J469" s="11"/>
      <c r="K469" s="57"/>
      <c r="L469" s="10"/>
    </row>
    <row r="470" spans="1:12" hidden="1" x14ac:dyDescent="0.25">
      <c r="A470" s="5"/>
      <c r="B470" s="88"/>
      <c r="C470" s="230"/>
      <c r="D470" s="218"/>
      <c r="E470" s="178"/>
      <c r="F470" s="65"/>
      <c r="G470" s="65"/>
      <c r="H470" s="18"/>
      <c r="I470" s="11"/>
      <c r="J470" s="11"/>
      <c r="K470" s="57"/>
      <c r="L470" s="10"/>
    </row>
    <row r="471" spans="1:12" hidden="1" x14ac:dyDescent="0.25">
      <c r="A471" s="5"/>
      <c r="B471" s="94"/>
      <c r="C471" s="217"/>
      <c r="D471" s="218"/>
      <c r="E471" s="288"/>
      <c r="F471" s="277"/>
      <c r="G471" s="254"/>
      <c r="H471" s="18"/>
      <c r="I471" s="11"/>
      <c r="J471" s="11"/>
      <c r="K471" s="57"/>
      <c r="L471" s="10"/>
    </row>
    <row r="472" spans="1:12" hidden="1" x14ac:dyDescent="0.25">
      <c r="A472" s="5"/>
      <c r="B472" s="94"/>
      <c r="C472" s="217"/>
      <c r="D472" s="218"/>
      <c r="E472" s="288"/>
      <c r="F472" s="277"/>
      <c r="G472" s="254"/>
      <c r="H472" s="18"/>
      <c r="I472" s="11"/>
      <c r="J472" s="11"/>
      <c r="K472" s="57"/>
      <c r="L472" s="10"/>
    </row>
    <row r="473" spans="1:12" hidden="1" x14ac:dyDescent="0.25">
      <c r="A473" s="5"/>
      <c r="B473" s="88"/>
      <c r="C473" s="14"/>
      <c r="D473" s="18"/>
      <c r="E473" s="178"/>
      <c r="F473" s="65"/>
      <c r="G473" s="65"/>
      <c r="H473" s="18"/>
      <c r="I473" s="11"/>
      <c r="J473" s="11"/>
      <c r="K473" s="57"/>
      <c r="L473" s="10"/>
    </row>
    <row r="474" spans="1:12" hidden="1" x14ac:dyDescent="0.25">
      <c r="A474" s="5"/>
      <c r="B474" s="88"/>
      <c r="C474" s="217"/>
      <c r="D474" s="218"/>
      <c r="E474" s="288"/>
      <c r="F474" s="277"/>
      <c r="G474" s="254"/>
      <c r="H474" s="18"/>
      <c r="I474" s="11"/>
      <c r="J474" s="11"/>
      <c r="K474" s="57"/>
      <c r="L474" s="10"/>
    </row>
    <row r="475" spans="1:12" hidden="1" x14ac:dyDescent="0.25">
      <c r="A475" s="5"/>
      <c r="B475" s="88"/>
      <c r="C475" s="14"/>
      <c r="D475" s="18"/>
      <c r="E475" s="178"/>
      <c r="F475" s="65"/>
      <c r="G475" s="65"/>
      <c r="H475" s="18"/>
      <c r="I475" s="11"/>
      <c r="J475" s="11"/>
      <c r="K475" s="57"/>
      <c r="L475" s="10"/>
    </row>
    <row r="476" spans="1:12" hidden="1" x14ac:dyDescent="0.25">
      <c r="A476" s="5"/>
      <c r="B476" s="88"/>
      <c r="C476" s="217"/>
      <c r="D476" s="218"/>
      <c r="E476" s="288"/>
      <c r="F476" s="277"/>
      <c r="G476" s="254"/>
      <c r="H476" s="18"/>
      <c r="I476" s="11"/>
      <c r="J476" s="11"/>
      <c r="K476" s="57"/>
      <c r="L476" s="10"/>
    </row>
    <row r="477" spans="1:12" hidden="1" x14ac:dyDescent="0.25">
      <c r="A477" s="5"/>
      <c r="B477" s="88"/>
      <c r="C477" s="14"/>
      <c r="D477" s="18"/>
      <c r="E477" s="178"/>
      <c r="F477" s="65"/>
      <c r="G477" s="65"/>
      <c r="H477" s="18"/>
      <c r="I477" s="11"/>
      <c r="J477" s="11"/>
      <c r="K477" s="57"/>
      <c r="L477" s="10"/>
    </row>
    <row r="478" spans="1:12" hidden="1" x14ac:dyDescent="0.25">
      <c r="A478" s="5"/>
      <c r="B478" s="88"/>
      <c r="C478" s="217"/>
      <c r="D478" s="218"/>
      <c r="E478" s="288"/>
      <c r="F478" s="277"/>
      <c r="G478" s="254"/>
      <c r="H478" s="18"/>
      <c r="I478" s="11"/>
      <c r="J478" s="11"/>
      <c r="K478" s="57"/>
      <c r="L478" s="10"/>
    </row>
    <row r="479" spans="1:12" hidden="1" x14ac:dyDescent="0.25">
      <c r="A479" s="5"/>
      <c r="B479" s="88"/>
      <c r="C479" s="14"/>
      <c r="D479" s="18"/>
      <c r="E479" s="178"/>
      <c r="F479" s="65"/>
      <c r="G479" s="65"/>
      <c r="H479" s="18"/>
      <c r="I479" s="11"/>
      <c r="J479" s="11"/>
      <c r="K479" s="57"/>
      <c r="L479" s="10"/>
    </row>
    <row r="480" spans="1:12" hidden="1" x14ac:dyDescent="0.25">
      <c r="A480" s="5"/>
      <c r="B480" s="88"/>
      <c r="C480" s="217"/>
      <c r="D480" s="218"/>
      <c r="E480" s="288"/>
      <c r="F480" s="277"/>
      <c r="G480" s="254"/>
      <c r="H480" s="18"/>
      <c r="I480" s="11"/>
      <c r="J480" s="11"/>
      <c r="K480" s="57"/>
      <c r="L480" s="10"/>
    </row>
    <row r="481" spans="1:12" hidden="1" x14ac:dyDescent="0.25">
      <c r="A481" s="5"/>
      <c r="B481" s="88"/>
      <c r="C481" s="14"/>
      <c r="D481" s="18"/>
      <c r="E481" s="178"/>
      <c r="F481" s="65"/>
      <c r="G481" s="65"/>
      <c r="H481" s="18"/>
      <c r="I481" s="11"/>
      <c r="J481" s="11"/>
      <c r="K481" s="57"/>
      <c r="L481" s="10"/>
    </row>
    <row r="482" spans="1:12" hidden="1" x14ac:dyDescent="0.25">
      <c r="A482" s="5"/>
      <c r="B482" s="88"/>
      <c r="C482" s="217"/>
      <c r="D482" s="218"/>
      <c r="E482" s="288"/>
      <c r="F482" s="277"/>
      <c r="G482" s="254"/>
      <c r="H482" s="18"/>
      <c r="I482" s="11"/>
      <c r="J482" s="11"/>
      <c r="K482" s="57"/>
      <c r="L482" s="10"/>
    </row>
    <row r="483" spans="1:12" hidden="1" x14ac:dyDescent="0.25">
      <c r="A483" s="5"/>
      <c r="B483" s="88"/>
      <c r="C483" s="14"/>
      <c r="D483" s="18"/>
      <c r="E483" s="178"/>
      <c r="F483" s="65"/>
      <c r="G483" s="65"/>
      <c r="H483" s="18"/>
      <c r="I483" s="11"/>
      <c r="J483" s="11"/>
      <c r="K483" s="57"/>
      <c r="L483" s="10"/>
    </row>
    <row r="484" spans="1:12" hidden="1" x14ac:dyDescent="0.25">
      <c r="A484" s="5"/>
      <c r="B484" s="88"/>
      <c r="C484" s="217"/>
      <c r="D484" s="218"/>
      <c r="E484" s="288"/>
      <c r="F484" s="277"/>
      <c r="G484" s="254"/>
      <c r="H484" s="18"/>
      <c r="I484" s="11"/>
      <c r="J484" s="11"/>
      <c r="K484" s="57"/>
      <c r="L484" s="10"/>
    </row>
    <row r="485" spans="1:12" hidden="1" x14ac:dyDescent="0.25">
      <c r="A485" s="5"/>
      <c r="B485" s="88"/>
      <c r="C485" s="14"/>
      <c r="D485" s="18"/>
      <c r="E485" s="178"/>
      <c r="F485" s="65"/>
      <c r="G485" s="65"/>
      <c r="H485" s="18"/>
      <c r="I485" s="11"/>
      <c r="J485" s="11"/>
      <c r="K485" s="57"/>
      <c r="L485" s="10"/>
    </row>
    <row r="486" spans="1:12" hidden="1" x14ac:dyDescent="0.25">
      <c r="A486" s="5"/>
      <c r="B486" s="88"/>
      <c r="C486" s="217"/>
      <c r="D486" s="218"/>
      <c r="E486" s="288"/>
      <c r="F486" s="277"/>
      <c r="G486" s="254"/>
      <c r="H486" s="18"/>
      <c r="I486" s="11"/>
      <c r="J486" s="11"/>
      <c r="K486" s="57"/>
      <c r="L486" s="10"/>
    </row>
    <row r="487" spans="1:12" hidden="1" x14ac:dyDescent="0.25">
      <c r="A487" s="5"/>
      <c r="B487" s="88"/>
      <c r="C487" s="14"/>
      <c r="D487" s="18"/>
      <c r="E487" s="178"/>
      <c r="F487" s="65"/>
      <c r="G487" s="65"/>
      <c r="H487" s="18"/>
      <c r="I487" s="11"/>
      <c r="J487" s="11"/>
      <c r="K487" s="57"/>
      <c r="L487" s="10"/>
    </row>
    <row r="488" spans="1:12" ht="108.95" customHeight="1" x14ac:dyDescent="0.25">
      <c r="A488" s="5"/>
      <c r="B488" s="88">
        <v>1</v>
      </c>
      <c r="C488" s="304" t="s">
        <v>789</v>
      </c>
      <c r="D488" s="312" t="s">
        <v>25</v>
      </c>
      <c r="E488" s="413">
        <v>1</v>
      </c>
      <c r="F488" s="281">
        <v>0</v>
      </c>
      <c r="G488" s="253">
        <f>E488*F488</f>
        <v>0</v>
      </c>
      <c r="H488" s="18"/>
      <c r="I488" s="11"/>
      <c r="J488" s="11"/>
      <c r="K488" s="57"/>
      <c r="L488" s="10"/>
    </row>
    <row r="489" spans="1:12" x14ac:dyDescent="0.25">
      <c r="A489" s="5"/>
      <c r="B489" s="88"/>
      <c r="C489" s="304"/>
      <c r="D489" s="18"/>
      <c r="E489" s="178"/>
      <c r="F489" s="65"/>
      <c r="G489" s="65"/>
      <c r="H489" s="18"/>
      <c r="I489" s="11"/>
      <c r="J489" s="11"/>
      <c r="K489" s="57"/>
      <c r="L489" s="10"/>
    </row>
    <row r="490" spans="1:12" ht="25.5" x14ac:dyDescent="0.25">
      <c r="A490" s="5"/>
      <c r="B490" s="88">
        <v>2</v>
      </c>
      <c r="C490" s="663" t="s">
        <v>827</v>
      </c>
      <c r="D490" s="312" t="s">
        <v>25</v>
      </c>
      <c r="E490" s="413">
        <v>1</v>
      </c>
      <c r="F490" s="281">
        <v>0</v>
      </c>
      <c r="G490" s="253">
        <f>E490*F490</f>
        <v>0</v>
      </c>
      <c r="H490" s="18"/>
      <c r="I490" s="11"/>
      <c r="J490" s="11"/>
      <c r="K490" s="57"/>
      <c r="L490" s="10"/>
    </row>
    <row r="491" spans="1:12" x14ac:dyDescent="0.25">
      <c r="A491" s="5"/>
      <c r="B491" s="88"/>
      <c r="C491" s="304"/>
      <c r="D491" s="18"/>
      <c r="E491" s="178"/>
      <c r="F491" s="65"/>
      <c r="G491" s="65"/>
      <c r="H491" s="18"/>
      <c r="I491" s="11"/>
      <c r="J491" s="11"/>
      <c r="K491" s="57"/>
      <c r="L491" s="10"/>
    </row>
    <row r="492" spans="1:12" ht="38.25" x14ac:dyDescent="0.25">
      <c r="A492" s="5"/>
      <c r="B492" s="88">
        <v>3</v>
      </c>
      <c r="C492" s="304" t="s">
        <v>374</v>
      </c>
      <c r="D492" s="312" t="s">
        <v>25</v>
      </c>
      <c r="E492" s="413">
        <v>2</v>
      </c>
      <c r="F492" s="281">
        <v>0</v>
      </c>
      <c r="G492" s="253">
        <f>E492*F492</f>
        <v>0</v>
      </c>
      <c r="H492" s="18"/>
      <c r="I492" s="11"/>
      <c r="J492" s="11"/>
      <c r="K492" s="57"/>
      <c r="L492" s="10"/>
    </row>
    <row r="493" spans="1:12" x14ac:dyDescent="0.25">
      <c r="A493" s="5"/>
      <c r="B493" s="88"/>
      <c r="C493" s="304"/>
      <c r="D493" s="312"/>
      <c r="E493" s="413"/>
      <c r="F493" s="281"/>
      <c r="G493" s="253"/>
      <c r="H493" s="18"/>
      <c r="I493" s="11"/>
      <c r="J493" s="11"/>
      <c r="K493" s="57"/>
      <c r="L493" s="10"/>
    </row>
    <row r="494" spans="1:12" ht="57.95" customHeight="1" x14ac:dyDescent="0.25">
      <c r="A494" s="5"/>
      <c r="B494" s="88">
        <v>4</v>
      </c>
      <c r="C494" s="304" t="s">
        <v>790</v>
      </c>
      <c r="D494" s="312" t="s">
        <v>25</v>
      </c>
      <c r="E494" s="413">
        <v>2</v>
      </c>
      <c r="F494" s="281">
        <v>0</v>
      </c>
      <c r="G494" s="253">
        <f>E494*F494</f>
        <v>0</v>
      </c>
      <c r="H494" s="18"/>
      <c r="I494" s="11"/>
      <c r="J494" s="11"/>
      <c r="K494" s="57"/>
      <c r="L494" s="10"/>
    </row>
    <row r="495" spans="1:12" x14ac:dyDescent="0.25">
      <c r="A495" s="5"/>
      <c r="B495" s="88"/>
      <c r="C495" s="14"/>
      <c r="D495" s="78"/>
      <c r="E495" s="10"/>
      <c r="F495" s="65"/>
      <c r="G495" s="65"/>
      <c r="H495" s="18"/>
      <c r="I495" s="11"/>
      <c r="J495" s="11"/>
      <c r="K495" s="57"/>
      <c r="L495" s="10"/>
    </row>
    <row r="496" spans="1:12" ht="15.75" thickBot="1" x14ac:dyDescent="0.3">
      <c r="A496" s="5"/>
      <c r="B496" s="88"/>
      <c r="C496" s="70" t="s">
        <v>176</v>
      </c>
      <c r="D496" s="82"/>
      <c r="E496" s="71"/>
      <c r="F496" s="72"/>
      <c r="G496" s="265">
        <f>SUM(G458:G494)</f>
        <v>0</v>
      </c>
      <c r="H496" s="136"/>
      <c r="I496" s="16"/>
      <c r="J496" s="16"/>
      <c r="K496" s="60"/>
      <c r="L496" s="6"/>
    </row>
    <row r="497" spans="1:12" ht="0.95" customHeight="1" thickTop="1" x14ac:dyDescent="0.25">
      <c r="A497" s="5"/>
      <c r="B497" s="88"/>
      <c r="C497" s="14"/>
      <c r="D497" s="78"/>
      <c r="E497" s="10"/>
      <c r="F497" s="65"/>
      <c r="G497" s="65"/>
      <c r="H497" s="18"/>
      <c r="I497" s="11"/>
      <c r="J497" s="11"/>
      <c r="K497" s="57"/>
      <c r="L497" s="10"/>
    </row>
    <row r="498" spans="1:12" hidden="1" x14ac:dyDescent="0.25">
      <c r="A498" s="5"/>
      <c r="B498" s="88"/>
      <c r="C498" s="14"/>
      <c r="D498" s="78"/>
      <c r="E498" s="10"/>
      <c r="F498" s="65"/>
      <c r="G498" s="65"/>
      <c r="H498" s="18"/>
      <c r="I498" s="11"/>
      <c r="J498" s="11"/>
      <c r="K498" s="57"/>
      <c r="L498" s="10"/>
    </row>
    <row r="499" spans="1:12" hidden="1" x14ac:dyDescent="0.25">
      <c r="A499" s="5"/>
      <c r="B499" s="88"/>
      <c r="C499" s="14"/>
      <c r="D499" s="78"/>
      <c r="E499" s="10"/>
      <c r="F499" s="65"/>
      <c r="G499" s="65"/>
      <c r="H499" s="18"/>
      <c r="I499" s="11"/>
      <c r="J499" s="11"/>
      <c r="K499" s="57"/>
      <c r="L499" s="10"/>
    </row>
    <row r="500" spans="1:12" hidden="1" x14ac:dyDescent="0.25">
      <c r="A500" s="5"/>
      <c r="B500" s="88"/>
      <c r="C500" s="14"/>
      <c r="D500" s="143"/>
      <c r="E500" s="144"/>
      <c r="F500" s="145"/>
      <c r="G500" s="145"/>
      <c r="H500" s="146"/>
      <c r="I500" s="147"/>
      <c r="J500" s="147"/>
      <c r="K500" s="148"/>
      <c r="L500" s="10"/>
    </row>
    <row r="501" spans="1:12" hidden="1" x14ac:dyDescent="0.25">
      <c r="A501" s="25"/>
      <c r="B501" s="91"/>
      <c r="C501" s="50"/>
      <c r="D501" s="79"/>
      <c r="E501" s="20"/>
      <c r="F501" s="66"/>
      <c r="G501" s="66"/>
      <c r="H501" s="54"/>
      <c r="I501" s="20"/>
      <c r="J501" s="20"/>
      <c r="K501" s="60"/>
      <c r="L501" s="25"/>
    </row>
    <row r="502" spans="1:12" hidden="1" x14ac:dyDescent="0.25">
      <c r="A502" s="5"/>
      <c r="B502" s="88"/>
      <c r="C502" s="14"/>
      <c r="D502" s="78"/>
      <c r="E502" s="10"/>
      <c r="F502" s="65"/>
      <c r="G502" s="65"/>
      <c r="H502" s="18"/>
      <c r="I502" s="11"/>
      <c r="J502" s="11"/>
      <c r="K502" s="57"/>
      <c r="L502" s="10"/>
    </row>
    <row r="503" spans="1:12" hidden="1" x14ac:dyDescent="0.25">
      <c r="A503" s="5"/>
      <c r="B503" s="88"/>
      <c r="C503" s="217"/>
      <c r="D503" s="213"/>
      <c r="E503" s="577"/>
      <c r="F503" s="415"/>
      <c r="G503" s="254"/>
      <c r="H503" s="15"/>
      <c r="I503" s="15"/>
      <c r="J503" s="15"/>
      <c r="K503" s="57"/>
      <c r="L503" s="10"/>
    </row>
    <row r="504" spans="1:12" hidden="1" x14ac:dyDescent="0.25">
      <c r="A504" s="5"/>
      <c r="B504" s="88"/>
      <c r="C504" s="14"/>
      <c r="D504" s="18"/>
      <c r="E504" s="11"/>
      <c r="F504" s="65"/>
      <c r="G504" s="65"/>
      <c r="H504" s="18"/>
      <c r="I504" s="11"/>
      <c r="J504" s="11"/>
      <c r="K504" s="57"/>
      <c r="L504" s="10"/>
    </row>
    <row r="505" spans="1:12" hidden="1" x14ac:dyDescent="0.25">
      <c r="A505" s="5"/>
      <c r="B505" s="93"/>
      <c r="C505" s="232"/>
      <c r="D505" s="213"/>
      <c r="E505" s="577"/>
      <c r="F505" s="415"/>
      <c r="G505" s="254"/>
      <c r="H505" s="15"/>
      <c r="I505" s="15"/>
      <c r="J505" s="15"/>
      <c r="K505" s="57"/>
      <c r="L505" s="10"/>
    </row>
    <row r="506" spans="1:12" hidden="1" x14ac:dyDescent="0.25">
      <c r="A506" s="5"/>
      <c r="B506" s="93"/>
      <c r="C506" s="21"/>
      <c r="D506" s="73"/>
      <c r="E506" s="13"/>
      <c r="F506" s="65"/>
      <c r="G506" s="65"/>
      <c r="H506" s="73"/>
      <c r="I506" s="13"/>
      <c r="J506" s="13"/>
      <c r="K506" s="57"/>
      <c r="L506" s="10"/>
    </row>
    <row r="507" spans="1:12" hidden="1" x14ac:dyDescent="0.25">
      <c r="A507" s="5"/>
      <c r="B507" s="93"/>
      <c r="C507" s="232"/>
      <c r="D507" s="213"/>
      <c r="E507" s="577"/>
      <c r="F507" s="415"/>
      <c r="G507" s="254"/>
      <c r="H507" s="15"/>
      <c r="I507" s="15"/>
      <c r="J507" s="15"/>
      <c r="K507" s="57"/>
      <c r="L507" s="10"/>
    </row>
    <row r="508" spans="1:12" hidden="1" x14ac:dyDescent="0.25">
      <c r="A508" s="5"/>
      <c r="B508" s="93"/>
      <c r="C508" s="36"/>
      <c r="D508" s="73"/>
      <c r="E508" s="13"/>
      <c r="F508" s="65"/>
      <c r="G508" s="65"/>
      <c r="H508" s="73"/>
      <c r="I508" s="13"/>
      <c r="J508" s="13"/>
      <c r="K508" s="57"/>
      <c r="L508" s="10"/>
    </row>
    <row r="509" spans="1:12" hidden="1" x14ac:dyDescent="0.25">
      <c r="A509" s="5"/>
      <c r="B509" s="93"/>
      <c r="C509" s="232"/>
      <c r="D509" s="213"/>
      <c r="E509" s="577"/>
      <c r="F509" s="415"/>
      <c r="G509" s="254"/>
      <c r="H509" s="15"/>
      <c r="I509" s="15"/>
      <c r="J509" s="15"/>
      <c r="K509" s="57"/>
      <c r="L509" s="10"/>
    </row>
    <row r="510" spans="1:12" hidden="1" x14ac:dyDescent="0.25">
      <c r="A510" s="5"/>
      <c r="B510" s="88"/>
      <c r="C510" s="14"/>
      <c r="D510" s="18"/>
      <c r="E510" s="11"/>
      <c r="F510" s="65"/>
      <c r="G510" s="65"/>
      <c r="H510" s="18"/>
      <c r="I510" s="11"/>
      <c r="J510" s="11"/>
      <c r="K510" s="57"/>
      <c r="L510" s="10"/>
    </row>
    <row r="511" spans="1:12" hidden="1" x14ac:dyDescent="0.25">
      <c r="A511" s="5"/>
      <c r="B511" s="88"/>
      <c r="C511" s="217"/>
      <c r="D511" s="213"/>
      <c r="E511" s="577"/>
      <c r="F511" s="415"/>
      <c r="G511" s="254"/>
      <c r="H511" s="18"/>
      <c r="I511" s="11"/>
      <c r="J511" s="11"/>
      <c r="K511" s="57"/>
      <c r="L511" s="10"/>
    </row>
    <row r="512" spans="1:12" hidden="1" x14ac:dyDescent="0.25">
      <c r="A512" s="5"/>
      <c r="B512" s="88"/>
      <c r="C512" s="14"/>
      <c r="D512" s="18"/>
      <c r="E512" s="11"/>
      <c r="F512" s="65"/>
      <c r="G512" s="65"/>
      <c r="H512" s="18"/>
      <c r="I512" s="11"/>
      <c r="J512" s="11"/>
      <c r="K512" s="57"/>
      <c r="L512" s="10"/>
    </row>
    <row r="513" spans="1:12" hidden="1" x14ac:dyDescent="0.25">
      <c r="A513" s="5"/>
      <c r="B513" s="93"/>
      <c r="C513" s="232"/>
      <c r="D513" s="18"/>
      <c r="E513" s="11"/>
      <c r="F513" s="65"/>
      <c r="G513" s="65"/>
      <c r="H513" s="18"/>
      <c r="I513" s="11"/>
      <c r="J513" s="11"/>
      <c r="K513" s="57"/>
      <c r="L513" s="10"/>
    </row>
    <row r="514" spans="1:12" hidden="1" x14ac:dyDescent="0.25">
      <c r="A514" s="5"/>
      <c r="B514" s="92"/>
      <c r="C514" s="232"/>
      <c r="D514" s="213"/>
      <c r="E514" s="577"/>
      <c r="F514" s="415"/>
      <c r="G514" s="254"/>
      <c r="H514" s="18"/>
      <c r="I514" s="11"/>
      <c r="J514" s="11"/>
      <c r="K514" s="57"/>
      <c r="L514" s="10"/>
    </row>
    <row r="515" spans="1:12" hidden="1" x14ac:dyDescent="0.25">
      <c r="A515" s="5"/>
      <c r="B515" s="92"/>
      <c r="C515" s="232"/>
      <c r="D515" s="221"/>
      <c r="E515" s="598"/>
      <c r="F515" s="415"/>
      <c r="G515" s="254"/>
      <c r="H515" s="18"/>
      <c r="I515" s="11"/>
      <c r="J515" s="11"/>
      <c r="K515" s="57"/>
      <c r="L515" s="10"/>
    </row>
    <row r="516" spans="1:12" hidden="1" x14ac:dyDescent="0.25">
      <c r="A516" s="5"/>
      <c r="B516" s="92"/>
      <c r="C516" s="232"/>
      <c r="D516" s="221"/>
      <c r="E516" s="598"/>
      <c r="F516" s="415"/>
      <c r="G516" s="254"/>
      <c r="H516" s="18"/>
      <c r="I516" s="11"/>
      <c r="J516" s="11"/>
      <c r="K516" s="57"/>
      <c r="L516" s="10"/>
    </row>
    <row r="517" spans="1:12" hidden="1" x14ac:dyDescent="0.25">
      <c r="A517" s="5"/>
      <c r="B517" s="93"/>
      <c r="C517" s="21"/>
      <c r="D517" s="18"/>
      <c r="E517" s="11"/>
      <c r="F517" s="65"/>
      <c r="G517" s="65"/>
      <c r="H517" s="18"/>
      <c r="I517" s="11"/>
      <c r="J517" s="11"/>
      <c r="K517" s="57"/>
      <c r="L517" s="10"/>
    </row>
    <row r="518" spans="1:12" hidden="1" x14ac:dyDescent="0.25">
      <c r="A518" s="5"/>
      <c r="B518" s="88"/>
      <c r="C518" s="284"/>
      <c r="D518" s="291"/>
      <c r="E518" s="598"/>
      <c r="F518" s="415"/>
      <c r="G518" s="254"/>
      <c r="H518" s="73"/>
      <c r="I518" s="13"/>
      <c r="J518" s="13"/>
      <c r="K518" s="57"/>
      <c r="L518" s="10"/>
    </row>
    <row r="519" spans="1:12" hidden="1" x14ac:dyDescent="0.25">
      <c r="A519" s="5"/>
      <c r="B519" s="88"/>
      <c r="C519" s="37"/>
      <c r="D519" s="18"/>
      <c r="E519" s="11"/>
      <c r="F519" s="65"/>
      <c r="G519" s="65"/>
      <c r="H519" s="18"/>
      <c r="I519" s="11"/>
      <c r="J519" s="11"/>
      <c r="K519" s="57"/>
      <c r="L519" s="10"/>
    </row>
    <row r="520" spans="1:12" hidden="1" x14ac:dyDescent="0.25">
      <c r="A520" s="5"/>
      <c r="B520" s="88"/>
      <c r="C520" s="284"/>
      <c r="D520" s="218"/>
      <c r="E520" s="598"/>
      <c r="F520" s="415"/>
      <c r="G520" s="254"/>
      <c r="H520" s="18"/>
      <c r="I520" s="11"/>
      <c r="J520" s="11"/>
      <c r="K520" s="57"/>
      <c r="L520" s="10"/>
    </row>
    <row r="521" spans="1:12" hidden="1" x14ac:dyDescent="0.25">
      <c r="A521" s="5"/>
      <c r="B521" s="88"/>
      <c r="C521" s="37"/>
      <c r="D521" s="78"/>
      <c r="E521" s="10"/>
      <c r="F521" s="65"/>
      <c r="G521" s="65"/>
      <c r="H521" s="18"/>
      <c r="I521" s="11"/>
      <c r="J521" s="11"/>
      <c r="K521" s="57"/>
      <c r="L521" s="10"/>
    </row>
    <row r="522" spans="1:12" hidden="1" x14ac:dyDescent="0.25">
      <c r="A522" s="5"/>
      <c r="B522" s="88"/>
      <c r="C522" s="8"/>
      <c r="D522" s="75"/>
      <c r="E522" s="6"/>
      <c r="F522" s="65"/>
      <c r="G522" s="253"/>
      <c r="H522" s="136"/>
      <c r="I522" s="16"/>
      <c r="J522" s="16"/>
      <c r="K522" s="60"/>
      <c r="L522" s="6"/>
    </row>
    <row r="523" spans="1:12" x14ac:dyDescent="0.25">
      <c r="A523" s="5"/>
      <c r="B523" s="88"/>
      <c r="C523" s="37"/>
      <c r="D523" s="78"/>
      <c r="E523" s="10"/>
      <c r="F523" s="65"/>
      <c r="G523" s="65"/>
      <c r="H523" s="18"/>
      <c r="I523" s="11"/>
      <c r="J523" s="11"/>
      <c r="K523" s="57"/>
      <c r="L523" s="10"/>
    </row>
    <row r="524" spans="1:12" x14ac:dyDescent="0.25">
      <c r="A524" s="5"/>
      <c r="B524" s="88"/>
      <c r="C524" s="37"/>
      <c r="D524" s="78"/>
      <c r="E524" s="10"/>
      <c r="F524" s="65"/>
      <c r="G524" s="65"/>
      <c r="H524" s="18"/>
      <c r="I524" s="11"/>
      <c r="J524" s="11"/>
      <c r="K524" s="57"/>
      <c r="L524" s="10"/>
    </row>
    <row r="525" spans="1:12" x14ac:dyDescent="0.25">
      <c r="A525" s="5"/>
      <c r="B525" s="88"/>
      <c r="C525" s="37"/>
      <c r="D525" s="78"/>
      <c r="E525" s="10"/>
      <c r="F525" s="65"/>
      <c r="G525" s="65"/>
      <c r="H525" s="18"/>
      <c r="I525" s="11"/>
      <c r="J525" s="11"/>
      <c r="K525" s="57"/>
      <c r="L525" s="10"/>
    </row>
    <row r="526" spans="1:12" x14ac:dyDescent="0.25">
      <c r="A526" s="5"/>
      <c r="B526" s="88"/>
      <c r="C526" s="37"/>
      <c r="D526" s="78"/>
      <c r="E526" s="10"/>
      <c r="F526" s="65"/>
      <c r="G526" s="65"/>
      <c r="H526" s="18"/>
      <c r="I526" s="11"/>
      <c r="J526" s="11"/>
      <c r="K526" s="57"/>
      <c r="L526" s="10"/>
    </row>
    <row r="527" spans="1:12" x14ac:dyDescent="0.25">
      <c r="A527" s="5"/>
      <c r="B527" s="88"/>
      <c r="C527" s="37"/>
      <c r="D527" s="143" t="s">
        <v>154</v>
      </c>
      <c r="E527" s="144"/>
      <c r="F527" s="145"/>
      <c r="G527" s="145"/>
      <c r="H527" s="146"/>
      <c r="I527" s="147"/>
      <c r="J527" s="147"/>
      <c r="K527" s="148"/>
      <c r="L527" s="10"/>
    </row>
    <row r="528" spans="1:12" x14ac:dyDescent="0.25">
      <c r="A528" s="25"/>
      <c r="B528" s="91" t="s">
        <v>180</v>
      </c>
      <c r="C528" s="50" t="s">
        <v>128</v>
      </c>
      <c r="D528" s="79"/>
      <c r="E528" s="20"/>
      <c r="F528" s="66"/>
      <c r="G528" s="66"/>
      <c r="H528" s="54"/>
      <c r="I528" s="20"/>
      <c r="J528" s="20"/>
      <c r="K528" s="60"/>
      <c r="L528" s="25"/>
    </row>
    <row r="529" spans="1:12" x14ac:dyDescent="0.25">
      <c r="A529" s="5"/>
      <c r="B529" s="159"/>
      <c r="C529" s="21"/>
      <c r="D529" s="84"/>
      <c r="E529" s="10"/>
      <c r="F529" s="65"/>
      <c r="G529" s="65"/>
      <c r="H529" s="18"/>
      <c r="I529" s="11"/>
      <c r="J529" s="11"/>
      <c r="K529" s="57"/>
      <c r="L529" s="10"/>
    </row>
    <row r="530" spans="1:12" hidden="1" x14ac:dyDescent="0.25">
      <c r="A530" s="5"/>
      <c r="B530" s="160"/>
      <c r="C530" s="232"/>
      <c r="D530" s="292"/>
      <c r="E530" s="178"/>
      <c r="F530" s="65"/>
      <c r="G530" s="65"/>
      <c r="H530" s="18"/>
      <c r="I530" s="11"/>
      <c r="J530" s="11"/>
      <c r="K530" s="57"/>
      <c r="L530" s="10"/>
    </row>
    <row r="531" spans="1:12" hidden="1" x14ac:dyDescent="0.25">
      <c r="A531" s="5"/>
      <c r="B531" s="160"/>
      <c r="C531" s="232"/>
      <c r="D531" s="218"/>
      <c r="E531" s="290"/>
      <c r="F531" s="264"/>
      <c r="G531" s="264"/>
      <c r="H531" s="18"/>
      <c r="I531" s="11"/>
      <c r="J531" s="11"/>
      <c r="K531" s="130"/>
      <c r="L531" s="679"/>
    </row>
    <row r="532" spans="1:12" hidden="1" x14ac:dyDescent="0.25">
      <c r="A532" s="5"/>
      <c r="B532" s="160"/>
      <c r="C532" s="232"/>
      <c r="D532" s="218"/>
      <c r="E532" s="290"/>
      <c r="F532" s="264"/>
      <c r="G532" s="264"/>
      <c r="H532" s="18"/>
      <c r="I532" s="11"/>
      <c r="J532" s="11"/>
      <c r="K532" s="130"/>
      <c r="L532" s="680"/>
    </row>
    <row r="533" spans="1:12" hidden="1" x14ac:dyDescent="0.25">
      <c r="A533" s="5"/>
      <c r="B533" s="160"/>
      <c r="C533" s="232"/>
      <c r="D533" s="218"/>
      <c r="E533" s="290"/>
      <c r="F533" s="264"/>
      <c r="G533" s="264"/>
      <c r="H533" s="18"/>
      <c r="I533" s="11"/>
      <c r="J533" s="11"/>
      <c r="K533" s="130"/>
      <c r="L533" s="680"/>
    </row>
    <row r="534" spans="1:12" hidden="1" x14ac:dyDescent="0.25">
      <c r="A534" s="5"/>
      <c r="B534" s="93"/>
      <c r="C534" s="36"/>
      <c r="D534" s="18"/>
      <c r="E534" s="178"/>
      <c r="F534" s="65"/>
      <c r="G534" s="310"/>
      <c r="H534" s="18"/>
      <c r="I534" s="11"/>
      <c r="J534" s="11"/>
      <c r="K534" s="161"/>
      <c r="L534" s="680"/>
    </row>
    <row r="535" spans="1:12" hidden="1" x14ac:dyDescent="0.25">
      <c r="A535" s="5"/>
      <c r="B535" s="160"/>
      <c r="C535" s="232"/>
      <c r="D535" s="218"/>
      <c r="E535" s="290"/>
      <c r="F535" s="264"/>
      <c r="G535" s="264"/>
      <c r="H535" s="18"/>
      <c r="I535" s="11"/>
      <c r="J535" s="11"/>
      <c r="K535" s="130"/>
      <c r="L535" s="680"/>
    </row>
    <row r="536" spans="1:12" hidden="1" x14ac:dyDescent="0.25">
      <c r="A536" s="5"/>
      <c r="B536" s="162"/>
      <c r="C536" s="293"/>
      <c r="D536" s="218"/>
      <c r="E536" s="178"/>
      <c r="F536" s="65"/>
      <c r="G536" s="310"/>
      <c r="H536" s="18"/>
      <c r="I536" s="11"/>
      <c r="J536" s="11"/>
      <c r="K536" s="161"/>
      <c r="L536" s="680"/>
    </row>
    <row r="537" spans="1:12" hidden="1" x14ac:dyDescent="0.25">
      <c r="A537" s="5"/>
      <c r="B537" s="160"/>
      <c r="C537" s="232"/>
      <c r="D537" s="218"/>
      <c r="E537" s="178"/>
      <c r="F537" s="65"/>
      <c r="G537" s="257"/>
      <c r="H537" s="18"/>
      <c r="I537" s="11"/>
      <c r="J537" s="11"/>
      <c r="K537" s="128"/>
      <c r="L537" s="680"/>
    </row>
    <row r="538" spans="1:12" hidden="1" x14ac:dyDescent="0.25">
      <c r="A538" s="5"/>
      <c r="B538" s="160"/>
      <c r="C538" s="232"/>
      <c r="D538" s="218"/>
      <c r="E538" s="290"/>
      <c r="F538" s="264"/>
      <c r="G538" s="264"/>
      <c r="H538" s="18"/>
      <c r="I538" s="11"/>
      <c r="J538" s="11"/>
      <c r="K538" s="130"/>
      <c r="L538" s="680"/>
    </row>
    <row r="539" spans="1:12" hidden="1" x14ac:dyDescent="0.25">
      <c r="A539" s="5"/>
      <c r="B539" s="160"/>
      <c r="C539" s="232"/>
      <c r="D539" s="218"/>
      <c r="E539" s="290"/>
      <c r="F539" s="264"/>
      <c r="G539" s="264"/>
      <c r="H539" s="18"/>
      <c r="I539" s="11"/>
      <c r="J539" s="11"/>
      <c r="K539" s="130"/>
      <c r="L539" s="680"/>
    </row>
    <row r="540" spans="1:12" hidden="1" x14ac:dyDescent="0.25">
      <c r="A540" s="5"/>
      <c r="B540" s="93"/>
      <c r="C540" s="232"/>
      <c r="D540" s="218"/>
      <c r="E540" s="178"/>
      <c r="F540" s="65"/>
      <c r="G540" s="310"/>
      <c r="H540" s="18"/>
      <c r="I540" s="11"/>
      <c r="J540" s="11"/>
      <c r="K540" s="161"/>
      <c r="L540" s="680"/>
    </row>
    <row r="541" spans="1:12" hidden="1" x14ac:dyDescent="0.25">
      <c r="A541" s="5"/>
      <c r="B541" s="160"/>
      <c r="C541" s="232"/>
      <c r="D541" s="218"/>
      <c r="E541" s="178"/>
      <c r="F541" s="65"/>
      <c r="G541" s="310"/>
      <c r="H541" s="18"/>
      <c r="I541" s="11"/>
      <c r="J541" s="11"/>
      <c r="K541" s="161"/>
      <c r="L541" s="680"/>
    </row>
    <row r="542" spans="1:12" hidden="1" x14ac:dyDescent="0.25">
      <c r="A542" s="5"/>
      <c r="B542" s="160"/>
      <c r="C542" s="232"/>
      <c r="D542" s="218"/>
      <c r="E542" s="290"/>
      <c r="F542" s="264"/>
      <c r="G542" s="264"/>
      <c r="H542" s="18"/>
      <c r="I542" s="11"/>
      <c r="J542" s="11"/>
      <c r="K542" s="130"/>
      <c r="L542" s="680"/>
    </row>
    <row r="543" spans="1:12" hidden="1" x14ac:dyDescent="0.25">
      <c r="A543" s="5"/>
      <c r="B543" s="160"/>
      <c r="C543" s="232"/>
      <c r="D543" s="218"/>
      <c r="E543" s="290"/>
      <c r="F543" s="264"/>
      <c r="G543" s="264"/>
      <c r="H543" s="18"/>
      <c r="I543" s="11"/>
      <c r="J543" s="11"/>
      <c r="K543" s="130"/>
      <c r="L543" s="680"/>
    </row>
    <row r="544" spans="1:12" hidden="1" x14ac:dyDescent="0.25">
      <c r="A544" s="5"/>
      <c r="B544" s="160"/>
      <c r="C544" s="232"/>
      <c r="D544" s="218"/>
      <c r="E544" s="290"/>
      <c r="F544" s="264"/>
      <c r="G544" s="264"/>
      <c r="H544" s="18"/>
      <c r="I544" s="11"/>
      <c r="J544" s="11"/>
      <c r="K544" s="130"/>
      <c r="L544" s="680"/>
    </row>
    <row r="545" spans="1:12" x14ac:dyDescent="0.25">
      <c r="A545" s="5"/>
      <c r="B545" s="160"/>
      <c r="C545" s="232"/>
      <c r="D545" s="218"/>
      <c r="E545" s="290"/>
      <c r="F545" s="264"/>
      <c r="G545" s="264"/>
      <c r="H545" s="18"/>
      <c r="I545" s="11"/>
      <c r="J545" s="11"/>
      <c r="K545" s="130"/>
      <c r="L545" s="680"/>
    </row>
    <row r="546" spans="1:12" ht="38.25" x14ac:dyDescent="0.25">
      <c r="A546" s="5"/>
      <c r="B546" s="160">
        <v>1</v>
      </c>
      <c r="C546" s="126" t="s">
        <v>250</v>
      </c>
      <c r="D546" s="312" t="s">
        <v>25</v>
      </c>
      <c r="E546" s="306">
        <v>1</v>
      </c>
      <c r="F546" s="305">
        <v>0</v>
      </c>
      <c r="G546" s="305">
        <f>E546*F546</f>
        <v>0</v>
      </c>
      <c r="H546" s="18"/>
      <c r="I546" s="11"/>
      <c r="J546" s="11"/>
      <c r="K546" s="130"/>
      <c r="L546" s="680"/>
    </row>
    <row r="547" spans="1:12" x14ac:dyDescent="0.25">
      <c r="A547" s="5"/>
      <c r="B547" s="96"/>
      <c r="C547" s="7"/>
      <c r="D547" s="81"/>
      <c r="E547" s="10"/>
      <c r="F547" s="65"/>
      <c r="G547" s="65"/>
      <c r="H547" s="18"/>
      <c r="I547" s="11"/>
      <c r="J547" s="11"/>
      <c r="K547" s="60"/>
      <c r="L547" s="680"/>
    </row>
    <row r="548" spans="1:12" ht="15.75" thickBot="1" x14ac:dyDescent="0.3">
      <c r="A548" s="5"/>
      <c r="B548" s="88"/>
      <c r="C548" s="70" t="s">
        <v>182</v>
      </c>
      <c r="D548" s="82"/>
      <c r="E548" s="71"/>
      <c r="F548" s="72"/>
      <c r="G548" s="265">
        <f>SUM(G531:G546)</f>
        <v>0</v>
      </c>
      <c r="H548" s="136"/>
      <c r="I548" s="16"/>
      <c r="J548" s="16"/>
      <c r="K548" s="60"/>
      <c r="L548" s="6"/>
    </row>
    <row r="549" spans="1:12" ht="15.75" thickTop="1" x14ac:dyDescent="0.25">
      <c r="A549" s="5"/>
      <c r="B549" s="88"/>
      <c r="C549" s="37"/>
      <c r="D549" s="78"/>
      <c r="E549" s="10"/>
      <c r="F549" s="65"/>
      <c r="G549" s="65"/>
      <c r="H549" s="18"/>
      <c r="I549" s="11"/>
      <c r="J549" s="11"/>
      <c r="K549" s="57"/>
      <c r="L549" s="10"/>
    </row>
    <row r="550" spans="1:12" x14ac:dyDescent="0.25">
      <c r="A550" s="5"/>
      <c r="B550" s="88"/>
      <c r="C550" s="37"/>
      <c r="D550" s="78"/>
      <c r="E550" s="10"/>
      <c r="F550" s="65"/>
      <c r="G550" s="65"/>
      <c r="H550" s="18"/>
      <c r="I550" s="11"/>
      <c r="J550" s="11"/>
      <c r="K550" s="57"/>
      <c r="L550" s="10"/>
    </row>
    <row r="551" spans="1:12" x14ac:dyDescent="0.25">
      <c r="A551" s="5"/>
      <c r="B551" s="88"/>
      <c r="C551" s="37"/>
      <c r="D551" s="78"/>
      <c r="E551" s="10"/>
      <c r="F551" s="65"/>
      <c r="G551" s="65"/>
      <c r="H551" s="18"/>
      <c r="I551" s="11"/>
      <c r="J551" s="11"/>
      <c r="K551" s="57"/>
      <c r="L551" s="10"/>
    </row>
    <row r="552" spans="1:12" x14ac:dyDescent="0.25">
      <c r="A552" s="5"/>
      <c r="B552" s="88"/>
      <c r="C552" s="37"/>
      <c r="D552" s="78"/>
      <c r="E552" s="10"/>
      <c r="F552" s="65"/>
      <c r="G552" s="65"/>
      <c r="H552" s="18"/>
      <c r="I552" s="11"/>
      <c r="J552" s="11"/>
      <c r="K552" s="57"/>
      <c r="L552" s="10"/>
    </row>
    <row r="553" spans="1:12" x14ac:dyDescent="0.25">
      <c r="A553" s="5"/>
      <c r="B553" s="88"/>
      <c r="C553" s="37"/>
      <c r="D553" s="143" t="s">
        <v>154</v>
      </c>
      <c r="E553" s="144"/>
      <c r="F553" s="145"/>
      <c r="G553" s="145"/>
      <c r="H553" s="146"/>
      <c r="I553" s="147"/>
      <c r="J553" s="147"/>
      <c r="K553" s="148"/>
      <c r="L553" s="10"/>
    </row>
    <row r="554" spans="1:12" x14ac:dyDescent="0.25">
      <c r="A554" s="25"/>
      <c r="B554" s="91" t="s">
        <v>181</v>
      </c>
      <c r="C554" s="50" t="s">
        <v>13</v>
      </c>
      <c r="D554" s="79"/>
      <c r="E554" s="20"/>
      <c r="F554" s="66"/>
      <c r="G554" s="66"/>
      <c r="H554" s="54"/>
      <c r="I554" s="20"/>
      <c r="J554" s="20"/>
      <c r="K554" s="60"/>
      <c r="L554" s="25"/>
    </row>
    <row r="555" spans="1:12" x14ac:dyDescent="0.25">
      <c r="A555" s="5"/>
      <c r="B555" s="91"/>
      <c r="C555" s="14"/>
      <c r="D555" s="78"/>
      <c r="E555" s="10"/>
      <c r="F555" s="65"/>
      <c r="G555" s="65"/>
      <c r="H555" s="136"/>
      <c r="I555" s="16"/>
      <c r="J555" s="16"/>
      <c r="K555" s="57"/>
      <c r="L555" s="2"/>
    </row>
    <row r="556" spans="1:12" ht="51" x14ac:dyDescent="0.25">
      <c r="A556" s="5"/>
      <c r="B556" s="91">
        <v>1</v>
      </c>
      <c r="C556" s="14" t="s">
        <v>733</v>
      </c>
      <c r="D556" s="282" t="s">
        <v>25</v>
      </c>
      <c r="E556" s="306">
        <v>1</v>
      </c>
      <c r="F556" s="305">
        <v>0</v>
      </c>
      <c r="G556" s="305">
        <f>E556*F556</f>
        <v>0</v>
      </c>
      <c r="H556" s="136"/>
      <c r="I556" s="16"/>
      <c r="J556" s="16"/>
      <c r="K556" s="57"/>
      <c r="L556" s="10"/>
    </row>
    <row r="557" spans="1:12" x14ac:dyDescent="0.25">
      <c r="A557" s="5"/>
      <c r="B557" s="91"/>
      <c r="C557" s="14"/>
      <c r="D557" s="282"/>
      <c r="E557" s="261"/>
      <c r="F557" s="259"/>
      <c r="G557" s="259"/>
      <c r="H557" s="136"/>
      <c r="I557" s="16"/>
      <c r="J557" s="16"/>
      <c r="K557" s="57"/>
      <c r="L557" s="10"/>
    </row>
    <row r="558" spans="1:12" ht="25.5" x14ac:dyDescent="0.25">
      <c r="A558" s="5"/>
      <c r="B558" s="91">
        <v>2</v>
      </c>
      <c r="C558" s="14" t="s">
        <v>115</v>
      </c>
      <c r="D558" s="282" t="s">
        <v>116</v>
      </c>
      <c r="E558" s="260">
        <v>4</v>
      </c>
      <c r="F558" s="305">
        <v>0</v>
      </c>
      <c r="G558" s="305">
        <f>E558*F558</f>
        <v>0</v>
      </c>
      <c r="H558" s="18"/>
      <c r="I558" s="11"/>
      <c r="J558" s="11"/>
      <c r="K558" s="57"/>
      <c r="L558" s="10"/>
    </row>
    <row r="559" spans="1:12" x14ac:dyDescent="0.25">
      <c r="A559" s="5"/>
      <c r="B559" s="95"/>
      <c r="C559" s="14"/>
      <c r="D559" s="78"/>
      <c r="E559" s="10"/>
      <c r="F559" s="65"/>
      <c r="G559" s="65"/>
      <c r="H559" s="18"/>
      <c r="I559" s="11"/>
      <c r="J559" s="11"/>
      <c r="K559" s="57"/>
      <c r="L559" s="10"/>
    </row>
    <row r="560" spans="1:12" ht="15.75" thickBot="1" x14ac:dyDescent="0.3">
      <c r="A560" s="5"/>
      <c r="B560" s="95"/>
      <c r="C560" s="70" t="s">
        <v>183</v>
      </c>
      <c r="D560" s="82"/>
      <c r="E560" s="71"/>
      <c r="F560" s="72"/>
      <c r="G560" s="265">
        <f>SUM(G556:G558)</f>
        <v>0</v>
      </c>
      <c r="H560" s="136"/>
      <c r="I560" s="16"/>
      <c r="J560" s="16"/>
      <c r="K560" s="60"/>
      <c r="L560" s="10"/>
    </row>
    <row r="561" spans="1:12" ht="15.75" thickTop="1" x14ac:dyDescent="0.25">
      <c r="A561" s="5"/>
      <c r="B561" s="95"/>
      <c r="C561" s="37"/>
      <c r="D561" s="78"/>
      <c r="E561" s="10"/>
      <c r="F561" s="65"/>
      <c r="G561" s="65"/>
      <c r="H561" s="18"/>
      <c r="I561" s="11"/>
      <c r="J561" s="11"/>
      <c r="K561" s="57"/>
      <c r="L561" s="10"/>
    </row>
    <row r="562" spans="1:12" x14ac:dyDescent="0.25">
      <c r="A562" s="5"/>
      <c r="B562" s="95"/>
      <c r="C562" s="37"/>
      <c r="D562" s="78"/>
      <c r="E562" s="10"/>
      <c r="F562" s="65"/>
      <c r="G562" s="65"/>
      <c r="H562" s="18"/>
      <c r="I562" s="11"/>
      <c r="J562" s="11"/>
      <c r="K562" s="57"/>
      <c r="L562" s="10"/>
    </row>
    <row r="563" spans="1:12" x14ac:dyDescent="0.25">
      <c r="A563" s="5"/>
      <c r="B563" s="95"/>
      <c r="C563" s="37"/>
      <c r="D563" s="78"/>
      <c r="E563" s="10"/>
      <c r="F563" s="65"/>
      <c r="G563" s="65"/>
      <c r="H563" s="18"/>
      <c r="I563" s="11"/>
      <c r="J563" s="11"/>
      <c r="K563" s="57"/>
      <c r="L563" s="10"/>
    </row>
    <row r="564" spans="1:12" x14ac:dyDescent="0.25">
      <c r="A564" s="5"/>
      <c r="B564" s="95"/>
      <c r="C564" s="37"/>
      <c r="D564" s="78"/>
      <c r="E564" s="10"/>
      <c r="F564" s="65"/>
      <c r="G564" s="65"/>
      <c r="H564" s="18"/>
      <c r="I564" s="11"/>
      <c r="J564" s="11"/>
      <c r="K564" s="57"/>
      <c r="L564" s="10"/>
    </row>
    <row r="565" spans="1:12" x14ac:dyDescent="0.25">
      <c r="A565" s="25"/>
      <c r="B565" s="92"/>
      <c r="C565" s="25"/>
      <c r="D565" s="143" t="s">
        <v>154</v>
      </c>
      <c r="E565" s="144"/>
      <c r="F565" s="145"/>
      <c r="G565" s="145"/>
      <c r="H565" s="146"/>
      <c r="I565" s="147"/>
      <c r="J565" s="147"/>
      <c r="K565" s="148"/>
      <c r="L565" s="25"/>
    </row>
    <row r="566" spans="1:12" ht="15.75" x14ac:dyDescent="0.25">
      <c r="A566" s="90" t="s">
        <v>41</v>
      </c>
      <c r="B566" s="678" t="s">
        <v>42</v>
      </c>
      <c r="C566" s="678"/>
      <c r="D566" s="678"/>
      <c r="E566" s="678"/>
      <c r="F566" s="678"/>
      <c r="G566" s="678"/>
      <c r="H566" s="678"/>
      <c r="I566" s="678"/>
      <c r="J566" s="678"/>
      <c r="K566" s="678"/>
      <c r="L566" s="25"/>
    </row>
    <row r="567" spans="1:12" x14ac:dyDescent="0.25">
      <c r="A567" s="5"/>
      <c r="B567" s="88"/>
      <c r="C567" s="14"/>
      <c r="D567" s="78"/>
      <c r="E567" s="10"/>
      <c r="F567" s="65"/>
      <c r="G567" s="65"/>
      <c r="H567" s="18"/>
      <c r="I567" s="11"/>
      <c r="J567" s="11"/>
      <c r="K567" s="57"/>
      <c r="L567" s="10"/>
    </row>
    <row r="568" spans="1:12" x14ac:dyDescent="0.25">
      <c r="A568" s="25"/>
      <c r="B568" s="91" t="s">
        <v>2</v>
      </c>
      <c r="C568" s="50" t="s">
        <v>43</v>
      </c>
      <c r="D568" s="79"/>
      <c r="E568" s="20"/>
      <c r="F568" s="66"/>
      <c r="G568" s="66"/>
      <c r="H568" s="54"/>
      <c r="I568" s="20"/>
      <c r="J568" s="20"/>
      <c r="K568" s="60"/>
      <c r="L568" s="25"/>
    </row>
    <row r="569" spans="1:12" x14ac:dyDescent="0.25">
      <c r="A569" s="5"/>
      <c r="B569" s="88"/>
      <c r="C569" s="14"/>
      <c r="D569" s="78"/>
      <c r="E569" s="10"/>
      <c r="F569" s="65"/>
      <c r="G569" s="65"/>
      <c r="H569" s="136"/>
      <c r="I569" s="16"/>
      <c r="J569" s="16"/>
      <c r="K569" s="57"/>
      <c r="L569" s="10"/>
    </row>
    <row r="570" spans="1:12" ht="14.1" customHeight="1" x14ac:dyDescent="0.25">
      <c r="A570" s="5"/>
      <c r="B570" s="88"/>
      <c r="C570" s="224"/>
      <c r="D570" s="303"/>
      <c r="E570" s="285"/>
      <c r="F570" s="264"/>
      <c r="G570" s="264"/>
      <c r="H570" s="18"/>
      <c r="I570" s="11"/>
      <c r="J570" s="11"/>
      <c r="K570" s="107"/>
      <c r="L570" s="38"/>
    </row>
    <row r="571" spans="1:12" hidden="1" x14ac:dyDescent="0.25">
      <c r="A571" s="5"/>
      <c r="B571" s="94"/>
      <c r="C571" s="224"/>
      <c r="D571" s="307"/>
      <c r="E571" s="256"/>
      <c r="F571" s="308"/>
      <c r="G571" s="308"/>
      <c r="H571" s="18"/>
      <c r="I571" s="11"/>
      <c r="J571" s="11"/>
      <c r="K571" s="107"/>
      <c r="L571" s="38"/>
    </row>
    <row r="572" spans="1:12" hidden="1" x14ac:dyDescent="0.25">
      <c r="A572" s="5"/>
      <c r="B572" s="94"/>
      <c r="C572" s="224"/>
      <c r="D572" s="263"/>
      <c r="E572" s="285"/>
      <c r="F572" s="264"/>
      <c r="G572" s="264"/>
      <c r="H572" s="18"/>
      <c r="I572" s="121"/>
      <c r="J572" s="121"/>
      <c r="K572" s="108"/>
      <c r="L572" s="10"/>
    </row>
    <row r="573" spans="1:12" hidden="1" x14ac:dyDescent="0.25">
      <c r="A573" s="5"/>
      <c r="B573" s="94"/>
      <c r="C573" s="224"/>
      <c r="D573" s="263"/>
      <c r="E573" s="285"/>
      <c r="F573" s="264"/>
      <c r="G573" s="264"/>
      <c r="H573" s="18"/>
      <c r="I573" s="11"/>
      <c r="J573" s="11"/>
      <c r="K573" s="57"/>
      <c r="L573" s="10"/>
    </row>
    <row r="574" spans="1:12" hidden="1" x14ac:dyDescent="0.25">
      <c r="A574" s="5"/>
      <c r="B574" s="94"/>
      <c r="C574" s="224"/>
      <c r="D574" s="263"/>
      <c r="E574" s="285"/>
      <c r="F574" s="264"/>
      <c r="G574" s="264"/>
      <c r="H574" s="18"/>
      <c r="I574" s="11"/>
      <c r="J574" s="11"/>
      <c r="K574" s="57"/>
      <c r="L574" s="10"/>
    </row>
    <row r="575" spans="1:12" hidden="1" x14ac:dyDescent="0.25">
      <c r="A575" s="5"/>
      <c r="B575" s="94"/>
      <c r="C575" s="224"/>
      <c r="D575" s="263"/>
      <c r="E575" s="285"/>
      <c r="F575" s="264"/>
      <c r="G575" s="264"/>
      <c r="H575" s="18"/>
      <c r="I575" s="11"/>
      <c r="J575" s="11"/>
      <c r="K575" s="57"/>
      <c r="L575" s="10"/>
    </row>
    <row r="576" spans="1:12" hidden="1" x14ac:dyDescent="0.25">
      <c r="A576" s="5"/>
      <c r="B576" s="94"/>
      <c r="C576" s="224"/>
      <c r="D576" s="303"/>
      <c r="E576" s="285"/>
      <c r="F576" s="264"/>
      <c r="G576" s="264"/>
      <c r="H576" s="18"/>
      <c r="I576" s="11"/>
      <c r="J576" s="11"/>
      <c r="K576" s="108"/>
      <c r="L576" s="10"/>
    </row>
    <row r="577" spans="1:12" hidden="1" x14ac:dyDescent="0.25">
      <c r="A577" s="5"/>
      <c r="B577" s="94"/>
      <c r="C577" s="224"/>
      <c r="D577" s="303"/>
      <c r="E577" s="285"/>
      <c r="F577" s="264"/>
      <c r="G577" s="264"/>
      <c r="H577" s="18"/>
      <c r="I577" s="11"/>
      <c r="J577" s="11"/>
      <c r="K577" s="57"/>
      <c r="L577" s="10"/>
    </row>
    <row r="578" spans="1:12" hidden="1" x14ac:dyDescent="0.25">
      <c r="A578" s="5"/>
      <c r="B578" s="94"/>
      <c r="C578" s="224"/>
      <c r="D578" s="303"/>
      <c r="E578" s="180"/>
      <c r="F578" s="65"/>
      <c r="G578" s="65"/>
      <c r="H578" s="18"/>
      <c r="I578" s="11"/>
      <c r="J578" s="11"/>
      <c r="K578" s="57"/>
      <c r="L578" s="10"/>
    </row>
    <row r="579" spans="1:12" hidden="1" x14ac:dyDescent="0.25">
      <c r="A579" s="5"/>
      <c r="B579" s="94"/>
      <c r="C579" s="224"/>
      <c r="D579" s="263"/>
      <c r="E579" s="285"/>
      <c r="F579" s="264"/>
      <c r="G579" s="264"/>
      <c r="H579" s="18"/>
      <c r="I579" s="11"/>
      <c r="J579" s="11"/>
      <c r="K579" s="108"/>
      <c r="L579" s="10"/>
    </row>
    <row r="580" spans="1:12" hidden="1" x14ac:dyDescent="0.25">
      <c r="A580" s="5"/>
      <c r="B580" s="94"/>
      <c r="C580" s="224"/>
      <c r="D580" s="263"/>
      <c r="E580" s="285"/>
      <c r="F580" s="264"/>
      <c r="G580" s="264"/>
      <c r="H580" s="18"/>
      <c r="I580" s="11"/>
      <c r="J580" s="11"/>
      <c r="K580" s="108"/>
      <c r="L580" s="10"/>
    </row>
    <row r="581" spans="1:12" hidden="1" x14ac:dyDescent="0.25">
      <c r="A581" s="5"/>
      <c r="B581" s="94"/>
      <c r="C581" s="224"/>
      <c r="D581" s="303"/>
      <c r="E581" s="285"/>
      <c r="F581" s="264"/>
      <c r="G581" s="264"/>
      <c r="H581" s="18"/>
      <c r="I581" s="11"/>
      <c r="J581" s="11"/>
      <c r="K581" s="108"/>
      <c r="L581" s="10"/>
    </row>
    <row r="582" spans="1:12" hidden="1" x14ac:dyDescent="0.25">
      <c r="A582" s="5"/>
      <c r="B582" s="94"/>
      <c r="C582" s="311"/>
      <c r="D582" s="303"/>
      <c r="E582" s="285"/>
      <c r="F582" s="264"/>
      <c r="G582" s="264"/>
      <c r="H582" s="18"/>
      <c r="I582" s="11"/>
      <c r="J582" s="11"/>
      <c r="K582" s="108"/>
      <c r="L582" s="10"/>
    </row>
    <row r="583" spans="1:12" hidden="1" x14ac:dyDescent="0.25">
      <c r="A583" s="5"/>
      <c r="B583" s="94"/>
      <c r="C583" s="224"/>
      <c r="D583" s="303"/>
      <c r="E583" s="285"/>
      <c r="F583" s="264"/>
      <c r="G583" s="264"/>
      <c r="H583" s="18"/>
      <c r="I583" s="11"/>
      <c r="J583" s="11"/>
      <c r="K583" s="108"/>
      <c r="L583" s="10"/>
    </row>
    <row r="584" spans="1:12" hidden="1" x14ac:dyDescent="0.25">
      <c r="A584" s="5"/>
      <c r="B584" s="94"/>
      <c r="C584" s="224"/>
      <c r="D584" s="303"/>
      <c r="E584" s="309"/>
      <c r="F584" s="264"/>
      <c r="G584" s="264"/>
      <c r="H584" s="18"/>
      <c r="I584" s="11"/>
      <c r="J584" s="11"/>
      <c r="K584" s="57"/>
      <c r="L584" s="10"/>
    </row>
    <row r="585" spans="1:12" hidden="1" x14ac:dyDescent="0.25">
      <c r="A585" s="5"/>
      <c r="B585" s="94"/>
      <c r="C585" s="224"/>
      <c r="D585" s="303"/>
      <c r="E585" s="180"/>
      <c r="F585" s="65"/>
      <c r="G585" s="65"/>
      <c r="H585" s="18"/>
      <c r="I585" s="11"/>
      <c r="J585" s="11"/>
      <c r="K585" s="57"/>
      <c r="L585" s="10"/>
    </row>
    <row r="586" spans="1:12" ht="25.5" x14ac:dyDescent="0.25">
      <c r="A586" s="5"/>
      <c r="B586" s="88">
        <v>1</v>
      </c>
      <c r="C586" s="304" t="s">
        <v>375</v>
      </c>
      <c r="D586" s="263"/>
      <c r="E586" s="180"/>
      <c r="F586" s="65"/>
      <c r="G586" s="65"/>
      <c r="H586" s="18"/>
      <c r="I586" s="11"/>
      <c r="J586" s="11"/>
      <c r="K586" s="57"/>
      <c r="L586" s="10"/>
    </row>
    <row r="587" spans="1:12" ht="25.5" x14ac:dyDescent="0.25">
      <c r="A587" s="5"/>
      <c r="B587" s="94" t="s">
        <v>19</v>
      </c>
      <c r="C587" s="304" t="s">
        <v>45</v>
      </c>
      <c r="D587" s="294" t="s">
        <v>25</v>
      </c>
      <c r="E587" s="313">
        <v>1</v>
      </c>
      <c r="F587" s="305">
        <v>0</v>
      </c>
      <c r="G587" s="305">
        <f t="shared" ref="G587:G595" si="0">E587*F587</f>
        <v>0</v>
      </c>
      <c r="H587" s="18"/>
      <c r="I587" s="11"/>
      <c r="J587" s="11"/>
      <c r="K587" s="108"/>
      <c r="L587" s="10"/>
    </row>
    <row r="588" spans="1:12" ht="12.95" customHeight="1" x14ac:dyDescent="0.25">
      <c r="A588" s="5"/>
      <c r="B588" s="94" t="s">
        <v>20</v>
      </c>
      <c r="C588" s="364" t="s">
        <v>46</v>
      </c>
      <c r="D588" s="294" t="s">
        <v>25</v>
      </c>
      <c r="E588" s="313">
        <v>1</v>
      </c>
      <c r="F588" s="305">
        <v>0</v>
      </c>
      <c r="G588" s="305">
        <f t="shared" si="0"/>
        <v>0</v>
      </c>
      <c r="H588" s="18"/>
      <c r="I588" s="11"/>
      <c r="J588" s="11"/>
      <c r="K588" s="108"/>
      <c r="L588" s="10"/>
    </row>
    <row r="589" spans="1:12" hidden="1" x14ac:dyDescent="0.25">
      <c r="A589" s="5"/>
      <c r="B589" s="94"/>
      <c r="C589" s="311"/>
      <c r="D589" s="303"/>
      <c r="E589" s="309"/>
      <c r="F589" s="264"/>
      <c r="G589" s="264"/>
      <c r="H589" s="18"/>
      <c r="I589" s="11"/>
      <c r="J589" s="11"/>
      <c r="K589" s="108"/>
      <c r="L589" s="10"/>
    </row>
    <row r="590" spans="1:12" hidden="1" x14ac:dyDescent="0.25">
      <c r="A590" s="5"/>
      <c r="B590" s="94"/>
      <c r="C590" s="311"/>
      <c r="D590" s="303"/>
      <c r="E590" s="309"/>
      <c r="F590" s="264"/>
      <c r="G590" s="264"/>
      <c r="H590" s="18"/>
      <c r="I590" s="11"/>
      <c r="J590" s="11"/>
      <c r="K590" s="108"/>
      <c r="L590" s="10"/>
    </row>
    <row r="591" spans="1:12" hidden="1" x14ac:dyDescent="0.25">
      <c r="A591" s="5"/>
      <c r="B591" s="94"/>
      <c r="C591" s="311"/>
      <c r="D591" s="303"/>
      <c r="E591" s="309"/>
      <c r="F591" s="264"/>
      <c r="G591" s="264"/>
      <c r="H591" s="18"/>
      <c r="I591" s="11"/>
      <c r="J591" s="11"/>
      <c r="K591" s="108"/>
      <c r="L591" s="10"/>
    </row>
    <row r="592" spans="1:12" x14ac:dyDescent="0.25">
      <c r="A592" s="5"/>
      <c r="B592" s="94" t="s">
        <v>22</v>
      </c>
      <c r="C592" s="364" t="s">
        <v>108</v>
      </c>
      <c r="D592" s="294" t="s">
        <v>30</v>
      </c>
      <c r="E592" s="313">
        <v>1</v>
      </c>
      <c r="F592" s="305">
        <v>0</v>
      </c>
      <c r="G592" s="305">
        <f t="shared" si="0"/>
        <v>0</v>
      </c>
      <c r="H592" s="18"/>
      <c r="I592" s="11"/>
      <c r="J592" s="11"/>
      <c r="K592" s="108"/>
      <c r="L592" s="10"/>
    </row>
    <row r="593" spans="1:12" hidden="1" x14ac:dyDescent="0.25">
      <c r="A593" s="5"/>
      <c r="B593" s="94"/>
      <c r="C593" s="224"/>
      <c r="D593" s="303"/>
      <c r="E593" s="309"/>
      <c r="F593" s="264"/>
      <c r="G593" s="264"/>
      <c r="H593" s="18"/>
      <c r="I593" s="11"/>
      <c r="J593" s="11"/>
      <c r="K593" s="57"/>
      <c r="L593" s="10"/>
    </row>
    <row r="594" spans="1:12" ht="25.5" x14ac:dyDescent="0.25">
      <c r="A594" s="5"/>
      <c r="B594" s="94" t="s">
        <v>23</v>
      </c>
      <c r="C594" s="304" t="s">
        <v>794</v>
      </c>
      <c r="D594" s="294" t="s">
        <v>25</v>
      </c>
      <c r="E594" s="313">
        <v>1</v>
      </c>
      <c r="F594" s="305">
        <v>0</v>
      </c>
      <c r="G594" s="305">
        <f t="shared" si="0"/>
        <v>0</v>
      </c>
      <c r="H594" s="18"/>
      <c r="I594" s="11"/>
      <c r="J594" s="11"/>
      <c r="K594" s="108"/>
      <c r="L594" s="10"/>
    </row>
    <row r="595" spans="1:12" ht="38.25" x14ac:dyDescent="0.25">
      <c r="A595" s="5"/>
      <c r="B595" s="94" t="s">
        <v>24</v>
      </c>
      <c r="C595" s="304" t="s">
        <v>47</v>
      </c>
      <c r="D595" s="294" t="s">
        <v>25</v>
      </c>
      <c r="E595" s="313">
        <v>1</v>
      </c>
      <c r="F595" s="305">
        <v>0</v>
      </c>
      <c r="G595" s="305">
        <f t="shared" si="0"/>
        <v>0</v>
      </c>
      <c r="H595" s="18"/>
      <c r="I595" s="11"/>
      <c r="J595" s="11"/>
      <c r="K595" s="108"/>
      <c r="L595" s="10"/>
    </row>
    <row r="596" spans="1:12" x14ac:dyDescent="0.25">
      <c r="A596" s="5"/>
      <c r="B596" s="94"/>
      <c r="C596" s="304"/>
      <c r="D596" s="294"/>
      <c r="E596" s="514"/>
      <c r="F596" s="281"/>
      <c r="G596" s="281"/>
      <c r="H596" s="18"/>
      <c r="I596" s="11"/>
      <c r="J596" s="11"/>
      <c r="K596" s="108"/>
      <c r="L596" s="10"/>
    </row>
    <row r="597" spans="1:12" hidden="1" x14ac:dyDescent="0.25">
      <c r="A597" s="5"/>
      <c r="B597" s="94"/>
      <c r="C597" s="224"/>
      <c r="D597" s="303"/>
      <c r="E597" s="180"/>
      <c r="F597" s="65"/>
      <c r="G597" s="65"/>
      <c r="H597" s="18"/>
      <c r="I597" s="11"/>
      <c r="J597" s="11"/>
      <c r="K597" s="57"/>
      <c r="L597" s="10"/>
    </row>
    <row r="598" spans="1:12" hidden="1" x14ac:dyDescent="0.25">
      <c r="A598" s="5"/>
      <c r="B598" s="95"/>
      <c r="C598" s="311"/>
      <c r="D598" s="303"/>
      <c r="E598" s="309"/>
      <c r="F598" s="264"/>
      <c r="G598" s="264"/>
      <c r="H598" s="19"/>
      <c r="I598" s="11"/>
      <c r="J598" s="11"/>
      <c r="K598" s="57"/>
      <c r="L598" s="10"/>
    </row>
    <row r="599" spans="1:12" hidden="1" x14ac:dyDescent="0.25">
      <c r="A599" s="5"/>
      <c r="B599" s="94"/>
      <c r="C599" s="14"/>
      <c r="D599" s="294"/>
      <c r="E599" s="300"/>
      <c r="F599" s="99"/>
      <c r="G599" s="99"/>
      <c r="H599" s="136"/>
      <c r="I599" s="16"/>
      <c r="J599" s="16"/>
      <c r="K599" s="57"/>
      <c r="L599" s="2"/>
    </row>
    <row r="600" spans="1:12" ht="76.5" x14ac:dyDescent="0.25">
      <c r="A600" s="5"/>
      <c r="B600" s="88">
        <v>2</v>
      </c>
      <c r="C600" s="14" t="s">
        <v>804</v>
      </c>
      <c r="D600" s="294" t="s">
        <v>25</v>
      </c>
      <c r="E600" s="268">
        <v>1</v>
      </c>
      <c r="F600" s="305">
        <v>0</v>
      </c>
      <c r="G600" s="305">
        <f>E600*F600</f>
        <v>0</v>
      </c>
      <c r="H600" s="104"/>
      <c r="I600" s="302"/>
      <c r="J600" s="105"/>
      <c r="K600" s="57"/>
      <c r="L600" s="200"/>
    </row>
    <row r="601" spans="1:12" x14ac:dyDescent="0.25">
      <c r="A601" s="5"/>
      <c r="B601" s="94" t="s">
        <v>19</v>
      </c>
      <c r="C601" s="127" t="s">
        <v>791</v>
      </c>
      <c r="D601" s="294"/>
      <c r="E601" s="260"/>
      <c r="F601" s="305"/>
      <c r="G601" s="305"/>
      <c r="H601" s="18"/>
      <c r="I601" s="171"/>
      <c r="J601" s="34"/>
      <c r="K601" s="57"/>
      <c r="L601" s="10"/>
    </row>
    <row r="602" spans="1:12" x14ac:dyDescent="0.25">
      <c r="A602" s="5"/>
      <c r="B602" s="94" t="s">
        <v>20</v>
      </c>
      <c r="C602" s="127" t="s">
        <v>132</v>
      </c>
      <c r="D602" s="312"/>
      <c r="E602" s="260"/>
      <c r="F602" s="305"/>
      <c r="G602" s="305"/>
      <c r="H602" s="18"/>
      <c r="I602" s="171"/>
      <c r="J602" s="34"/>
      <c r="K602" s="57"/>
      <c r="L602" s="10"/>
    </row>
    <row r="603" spans="1:12" x14ac:dyDescent="0.25">
      <c r="A603" s="5"/>
      <c r="B603" s="94" t="s">
        <v>22</v>
      </c>
      <c r="C603" s="127" t="s">
        <v>133</v>
      </c>
      <c r="D603" s="312"/>
      <c r="E603" s="260"/>
      <c r="F603" s="305"/>
      <c r="G603" s="305"/>
      <c r="H603" s="18"/>
      <c r="I603" s="171"/>
      <c r="J603" s="34"/>
      <c r="K603" s="57"/>
      <c r="L603" s="10"/>
    </row>
    <row r="604" spans="1:12" x14ac:dyDescent="0.25">
      <c r="A604" s="5"/>
      <c r="B604" s="94" t="s">
        <v>23</v>
      </c>
      <c r="C604" s="127" t="s">
        <v>134</v>
      </c>
      <c r="D604" s="312"/>
      <c r="E604" s="260"/>
      <c r="F604" s="305"/>
      <c r="G604" s="305"/>
      <c r="H604" s="18"/>
      <c r="I604" s="171"/>
      <c r="J604" s="34"/>
      <c r="K604" s="57"/>
      <c r="L604" s="10"/>
    </row>
    <row r="605" spans="1:12" x14ac:dyDescent="0.25">
      <c r="A605" s="5"/>
      <c r="B605" s="94" t="s">
        <v>24</v>
      </c>
      <c r="C605" s="127" t="s">
        <v>135</v>
      </c>
      <c r="D605" s="312"/>
      <c r="E605" s="260"/>
      <c r="F605" s="305"/>
      <c r="G605" s="305"/>
      <c r="H605" s="18"/>
      <c r="I605" s="171"/>
      <c r="J605" s="34"/>
      <c r="K605" s="57"/>
      <c r="L605" s="10"/>
    </row>
    <row r="606" spans="1:12" x14ac:dyDescent="0.25">
      <c r="A606" s="5"/>
      <c r="B606" s="94"/>
      <c r="C606" s="14"/>
      <c r="D606" s="294"/>
      <c r="E606" s="180"/>
      <c r="F606" s="65"/>
      <c r="G606" s="65"/>
      <c r="H606" s="18"/>
      <c r="I606" s="11"/>
      <c r="J606" s="11"/>
      <c r="K606" s="57"/>
      <c r="L606" s="10"/>
    </row>
    <row r="607" spans="1:12" hidden="1" x14ac:dyDescent="0.25">
      <c r="A607" s="5"/>
      <c r="B607" s="88"/>
      <c r="C607" s="217"/>
      <c r="D607" s="204"/>
      <c r="E607" s="236"/>
      <c r="F607" s="264"/>
      <c r="G607" s="264"/>
      <c r="H607" s="18"/>
      <c r="I607" s="11"/>
      <c r="J607" s="11"/>
      <c r="K607" s="57"/>
      <c r="L607" s="10"/>
    </row>
    <row r="608" spans="1:12" hidden="1" x14ac:dyDescent="0.25">
      <c r="A608" s="5"/>
      <c r="B608" s="94"/>
      <c r="C608" s="14"/>
      <c r="D608" s="294"/>
      <c r="E608" s="180"/>
      <c r="F608" s="65"/>
      <c r="G608" s="65"/>
      <c r="H608" s="18"/>
      <c r="I608" s="11"/>
      <c r="J608" s="11"/>
      <c r="K608" s="57"/>
      <c r="L608" s="10"/>
    </row>
    <row r="609" spans="1:12" ht="51" x14ac:dyDescent="0.25">
      <c r="A609" s="5"/>
      <c r="B609" s="88">
        <v>3</v>
      </c>
      <c r="C609" s="304" t="s">
        <v>797</v>
      </c>
      <c r="D609" s="294" t="s">
        <v>25</v>
      </c>
      <c r="E609" s="267">
        <v>1</v>
      </c>
      <c r="F609" s="305">
        <v>0</v>
      </c>
      <c r="G609" s="305">
        <f>E609*F609</f>
        <v>0</v>
      </c>
      <c r="H609" s="19"/>
      <c r="I609" s="11"/>
      <c r="J609" s="11"/>
      <c r="K609" s="57"/>
      <c r="L609" s="10"/>
    </row>
    <row r="610" spans="1:12" x14ac:dyDescent="0.25">
      <c r="A610" s="5"/>
      <c r="B610" s="94"/>
      <c r="C610" s="14"/>
      <c r="D610" s="294"/>
      <c r="E610" s="180"/>
      <c r="F610" s="65"/>
      <c r="G610" s="65"/>
      <c r="H610" s="18"/>
      <c r="I610" s="11"/>
      <c r="J610" s="11"/>
      <c r="K610" s="57"/>
      <c r="L610" s="10"/>
    </row>
    <row r="611" spans="1:12" ht="25.5" x14ac:dyDescent="0.25">
      <c r="A611" s="5"/>
      <c r="B611" s="88">
        <v>4</v>
      </c>
      <c r="C611" s="304" t="s">
        <v>795</v>
      </c>
      <c r="D611" s="294" t="s">
        <v>25</v>
      </c>
      <c r="E611" s="267">
        <v>1</v>
      </c>
      <c r="F611" s="305">
        <v>0</v>
      </c>
      <c r="G611" s="305">
        <f>E611*F611</f>
        <v>0</v>
      </c>
      <c r="H611" s="19"/>
      <c r="I611" s="11"/>
      <c r="J611" s="11"/>
      <c r="K611" s="57"/>
      <c r="L611" s="10"/>
    </row>
    <row r="612" spans="1:12" x14ac:dyDescent="0.25">
      <c r="A612" s="5"/>
      <c r="B612" s="94"/>
      <c r="C612" s="14"/>
      <c r="D612" s="294"/>
      <c r="E612" s="180"/>
      <c r="F612" s="65"/>
      <c r="G612" s="65"/>
      <c r="H612" s="18"/>
      <c r="I612" s="11"/>
      <c r="J612" s="11"/>
      <c r="K612" s="57"/>
      <c r="L612" s="10"/>
    </row>
    <row r="613" spans="1:12" ht="25.5" x14ac:dyDescent="0.25">
      <c r="A613" s="5"/>
      <c r="B613" s="88">
        <v>5</v>
      </c>
      <c r="C613" s="14" t="s">
        <v>48</v>
      </c>
      <c r="D613" s="282"/>
      <c r="E613" s="180"/>
      <c r="F613" s="65"/>
      <c r="G613" s="65"/>
      <c r="H613" s="18"/>
      <c r="I613" s="11"/>
      <c r="J613" s="11"/>
      <c r="K613" s="57"/>
      <c r="L613" s="10"/>
    </row>
    <row r="614" spans="1:12" x14ac:dyDescent="0.25">
      <c r="A614" s="5"/>
      <c r="B614" s="94" t="s">
        <v>19</v>
      </c>
      <c r="C614" s="14" t="s">
        <v>49</v>
      </c>
      <c r="D614" s="294" t="s">
        <v>216</v>
      </c>
      <c r="E614" s="267">
        <v>1</v>
      </c>
      <c r="F614" s="305">
        <v>0</v>
      </c>
      <c r="G614" s="305">
        <f>E614*F614</f>
        <v>0</v>
      </c>
      <c r="H614" s="19"/>
      <c r="I614" s="11"/>
      <c r="J614" s="11"/>
      <c r="K614" s="57"/>
      <c r="L614" s="10"/>
    </row>
    <row r="615" spans="1:12" x14ac:dyDescent="0.25">
      <c r="A615" s="5"/>
      <c r="B615" s="94" t="s">
        <v>20</v>
      </c>
      <c r="C615" s="14" t="s">
        <v>50</v>
      </c>
      <c r="D615" s="294" t="s">
        <v>216</v>
      </c>
      <c r="E615" s="267">
        <v>1</v>
      </c>
      <c r="F615" s="305">
        <v>0</v>
      </c>
      <c r="G615" s="305">
        <f>E615*F615</f>
        <v>0</v>
      </c>
      <c r="H615" s="19"/>
      <c r="I615" s="11"/>
      <c r="J615" s="11"/>
      <c r="K615" s="57"/>
      <c r="L615" s="10"/>
    </row>
    <row r="616" spans="1:12" x14ac:dyDescent="0.25">
      <c r="A616" s="5"/>
      <c r="B616" s="94"/>
      <c r="C616" s="14"/>
      <c r="D616" s="294"/>
      <c r="E616" s="180"/>
      <c r="F616" s="65"/>
      <c r="G616" s="65"/>
      <c r="H616" s="18"/>
      <c r="I616" s="11"/>
      <c r="J616" s="11"/>
      <c r="K616" s="57"/>
      <c r="L616" s="10"/>
    </row>
    <row r="617" spans="1:12" ht="25.5" x14ac:dyDescent="0.25">
      <c r="A617" s="5"/>
      <c r="B617" s="88">
        <v>6</v>
      </c>
      <c r="C617" s="14" t="s">
        <v>51</v>
      </c>
      <c r="D617" s="294"/>
      <c r="E617" s="180"/>
      <c r="F617" s="65"/>
      <c r="G617" s="65"/>
      <c r="H617" s="18"/>
      <c r="I617" s="11"/>
      <c r="J617" s="11"/>
      <c r="K617" s="57"/>
      <c r="L617" s="10"/>
    </row>
    <row r="618" spans="1:12" x14ac:dyDescent="0.25">
      <c r="A618" s="5"/>
      <c r="B618" s="94" t="s">
        <v>19</v>
      </c>
      <c r="C618" s="14" t="s">
        <v>52</v>
      </c>
      <c r="D618" s="294" t="s">
        <v>216</v>
      </c>
      <c r="E618" s="267">
        <v>1</v>
      </c>
      <c r="F618" s="305">
        <v>0</v>
      </c>
      <c r="G618" s="305">
        <f>E618*F618</f>
        <v>0</v>
      </c>
      <c r="H618" s="19"/>
      <c r="I618" s="39"/>
      <c r="J618" s="39"/>
      <c r="K618" s="131"/>
      <c r="L618" s="10"/>
    </row>
    <row r="619" spans="1:12" x14ac:dyDescent="0.25">
      <c r="A619" s="5"/>
      <c r="B619" s="94"/>
      <c r="C619" s="14"/>
      <c r="D619" s="294"/>
      <c r="E619" s="267"/>
      <c r="F619" s="305"/>
      <c r="G619" s="305"/>
      <c r="H619" s="19"/>
      <c r="I619" s="11"/>
      <c r="J619" s="11"/>
      <c r="K619" s="131"/>
      <c r="L619" s="10"/>
    </row>
    <row r="620" spans="1:12" hidden="1" x14ac:dyDescent="0.25">
      <c r="A620" s="5"/>
      <c r="B620" s="94"/>
      <c r="C620" s="217"/>
      <c r="D620" s="303"/>
      <c r="E620" s="285"/>
      <c r="F620" s="264"/>
      <c r="G620" s="264"/>
      <c r="H620" s="19"/>
      <c r="I620" s="11"/>
      <c r="J620" s="11"/>
      <c r="K620" s="131"/>
      <c r="L620" s="10"/>
    </row>
    <row r="621" spans="1:12" ht="0.95" customHeight="1" x14ac:dyDescent="0.25">
      <c r="A621" s="5"/>
      <c r="B621" s="94"/>
      <c r="C621" s="14"/>
      <c r="D621" s="294"/>
      <c r="E621" s="180"/>
      <c r="F621" s="65"/>
      <c r="G621" s="65"/>
      <c r="H621" s="18"/>
      <c r="I621" s="11"/>
      <c r="J621" s="11"/>
      <c r="K621" s="57"/>
      <c r="L621" s="10"/>
    </row>
    <row r="622" spans="1:12" ht="51" x14ac:dyDescent="0.25">
      <c r="A622" s="5"/>
      <c r="B622" s="88">
        <v>7</v>
      </c>
      <c r="C622" s="14" t="s">
        <v>53</v>
      </c>
      <c r="D622" s="294" t="s">
        <v>25</v>
      </c>
      <c r="E622" s="267">
        <v>1</v>
      </c>
      <c r="F622" s="305">
        <v>0</v>
      </c>
      <c r="G622" s="305">
        <f>E622*F622</f>
        <v>0</v>
      </c>
      <c r="H622" s="18"/>
      <c r="I622" s="11"/>
      <c r="J622" s="11"/>
      <c r="K622" s="57"/>
      <c r="L622" s="10"/>
    </row>
    <row r="623" spans="1:12" x14ac:dyDescent="0.25">
      <c r="A623" s="5"/>
      <c r="B623" s="94"/>
      <c r="C623" s="14"/>
      <c r="D623" s="78"/>
      <c r="E623" s="180"/>
      <c r="F623" s="65"/>
      <c r="G623" s="65"/>
      <c r="H623" s="18"/>
      <c r="I623" s="11"/>
      <c r="J623" s="11"/>
      <c r="K623" s="57"/>
      <c r="L623" s="10"/>
    </row>
    <row r="624" spans="1:12" ht="38.25" x14ac:dyDescent="0.25">
      <c r="A624" s="5"/>
      <c r="B624" s="88">
        <v>8</v>
      </c>
      <c r="C624" s="127" t="s">
        <v>792</v>
      </c>
      <c r="D624" s="294" t="s">
        <v>25</v>
      </c>
      <c r="E624" s="267">
        <v>1</v>
      </c>
      <c r="F624" s="305">
        <v>0</v>
      </c>
      <c r="G624" s="305">
        <f>E624*F624</f>
        <v>0</v>
      </c>
      <c r="H624" s="19"/>
      <c r="I624" s="11"/>
      <c r="J624" s="11"/>
      <c r="K624" s="131"/>
      <c r="L624" s="10"/>
    </row>
    <row r="625" spans="1:12" ht="14.1" customHeight="1" x14ac:dyDescent="0.25">
      <c r="A625" s="5"/>
      <c r="B625" s="94"/>
      <c r="C625" s="14"/>
      <c r="D625" s="282"/>
      <c r="E625" s="180"/>
      <c r="F625" s="65"/>
      <c r="G625" s="65"/>
      <c r="H625" s="18"/>
      <c r="I625" s="11"/>
      <c r="J625" s="11"/>
      <c r="K625" s="57"/>
      <c r="L625" s="10"/>
    </row>
    <row r="626" spans="1:12" hidden="1" x14ac:dyDescent="0.25">
      <c r="A626" s="5"/>
      <c r="B626" s="88"/>
      <c r="C626" s="217"/>
      <c r="D626" s="303"/>
      <c r="E626" s="285"/>
      <c r="F626" s="264"/>
      <c r="G626" s="264"/>
      <c r="H626" s="18"/>
      <c r="I626" s="11"/>
      <c r="J626" s="385"/>
      <c r="K626" s="57"/>
      <c r="L626" s="10"/>
    </row>
    <row r="627" spans="1:12" hidden="1" x14ac:dyDescent="0.25">
      <c r="A627" s="5"/>
      <c r="B627" s="94"/>
      <c r="C627" s="14"/>
      <c r="D627" s="282"/>
      <c r="E627" s="180"/>
      <c r="F627" s="65"/>
      <c r="G627" s="65"/>
      <c r="H627" s="18"/>
      <c r="I627" s="11"/>
      <c r="J627" s="11"/>
      <c r="K627" s="57"/>
      <c r="L627" s="10"/>
    </row>
    <row r="628" spans="1:12" ht="25.5" x14ac:dyDescent="0.25">
      <c r="A628" s="5"/>
      <c r="B628" s="88">
        <v>9</v>
      </c>
      <c r="C628" s="14" t="s">
        <v>109</v>
      </c>
      <c r="D628" s="282" t="s">
        <v>25</v>
      </c>
      <c r="E628" s="267">
        <v>1</v>
      </c>
      <c r="F628" s="305">
        <v>0</v>
      </c>
      <c r="G628" s="305">
        <f>E628*F628</f>
        <v>0</v>
      </c>
      <c r="H628" s="18"/>
      <c r="I628" s="11"/>
      <c r="J628" s="11"/>
      <c r="K628" s="57"/>
      <c r="L628" s="10"/>
    </row>
    <row r="629" spans="1:12" x14ac:dyDescent="0.25">
      <c r="A629" s="5"/>
      <c r="B629" s="94" t="s">
        <v>19</v>
      </c>
      <c r="C629" s="14" t="s">
        <v>117</v>
      </c>
      <c r="D629" s="282" t="s">
        <v>25</v>
      </c>
      <c r="E629" s="267">
        <v>1</v>
      </c>
      <c r="F629" s="305">
        <v>0</v>
      </c>
      <c r="G629" s="305">
        <f>E629*F629</f>
        <v>0</v>
      </c>
      <c r="H629" s="18"/>
      <c r="I629" s="11"/>
      <c r="J629" s="11"/>
      <c r="K629" s="57"/>
      <c r="L629" s="10"/>
    </row>
    <row r="630" spans="1:12" x14ac:dyDescent="0.25">
      <c r="A630" s="5"/>
      <c r="B630" s="94"/>
      <c r="C630" s="14"/>
      <c r="D630" s="282"/>
      <c r="E630" s="180"/>
      <c r="F630" s="65"/>
      <c r="G630" s="65"/>
      <c r="H630" s="18"/>
      <c r="I630" s="11"/>
      <c r="J630" s="11"/>
      <c r="K630" s="57"/>
      <c r="L630" s="10"/>
    </row>
    <row r="631" spans="1:12" hidden="1" x14ac:dyDescent="0.25">
      <c r="A631" s="5"/>
      <c r="B631" s="94"/>
      <c r="C631" s="127"/>
      <c r="D631" s="282"/>
      <c r="E631" s="180"/>
      <c r="F631" s="65"/>
      <c r="G631" s="65"/>
      <c r="H631" s="18"/>
      <c r="I631" s="11"/>
      <c r="J631" s="11"/>
      <c r="K631" s="57"/>
      <c r="L631" s="10"/>
    </row>
    <row r="632" spans="1:12" hidden="1" x14ac:dyDescent="0.25">
      <c r="A632" s="5"/>
      <c r="B632" s="88"/>
      <c r="C632" s="224"/>
      <c r="D632" s="303"/>
      <c r="E632" s="285"/>
      <c r="F632" s="264"/>
      <c r="G632" s="264"/>
      <c r="H632" s="18"/>
      <c r="I632" s="11"/>
      <c r="J632" s="11"/>
      <c r="K632" s="131"/>
      <c r="L632" s="10"/>
    </row>
    <row r="633" spans="1:12" hidden="1" x14ac:dyDescent="0.25">
      <c r="A633" s="5"/>
      <c r="B633" s="94"/>
      <c r="C633" s="224"/>
      <c r="D633" s="303"/>
      <c r="E633" s="285"/>
      <c r="F633" s="264"/>
      <c r="G633" s="264"/>
      <c r="H633" s="18"/>
      <c r="I633" s="11"/>
      <c r="J633" s="11"/>
      <c r="K633" s="131"/>
      <c r="L633" s="10"/>
    </row>
    <row r="634" spans="1:12" hidden="1" x14ac:dyDescent="0.25">
      <c r="A634" s="5"/>
      <c r="B634" s="94"/>
      <c r="C634" s="14"/>
      <c r="D634" s="282"/>
      <c r="E634" s="180"/>
      <c r="F634" s="65"/>
      <c r="G634" s="65"/>
      <c r="H634" s="18"/>
      <c r="I634" s="11"/>
      <c r="J634" s="11"/>
      <c r="K634" s="57"/>
      <c r="L634" s="10"/>
    </row>
    <row r="635" spans="1:12" ht="20.100000000000001" customHeight="1" x14ac:dyDescent="0.25">
      <c r="A635" s="5"/>
      <c r="B635" s="88">
        <v>10</v>
      </c>
      <c r="C635" s="127" t="s">
        <v>144</v>
      </c>
      <c r="D635" s="282"/>
      <c r="E635" s="180"/>
      <c r="F635" s="65"/>
      <c r="G635" s="65"/>
      <c r="H635" s="18"/>
      <c r="I635" s="11"/>
      <c r="J635" s="11"/>
      <c r="K635" s="57"/>
      <c r="L635" s="10"/>
    </row>
    <row r="636" spans="1:12" x14ac:dyDescent="0.25">
      <c r="A636" s="5"/>
      <c r="B636" s="94" t="s">
        <v>19</v>
      </c>
      <c r="C636" s="14" t="s">
        <v>113</v>
      </c>
      <c r="D636" s="282" t="s">
        <v>25</v>
      </c>
      <c r="E636" s="267">
        <v>1</v>
      </c>
      <c r="F636" s="305">
        <v>0</v>
      </c>
      <c r="G636" s="305">
        <f>E636*F636</f>
        <v>0</v>
      </c>
      <c r="H636" s="18"/>
      <c r="I636" s="121"/>
      <c r="J636" s="121"/>
      <c r="K636" s="131"/>
      <c r="L636" s="10"/>
    </row>
    <row r="637" spans="1:12" x14ac:dyDescent="0.25">
      <c r="A637" s="5"/>
      <c r="B637" s="94"/>
      <c r="C637" s="14"/>
      <c r="D637" s="282"/>
      <c r="E637" s="267"/>
      <c r="F637" s="305"/>
      <c r="G637" s="305"/>
      <c r="H637" s="18"/>
      <c r="I637" s="121"/>
      <c r="J637" s="121"/>
      <c r="K637" s="131"/>
      <c r="L637" s="10"/>
    </row>
    <row r="638" spans="1:12" ht="14.1" customHeight="1" x14ac:dyDescent="0.25">
      <c r="A638" s="5"/>
      <c r="B638" s="605">
        <v>11</v>
      </c>
      <c r="C638" s="14" t="s">
        <v>793</v>
      </c>
      <c r="D638" s="282"/>
      <c r="E638" s="309"/>
      <c r="F638" s="264"/>
      <c r="G638" s="264"/>
      <c r="H638" s="18"/>
      <c r="I638" s="121"/>
      <c r="J638" s="121"/>
      <c r="K638" s="131"/>
      <c r="L638" s="10"/>
    </row>
    <row r="639" spans="1:12" hidden="1" x14ac:dyDescent="0.25">
      <c r="A639" s="5"/>
      <c r="B639" s="94"/>
      <c r="C639" s="14"/>
      <c r="D639" s="282"/>
      <c r="E639" s="180"/>
      <c r="F639" s="65"/>
      <c r="G639" s="65"/>
      <c r="H639" s="18"/>
      <c r="I639" s="121"/>
      <c r="J639" s="121"/>
      <c r="K639" s="107"/>
      <c r="L639" s="10"/>
    </row>
    <row r="640" spans="1:12" ht="25.5" x14ac:dyDescent="0.25">
      <c r="A640" s="5"/>
      <c r="B640" s="88" t="s">
        <v>19</v>
      </c>
      <c r="C640" s="14" t="s">
        <v>251</v>
      </c>
      <c r="D640" s="294" t="s">
        <v>25</v>
      </c>
      <c r="E640" s="313">
        <v>1</v>
      </c>
      <c r="F640" s="305">
        <v>0</v>
      </c>
      <c r="G640" s="305">
        <f>E640*F640</f>
        <v>0</v>
      </c>
      <c r="H640" s="18"/>
      <c r="I640" s="121"/>
      <c r="J640" s="121"/>
      <c r="K640" s="107"/>
      <c r="L640" s="10"/>
    </row>
    <row r="641" spans="1:12" ht="25.5" x14ac:dyDescent="0.25">
      <c r="A641" s="5"/>
      <c r="B641" s="88" t="s">
        <v>20</v>
      </c>
      <c r="C641" s="14" t="s">
        <v>252</v>
      </c>
      <c r="D641" s="294" t="s">
        <v>25</v>
      </c>
      <c r="E641" s="313">
        <v>1</v>
      </c>
      <c r="F641" s="305">
        <v>0</v>
      </c>
      <c r="G641" s="305">
        <f>E641*F641</f>
        <v>0</v>
      </c>
      <c r="H641" s="18"/>
      <c r="I641" s="121"/>
      <c r="J641" s="121"/>
      <c r="K641" s="107"/>
      <c r="L641" s="10"/>
    </row>
    <row r="642" spans="1:12" x14ac:dyDescent="0.25">
      <c r="A642" s="5"/>
      <c r="B642" s="94"/>
      <c r="C642" s="224"/>
      <c r="D642" s="263"/>
      <c r="E642" s="309"/>
      <c r="F642" s="264"/>
      <c r="G642" s="264"/>
      <c r="H642" s="18"/>
      <c r="I642" s="121"/>
      <c r="J642" s="121"/>
      <c r="K642" s="107"/>
      <c r="L642" s="10"/>
    </row>
    <row r="643" spans="1:12" ht="0.95" customHeight="1" x14ac:dyDescent="0.25">
      <c r="A643" s="5"/>
      <c r="B643" s="94"/>
      <c r="C643" s="14"/>
      <c r="D643" s="282"/>
      <c r="E643" s="180"/>
      <c r="F643" s="65"/>
      <c r="G643" s="65"/>
      <c r="H643" s="18"/>
      <c r="I643" s="121"/>
      <c r="J643" s="121"/>
      <c r="K643" s="107"/>
      <c r="L643" s="10"/>
    </row>
    <row r="644" spans="1:12" hidden="1" x14ac:dyDescent="0.25">
      <c r="A644" s="5"/>
      <c r="B644" s="88"/>
      <c r="C644" s="127"/>
      <c r="D644" s="282"/>
      <c r="E644" s="309"/>
      <c r="F644" s="264"/>
      <c r="G644" s="264"/>
      <c r="H644" s="18"/>
      <c r="I644" s="121"/>
      <c r="J644" s="121"/>
      <c r="K644" s="107"/>
      <c r="L644" s="10"/>
    </row>
    <row r="645" spans="1:12" hidden="1" x14ac:dyDescent="0.25">
      <c r="A645" s="5"/>
      <c r="B645" s="94"/>
      <c r="C645" s="14"/>
      <c r="D645" s="282"/>
      <c r="E645" s="180"/>
      <c r="F645" s="65"/>
      <c r="G645" s="65"/>
      <c r="H645" s="18"/>
      <c r="I645" s="11"/>
      <c r="J645" s="11"/>
      <c r="K645" s="57"/>
      <c r="L645" s="10"/>
    </row>
    <row r="646" spans="1:12" ht="45.95" customHeight="1" x14ac:dyDescent="0.25">
      <c r="A646" s="5"/>
      <c r="B646" s="88">
        <v>12</v>
      </c>
      <c r="C646" s="14" t="s">
        <v>796</v>
      </c>
      <c r="D646" s="294" t="s">
        <v>25</v>
      </c>
      <c r="E646" s="313">
        <v>1</v>
      </c>
      <c r="F646" s="305">
        <v>0</v>
      </c>
      <c r="G646" s="305">
        <f>E646*F646</f>
        <v>0</v>
      </c>
      <c r="H646" s="18"/>
      <c r="I646" s="11"/>
      <c r="J646" s="11"/>
      <c r="K646" s="57"/>
      <c r="L646" s="10"/>
    </row>
    <row r="647" spans="1:12" x14ac:dyDescent="0.25">
      <c r="A647" s="5"/>
      <c r="B647" s="94"/>
      <c r="C647" s="14"/>
      <c r="D647" s="294"/>
      <c r="E647" s="180"/>
      <c r="F647" s="65"/>
      <c r="G647" s="65"/>
      <c r="H647" s="18"/>
      <c r="I647" s="11"/>
      <c r="J647" s="11"/>
      <c r="K647" s="57"/>
      <c r="L647" s="10"/>
    </row>
    <row r="648" spans="1:12" x14ac:dyDescent="0.25">
      <c r="A648" s="5"/>
      <c r="B648" s="88">
        <v>13</v>
      </c>
      <c r="C648" s="14" t="s">
        <v>217</v>
      </c>
      <c r="D648" s="294" t="s">
        <v>25</v>
      </c>
      <c r="E648" s="180">
        <v>0.1</v>
      </c>
      <c r="F648" s="350">
        <f>SUM(G570:G646)</f>
        <v>0</v>
      </c>
      <c r="G648" s="305">
        <f>E648*F648</f>
        <v>0</v>
      </c>
      <c r="H648" s="18"/>
      <c r="I648" s="11"/>
      <c r="J648" s="11"/>
      <c r="K648" s="57"/>
      <c r="L648" s="10"/>
    </row>
    <row r="649" spans="1:12" x14ac:dyDescent="0.25">
      <c r="A649" s="5"/>
      <c r="B649" s="88"/>
      <c r="C649" s="14"/>
      <c r="D649" s="294"/>
      <c r="E649" s="180"/>
      <c r="F649" s="350"/>
      <c r="G649" s="305"/>
      <c r="H649" s="18"/>
      <c r="I649" s="11"/>
      <c r="J649" s="11"/>
      <c r="K649" s="57"/>
      <c r="L649" s="10"/>
    </row>
    <row r="650" spans="1:12" hidden="1" x14ac:dyDescent="0.25">
      <c r="A650" s="5"/>
      <c r="B650" s="88"/>
      <c r="C650" s="14"/>
      <c r="D650" s="294"/>
      <c r="E650" s="313"/>
      <c r="F650" s="305"/>
      <c r="G650" s="305"/>
      <c r="H650" s="18"/>
      <c r="I650" s="11"/>
      <c r="J650" s="11"/>
      <c r="K650" s="57"/>
      <c r="L650" s="10"/>
    </row>
    <row r="651" spans="1:12" hidden="1" x14ac:dyDescent="0.25">
      <c r="A651" s="5"/>
      <c r="B651" s="88"/>
      <c r="C651" s="14"/>
      <c r="D651" s="294"/>
      <c r="E651" s="313"/>
      <c r="F651" s="305"/>
      <c r="G651" s="305"/>
      <c r="H651" s="18"/>
      <c r="I651" s="11"/>
      <c r="J651" s="11"/>
      <c r="K651" s="57"/>
      <c r="L651" s="10"/>
    </row>
    <row r="652" spans="1:12" x14ac:dyDescent="0.25">
      <c r="A652" s="5"/>
      <c r="B652" s="94"/>
      <c r="C652" s="14"/>
      <c r="D652" s="78"/>
      <c r="E652" s="10"/>
      <c r="F652" s="65"/>
      <c r="G652" s="65"/>
      <c r="H652" s="18"/>
      <c r="I652" s="11"/>
      <c r="J652" s="11"/>
      <c r="K652" s="57"/>
      <c r="L652" s="10"/>
    </row>
    <row r="653" spans="1:12" ht="15.75" thickBot="1" x14ac:dyDescent="0.3">
      <c r="A653" s="5"/>
      <c r="B653" s="95"/>
      <c r="C653" s="70" t="s">
        <v>184</v>
      </c>
      <c r="D653" s="82"/>
      <c r="E653" s="71"/>
      <c r="F653" s="72"/>
      <c r="G653" s="265">
        <f>SUM(G586:G651)</f>
        <v>0</v>
      </c>
      <c r="H653" s="136"/>
      <c r="I653" s="16"/>
      <c r="J653" s="16"/>
      <c r="K653" s="60"/>
      <c r="L653" s="10"/>
    </row>
    <row r="654" spans="1:12" ht="15.75" thickTop="1" x14ac:dyDescent="0.25">
      <c r="A654" s="5"/>
      <c r="B654" s="95"/>
      <c r="C654" s="37"/>
      <c r="D654" s="78"/>
      <c r="E654" s="10"/>
      <c r="F654" s="65"/>
      <c r="G654" s="65"/>
      <c r="H654" s="18"/>
      <c r="I654" s="11"/>
      <c r="J654" s="11"/>
      <c r="K654" s="57"/>
      <c r="L654" s="10"/>
    </row>
    <row r="655" spans="1:12" hidden="1" x14ac:dyDescent="0.25">
      <c r="A655" s="5"/>
      <c r="B655" s="95"/>
      <c r="C655" s="37"/>
      <c r="D655" s="78"/>
      <c r="E655" s="10"/>
      <c r="F655" s="65"/>
      <c r="G655" s="65"/>
      <c r="H655" s="18"/>
      <c r="I655" s="11"/>
      <c r="J655" s="11"/>
      <c r="K655" s="57"/>
      <c r="L655" s="10"/>
    </row>
    <row r="656" spans="1:12" hidden="1" x14ac:dyDescent="0.25">
      <c r="A656" s="5"/>
      <c r="B656" s="95"/>
      <c r="C656" s="37"/>
      <c r="D656" s="78"/>
      <c r="E656" s="10"/>
      <c r="F656" s="65"/>
      <c r="G656" s="65"/>
      <c r="H656" s="18"/>
      <c r="I656" s="11"/>
      <c r="J656" s="11"/>
      <c r="K656" s="57"/>
      <c r="L656" s="10"/>
    </row>
    <row r="657" spans="1:12" hidden="1" x14ac:dyDescent="0.25">
      <c r="A657" s="25"/>
      <c r="B657" s="92"/>
      <c r="C657" s="25"/>
      <c r="D657" s="143"/>
      <c r="E657" s="144"/>
      <c r="F657" s="145"/>
      <c r="G657" s="145"/>
      <c r="H657" s="146"/>
      <c r="I657" s="147"/>
      <c r="J657" s="147"/>
      <c r="K657" s="148"/>
      <c r="L657" s="25"/>
    </row>
    <row r="658" spans="1:12" hidden="1" x14ac:dyDescent="0.25">
      <c r="A658" s="25"/>
      <c r="B658" s="91"/>
      <c r="C658" s="50"/>
      <c r="D658" s="79"/>
      <c r="E658" s="20"/>
      <c r="F658" s="66"/>
      <c r="G658" s="66"/>
      <c r="H658" s="54"/>
      <c r="I658" s="20"/>
      <c r="J658" s="20"/>
      <c r="K658" s="60"/>
      <c r="L658" s="25"/>
    </row>
    <row r="659" spans="1:12" hidden="1" x14ac:dyDescent="0.25">
      <c r="A659" s="5"/>
      <c r="B659" s="94"/>
      <c r="C659" s="22"/>
      <c r="D659" s="85"/>
      <c r="E659" s="40"/>
      <c r="F659" s="106"/>
      <c r="G659" s="106"/>
      <c r="H659" s="136"/>
      <c r="I659" s="16"/>
      <c r="J659" s="16"/>
      <c r="K659" s="60"/>
      <c r="L659" s="6"/>
    </row>
    <row r="660" spans="1:12" hidden="1" x14ac:dyDescent="0.25">
      <c r="A660" s="5"/>
      <c r="B660" s="88"/>
      <c r="C660" s="246"/>
      <c r="D660" s="314"/>
      <c r="E660" s="564"/>
      <c r="F660" s="415"/>
      <c r="G660" s="415"/>
      <c r="H660" s="18"/>
      <c r="I660" s="11"/>
      <c r="J660" s="11"/>
      <c r="K660" s="57"/>
      <c r="L660" s="10"/>
    </row>
    <row r="661" spans="1:12" hidden="1" x14ac:dyDescent="0.25">
      <c r="A661" s="5"/>
      <c r="B661" s="94"/>
      <c r="C661" s="246"/>
      <c r="D661" s="314"/>
      <c r="E661" s="28"/>
      <c r="F661" s="87"/>
      <c r="G661" s="87"/>
      <c r="H661" s="18"/>
      <c r="I661" s="11"/>
      <c r="J661" s="11"/>
      <c r="K661" s="57"/>
      <c r="L661" s="10"/>
    </row>
    <row r="662" spans="1:12" hidden="1" x14ac:dyDescent="0.25">
      <c r="A662" s="5"/>
      <c r="B662" s="93"/>
      <c r="C662" s="246"/>
      <c r="D662" s="314"/>
      <c r="E662" s="28"/>
      <c r="F662" s="87"/>
      <c r="G662" s="87"/>
      <c r="H662" s="18"/>
      <c r="I662" s="11"/>
      <c r="J662" s="11"/>
      <c r="K662" s="57"/>
      <c r="L662" s="10"/>
    </row>
    <row r="663" spans="1:12" hidden="1" x14ac:dyDescent="0.25">
      <c r="A663" s="5"/>
      <c r="B663" s="92"/>
      <c r="C663" s="246"/>
      <c r="D663" s="279"/>
      <c r="E663" s="564"/>
      <c r="F663" s="415"/>
      <c r="G663" s="415"/>
      <c r="H663" s="18"/>
      <c r="I663" s="11"/>
      <c r="J663" s="11"/>
      <c r="K663" s="57"/>
      <c r="L663" s="10"/>
    </row>
    <row r="664" spans="1:12" hidden="1" x14ac:dyDescent="0.25">
      <c r="A664" s="5"/>
      <c r="B664" s="92"/>
      <c r="C664" s="246"/>
      <c r="D664" s="279"/>
      <c r="E664" s="564"/>
      <c r="F664" s="415"/>
      <c r="G664" s="415"/>
      <c r="H664" s="18"/>
      <c r="I664" s="11"/>
      <c r="J664" s="11"/>
      <c r="K664" s="57"/>
      <c r="L664" s="10"/>
    </row>
    <row r="665" spans="1:12" hidden="1" x14ac:dyDescent="0.25">
      <c r="A665" s="5"/>
      <c r="B665" s="92"/>
      <c r="C665" s="246"/>
      <c r="D665" s="279"/>
      <c r="E665" s="28"/>
      <c r="F665" s="87"/>
      <c r="G665" s="87"/>
      <c r="H665" s="18"/>
      <c r="I665" s="11"/>
      <c r="J665" s="11"/>
      <c r="K665" s="57"/>
      <c r="L665" s="10"/>
    </row>
    <row r="666" spans="1:12" hidden="1" x14ac:dyDescent="0.25">
      <c r="A666" s="5"/>
      <c r="B666" s="93"/>
      <c r="C666" s="246"/>
      <c r="D666" s="279"/>
      <c r="E666" s="564"/>
      <c r="F666" s="415"/>
      <c r="G666" s="415"/>
      <c r="H666" s="18"/>
      <c r="I666" s="121"/>
      <c r="J666" s="121"/>
      <c r="K666" s="107"/>
      <c r="L666" s="10"/>
    </row>
    <row r="667" spans="1:12" hidden="1" x14ac:dyDescent="0.25">
      <c r="A667" s="5"/>
      <c r="B667" s="92"/>
      <c r="C667" s="246"/>
      <c r="D667" s="279"/>
      <c r="E667" s="28"/>
      <c r="F667" s="87"/>
      <c r="G667" s="87"/>
      <c r="H667" s="18"/>
      <c r="I667" s="11"/>
      <c r="J667" s="11"/>
      <c r="K667" s="57"/>
      <c r="L667" s="10"/>
    </row>
    <row r="668" spans="1:12" hidden="1" x14ac:dyDescent="0.25">
      <c r="A668" s="5"/>
      <c r="B668" s="93"/>
      <c r="C668" s="246"/>
      <c r="D668" s="279"/>
      <c r="E668" s="564"/>
      <c r="F668" s="415"/>
      <c r="G668" s="415"/>
      <c r="H668" s="18"/>
      <c r="I668" s="11"/>
      <c r="J668" s="11"/>
      <c r="K668" s="57"/>
      <c r="L668" s="10"/>
    </row>
    <row r="669" spans="1:12" hidden="1" x14ac:dyDescent="0.25">
      <c r="A669" s="5"/>
      <c r="B669" s="92"/>
      <c r="C669" s="21"/>
      <c r="D669" s="295"/>
      <c r="E669" s="28"/>
      <c r="F669" s="87"/>
      <c r="G669" s="87"/>
      <c r="H669" s="18"/>
      <c r="I669" s="11"/>
      <c r="J669" s="11"/>
      <c r="K669" s="57"/>
      <c r="L669" s="10"/>
    </row>
    <row r="670" spans="1:12" hidden="1" x14ac:dyDescent="0.25">
      <c r="A670" s="5"/>
      <c r="B670" s="93"/>
      <c r="C670" s="246"/>
      <c r="D670" s="314"/>
      <c r="E670" s="28"/>
      <c r="F670" s="87"/>
      <c r="G670" s="87"/>
      <c r="H670" s="18"/>
      <c r="I670" s="11"/>
      <c r="J670" s="11"/>
      <c r="K670" s="57"/>
      <c r="L670" s="10"/>
    </row>
    <row r="671" spans="1:12" hidden="1" x14ac:dyDescent="0.25">
      <c r="A671" s="5"/>
      <c r="B671" s="92"/>
      <c r="C671" s="246"/>
      <c r="D671" s="314"/>
      <c r="E671" s="564"/>
      <c r="F671" s="415"/>
      <c r="G671" s="415"/>
      <c r="H671" s="18"/>
      <c r="I671" s="121"/>
      <c r="J671" s="121"/>
      <c r="K671" s="132"/>
      <c r="L671" s="10"/>
    </row>
    <row r="672" spans="1:12" hidden="1" x14ac:dyDescent="0.25">
      <c r="A672" s="5"/>
      <c r="B672" s="92"/>
      <c r="C672" s="246"/>
      <c r="D672" s="314"/>
      <c r="E672" s="564"/>
      <c r="F672" s="415"/>
      <c r="G672" s="415"/>
      <c r="H672" s="18"/>
      <c r="I672" s="121"/>
      <c r="J672" s="121"/>
      <c r="K672" s="132"/>
      <c r="L672" s="10"/>
    </row>
    <row r="673" spans="1:12" hidden="1" x14ac:dyDescent="0.25">
      <c r="A673" s="5"/>
      <c r="B673" s="92"/>
      <c r="C673" s="246"/>
      <c r="D673" s="314"/>
      <c r="E673" s="564"/>
      <c r="F673" s="415"/>
      <c r="G673" s="415"/>
      <c r="H673" s="18"/>
      <c r="I673" s="121"/>
      <c r="J673" s="121"/>
      <c r="K673" s="130"/>
      <c r="L673" s="10"/>
    </row>
    <row r="674" spans="1:12" hidden="1" x14ac:dyDescent="0.25">
      <c r="A674" s="5"/>
      <c r="B674" s="92"/>
      <c r="C674" s="246"/>
      <c r="D674" s="314"/>
      <c r="E674" s="564"/>
      <c r="F674" s="415"/>
      <c r="G674" s="415"/>
      <c r="H674" s="18"/>
      <c r="I674" s="11"/>
      <c r="J674" s="11"/>
      <c r="K674" s="132"/>
      <c r="L674" s="10"/>
    </row>
    <row r="675" spans="1:12" hidden="1" x14ac:dyDescent="0.25">
      <c r="A675" s="5"/>
      <c r="B675" s="92"/>
      <c r="C675" s="21"/>
      <c r="D675" s="295"/>
      <c r="E675" s="28"/>
      <c r="F675" s="87"/>
      <c r="G675" s="87"/>
      <c r="H675" s="18"/>
      <c r="I675" s="11"/>
      <c r="J675" s="11"/>
      <c r="K675" s="57"/>
      <c r="L675" s="10"/>
    </row>
    <row r="676" spans="1:12" hidden="1" x14ac:dyDescent="0.25">
      <c r="A676" s="5"/>
      <c r="B676" s="93"/>
      <c r="C676" s="246"/>
      <c r="D676" s="279"/>
      <c r="E676" s="28"/>
      <c r="F676" s="87"/>
      <c r="G676" s="87"/>
      <c r="H676" s="136"/>
      <c r="I676" s="16"/>
      <c r="J676" s="16"/>
      <c r="K676" s="57"/>
      <c r="L676" s="2"/>
    </row>
    <row r="677" spans="1:12" hidden="1" x14ac:dyDescent="0.25">
      <c r="A677" s="5"/>
      <c r="B677" s="92"/>
      <c r="C677" s="246"/>
      <c r="D677" s="279"/>
      <c r="E677" s="564"/>
      <c r="F677" s="415"/>
      <c r="G677" s="415"/>
      <c r="H677" s="18"/>
      <c r="I677" s="16"/>
      <c r="J677" s="16"/>
      <c r="K677" s="57"/>
      <c r="L677" s="2"/>
    </row>
    <row r="678" spans="1:12" hidden="1" x14ac:dyDescent="0.25">
      <c r="A678" s="5"/>
      <c r="B678" s="92"/>
      <c r="C678" s="246"/>
      <c r="D678" s="279"/>
      <c r="E678" s="564"/>
      <c r="F678" s="415"/>
      <c r="G678" s="415"/>
      <c r="H678" s="18"/>
      <c r="I678" s="16"/>
      <c r="J678" s="16"/>
      <c r="K678" s="57"/>
      <c r="L678" s="2"/>
    </row>
    <row r="679" spans="1:12" hidden="1" x14ac:dyDescent="0.25">
      <c r="A679" s="5"/>
      <c r="B679" s="92"/>
      <c r="C679" s="246"/>
      <c r="D679" s="279"/>
      <c r="E679" s="564"/>
      <c r="F679" s="415"/>
      <c r="G679" s="415"/>
      <c r="H679" s="18"/>
      <c r="I679" s="11"/>
      <c r="J679" s="11"/>
      <c r="K679" s="57"/>
      <c r="L679" s="2"/>
    </row>
    <row r="680" spans="1:12" hidden="1" x14ac:dyDescent="0.25">
      <c r="A680" s="5"/>
      <c r="B680" s="92"/>
      <c r="C680" s="246"/>
      <c r="D680" s="314"/>
      <c r="E680" s="28"/>
      <c r="F680" s="87"/>
      <c r="G680" s="87"/>
      <c r="H680" s="18"/>
      <c r="I680" s="11"/>
      <c r="J680" s="11"/>
      <c r="K680" s="57"/>
      <c r="L680" s="2"/>
    </row>
    <row r="681" spans="1:12" hidden="1" x14ac:dyDescent="0.25">
      <c r="A681" s="5"/>
      <c r="B681" s="93"/>
      <c r="C681" s="246"/>
      <c r="D681" s="314"/>
      <c r="E681" s="564"/>
      <c r="F681" s="415"/>
      <c r="G681" s="415"/>
      <c r="H681" s="18"/>
      <c r="I681" s="11"/>
      <c r="J681" s="11"/>
      <c r="K681" s="57"/>
      <c r="L681" s="2"/>
    </row>
    <row r="682" spans="1:12" hidden="1" x14ac:dyDescent="0.25">
      <c r="A682" s="5"/>
      <c r="B682" s="92"/>
      <c r="C682" s="21"/>
      <c r="D682" s="295"/>
      <c r="E682" s="28"/>
      <c r="F682" s="87"/>
      <c r="G682" s="87"/>
      <c r="H682" s="18"/>
      <c r="I682" s="11"/>
      <c r="J682" s="11"/>
      <c r="K682" s="57"/>
      <c r="L682" s="2"/>
    </row>
    <row r="683" spans="1:12" hidden="1" x14ac:dyDescent="0.25">
      <c r="A683" s="5"/>
      <c r="B683" s="93"/>
      <c r="C683" s="232"/>
      <c r="D683" s="314"/>
      <c r="E683" s="564"/>
      <c r="F683" s="415"/>
      <c r="G683" s="415"/>
      <c r="H683" s="18"/>
      <c r="I683" s="11"/>
      <c r="J683" s="11"/>
      <c r="K683" s="57"/>
      <c r="L683" s="2"/>
    </row>
    <row r="684" spans="1:12" hidden="1" x14ac:dyDescent="0.25">
      <c r="A684" s="5"/>
      <c r="B684" s="92"/>
      <c r="C684" s="232"/>
      <c r="D684" s="314"/>
      <c r="E684" s="28"/>
      <c r="F684" s="87"/>
      <c r="G684" s="87"/>
      <c r="H684" s="18"/>
      <c r="I684" s="11"/>
      <c r="J684" s="11"/>
      <c r="K684" s="57"/>
      <c r="L684" s="2"/>
    </row>
    <row r="685" spans="1:12" hidden="1" x14ac:dyDescent="0.25">
      <c r="A685" s="5"/>
      <c r="B685" s="93"/>
      <c r="C685" s="232"/>
      <c r="D685" s="279"/>
      <c r="E685" s="564"/>
      <c r="F685" s="415"/>
      <c r="G685" s="415"/>
      <c r="H685" s="30"/>
      <c r="I685" s="11"/>
      <c r="J685" s="11"/>
      <c r="K685" s="57"/>
      <c r="L685" s="2"/>
    </row>
    <row r="686" spans="1:12" hidden="1" x14ac:dyDescent="0.25">
      <c r="A686" s="5"/>
      <c r="B686" s="92"/>
      <c r="C686" s="232"/>
      <c r="D686" s="279"/>
      <c r="E686" s="28"/>
      <c r="F686" s="87"/>
      <c r="G686" s="87"/>
      <c r="H686" s="18"/>
      <c r="I686" s="11"/>
      <c r="J686" s="11"/>
      <c r="K686" s="57"/>
      <c r="L686" s="10"/>
    </row>
    <row r="687" spans="1:12" hidden="1" x14ac:dyDescent="0.25">
      <c r="A687" s="5"/>
      <c r="B687" s="93"/>
      <c r="C687" s="232"/>
      <c r="D687" s="279"/>
      <c r="E687" s="564"/>
      <c r="F687" s="415"/>
      <c r="G687" s="415"/>
      <c r="H687" s="30"/>
      <c r="I687" s="11"/>
      <c r="J687" s="11"/>
      <c r="K687" s="57"/>
      <c r="L687" s="10"/>
    </row>
    <row r="688" spans="1:12" hidden="1" x14ac:dyDescent="0.25">
      <c r="A688" s="5"/>
      <c r="B688" s="92"/>
      <c r="C688" s="232"/>
      <c r="D688" s="279"/>
      <c r="E688" s="28"/>
      <c r="F688" s="87"/>
      <c r="G688" s="87"/>
      <c r="H688" s="18"/>
      <c r="I688" s="11"/>
      <c r="J688" s="11"/>
      <c r="K688" s="57"/>
      <c r="L688" s="10"/>
    </row>
    <row r="689" spans="1:12" hidden="1" x14ac:dyDescent="0.25">
      <c r="A689" s="5"/>
      <c r="B689" s="93"/>
      <c r="C689" s="232"/>
      <c r="D689" s="279"/>
      <c r="E689" s="564"/>
      <c r="F689" s="415"/>
      <c r="G689" s="415"/>
      <c r="H689" s="30"/>
      <c r="I689" s="11"/>
      <c r="J689" s="11"/>
      <c r="K689" s="57"/>
      <c r="L689" s="10"/>
    </row>
    <row r="690" spans="1:12" hidden="1" x14ac:dyDescent="0.25">
      <c r="A690" s="5"/>
      <c r="B690" s="92"/>
      <c r="C690" s="232"/>
      <c r="D690" s="279"/>
      <c r="E690" s="28"/>
      <c r="F690" s="87"/>
      <c r="G690" s="87"/>
      <c r="H690" s="18"/>
      <c r="I690" s="11"/>
      <c r="J690" s="11"/>
      <c r="K690" s="57"/>
      <c r="L690" s="10"/>
    </row>
    <row r="691" spans="1:12" hidden="1" x14ac:dyDescent="0.25">
      <c r="A691" s="5"/>
      <c r="B691" s="88"/>
      <c r="C691" s="217"/>
      <c r="D691" s="263"/>
      <c r="E691" s="564"/>
      <c r="F691" s="415"/>
      <c r="G691" s="415"/>
      <c r="H691" s="15"/>
      <c r="I691" s="11"/>
      <c r="J691" s="11"/>
      <c r="K691" s="57"/>
      <c r="L691" s="10"/>
    </row>
    <row r="692" spans="1:12" hidden="1" x14ac:dyDescent="0.25">
      <c r="A692" s="5"/>
      <c r="B692" s="92"/>
      <c r="C692" s="232"/>
      <c r="D692" s="318"/>
      <c r="E692" s="28"/>
      <c r="F692" s="87"/>
      <c r="G692" s="87"/>
      <c r="H692" s="18"/>
      <c r="I692" s="11"/>
      <c r="J692" s="11"/>
      <c r="K692" s="57"/>
      <c r="L692" s="10"/>
    </row>
    <row r="693" spans="1:12" hidden="1" x14ac:dyDescent="0.25">
      <c r="A693" s="5"/>
      <c r="B693" s="88"/>
      <c r="C693" s="217"/>
      <c r="D693" s="263"/>
      <c r="E693" s="564"/>
      <c r="F693" s="415"/>
      <c r="G693" s="415"/>
      <c r="H693" s="15"/>
      <c r="I693" s="11"/>
      <c r="J693" s="11"/>
      <c r="K693" s="131"/>
      <c r="L693" s="10"/>
    </row>
    <row r="694" spans="1:12" hidden="1" x14ac:dyDescent="0.25">
      <c r="A694" s="5"/>
      <c r="B694" s="92"/>
      <c r="C694" s="232"/>
      <c r="D694" s="279"/>
      <c r="E694" s="28"/>
      <c r="F694" s="87"/>
      <c r="G694" s="87"/>
      <c r="H694" s="18"/>
      <c r="I694" s="11"/>
      <c r="J694" s="11"/>
      <c r="K694" s="57"/>
      <c r="L694" s="10"/>
    </row>
    <row r="695" spans="1:12" hidden="1" x14ac:dyDescent="0.25">
      <c r="A695" s="5"/>
      <c r="B695" s="88"/>
      <c r="C695" s="217"/>
      <c r="D695" s="263"/>
      <c r="E695" s="564"/>
      <c r="F695" s="415"/>
      <c r="G695" s="415"/>
      <c r="H695" s="18"/>
      <c r="I695" s="11"/>
      <c r="J695" s="11"/>
      <c r="K695" s="57"/>
      <c r="L695" s="10"/>
    </row>
    <row r="696" spans="1:12" hidden="1" x14ac:dyDescent="0.25">
      <c r="A696" s="5"/>
      <c r="B696" s="92"/>
      <c r="C696" s="232"/>
      <c r="D696" s="279"/>
      <c r="E696" s="28"/>
      <c r="F696" s="87"/>
      <c r="G696" s="87"/>
      <c r="H696" s="18"/>
      <c r="I696" s="11"/>
      <c r="J696" s="11"/>
      <c r="K696" s="57"/>
      <c r="L696" s="10"/>
    </row>
    <row r="697" spans="1:12" hidden="1" x14ac:dyDescent="0.25">
      <c r="A697" s="5"/>
      <c r="B697" s="93"/>
      <c r="C697" s="232"/>
      <c r="D697" s="279"/>
      <c r="E697" s="564"/>
      <c r="F697" s="415"/>
      <c r="G697" s="415"/>
      <c r="H697" s="18"/>
      <c r="I697" s="11"/>
      <c r="J697" s="11"/>
      <c r="K697" s="61"/>
      <c r="L697" s="9"/>
    </row>
    <row r="698" spans="1:12" hidden="1" x14ac:dyDescent="0.25">
      <c r="A698" s="5"/>
      <c r="B698" s="92"/>
      <c r="C698" s="232"/>
      <c r="D698" s="296"/>
      <c r="E698" s="28"/>
      <c r="F698" s="87"/>
      <c r="G698" s="87"/>
      <c r="H698" s="104"/>
      <c r="I698" s="39"/>
      <c r="J698" s="39"/>
      <c r="K698" s="57"/>
      <c r="L698" s="9"/>
    </row>
    <row r="699" spans="1:12" hidden="1" x14ac:dyDescent="0.25">
      <c r="A699" s="5"/>
      <c r="B699" s="93"/>
      <c r="C699" s="21"/>
      <c r="D699" s="296"/>
      <c r="E699" s="28"/>
      <c r="F699" s="87"/>
      <c r="G699" s="87"/>
      <c r="H699" s="104"/>
      <c r="I699" s="39"/>
      <c r="J699" s="39"/>
      <c r="K699" s="57"/>
      <c r="L699" s="9"/>
    </row>
    <row r="700" spans="1:12" hidden="1" x14ac:dyDescent="0.25">
      <c r="A700" s="5"/>
      <c r="B700" s="92"/>
      <c r="C700" s="246"/>
      <c r="D700" s="279"/>
      <c r="E700" s="564"/>
      <c r="F700" s="415"/>
      <c r="G700" s="415"/>
      <c r="H700" s="104"/>
      <c r="I700" s="39"/>
      <c r="J700" s="39"/>
      <c r="K700" s="57"/>
      <c r="L700" s="9"/>
    </row>
    <row r="701" spans="1:12" hidden="1" x14ac:dyDescent="0.25">
      <c r="A701" s="5"/>
      <c r="B701" s="92"/>
      <c r="C701" s="246"/>
      <c r="D701" s="279"/>
      <c r="E701" s="564"/>
      <c r="F701" s="415"/>
      <c r="G701" s="415"/>
      <c r="H701" s="104"/>
      <c r="I701" s="39"/>
      <c r="J701" s="39"/>
      <c r="K701" s="57"/>
      <c r="L701" s="9"/>
    </row>
    <row r="702" spans="1:12" hidden="1" x14ac:dyDescent="0.25">
      <c r="A702" s="5"/>
      <c r="B702" s="92"/>
      <c r="C702" s="246"/>
      <c r="D702" s="279"/>
      <c r="E702" s="28"/>
      <c r="F702" s="87"/>
      <c r="G702" s="87"/>
      <c r="H702" s="104"/>
      <c r="I702" s="39"/>
      <c r="J702" s="39"/>
      <c r="K702" s="57"/>
      <c r="L702" s="9"/>
    </row>
    <row r="703" spans="1:12" hidden="1" x14ac:dyDescent="0.25">
      <c r="A703" s="5"/>
      <c r="B703" s="93"/>
      <c r="C703" s="246"/>
      <c r="D703" s="279"/>
      <c r="E703" s="564"/>
      <c r="F703" s="415"/>
      <c r="G703" s="415"/>
      <c r="H703" s="104"/>
      <c r="I703" s="39"/>
      <c r="J703" s="39"/>
      <c r="K703" s="57"/>
      <c r="L703" s="9"/>
    </row>
    <row r="704" spans="1:12" hidden="1" x14ac:dyDescent="0.25">
      <c r="A704" s="5"/>
      <c r="B704" s="92"/>
      <c r="C704" s="246"/>
      <c r="D704" s="279"/>
      <c r="E704" s="28"/>
      <c r="F704" s="87"/>
      <c r="G704" s="87"/>
      <c r="H704" s="104"/>
      <c r="I704" s="39"/>
      <c r="J704" s="39"/>
      <c r="K704" s="57"/>
      <c r="L704" s="9"/>
    </row>
    <row r="705" spans="1:12" hidden="1" x14ac:dyDescent="0.25">
      <c r="A705" s="5"/>
      <c r="B705" s="93"/>
      <c r="C705" s="246"/>
      <c r="D705" s="279"/>
      <c r="E705" s="564"/>
      <c r="F705" s="565"/>
      <c r="G705" s="415"/>
      <c r="H705" s="104"/>
      <c r="I705" s="39"/>
      <c r="J705" s="39"/>
      <c r="K705" s="57"/>
      <c r="L705" s="9"/>
    </row>
    <row r="706" spans="1:12" hidden="1" x14ac:dyDescent="0.25">
      <c r="A706" s="5"/>
      <c r="B706" s="92"/>
      <c r="C706" s="246"/>
      <c r="D706" s="279"/>
      <c r="E706" s="28"/>
      <c r="F706" s="87"/>
      <c r="G706" s="87"/>
      <c r="H706" s="104"/>
      <c r="I706" s="39"/>
      <c r="J706" s="39"/>
      <c r="K706" s="57"/>
      <c r="L706" s="9"/>
    </row>
    <row r="707" spans="1:12" hidden="1" x14ac:dyDescent="0.25">
      <c r="A707" s="5"/>
      <c r="B707" s="93"/>
      <c r="C707" s="566"/>
      <c r="D707" s="279"/>
      <c r="E707" s="564"/>
      <c r="F707" s="415"/>
      <c r="G707" s="415"/>
      <c r="H707" s="30"/>
      <c r="I707" s="11"/>
      <c r="J707" s="11"/>
      <c r="K707" s="57"/>
      <c r="L707" s="9"/>
    </row>
    <row r="708" spans="1:12" hidden="1" x14ac:dyDescent="0.25">
      <c r="A708" s="5"/>
      <c r="B708" s="93"/>
      <c r="C708" s="115"/>
      <c r="D708" s="83"/>
      <c r="E708" s="28"/>
      <c r="F708" s="87"/>
      <c r="G708" s="87"/>
      <c r="H708" s="18"/>
      <c r="I708" s="11"/>
      <c r="J708" s="11"/>
      <c r="K708" s="57"/>
      <c r="L708" s="9"/>
    </row>
    <row r="709" spans="1:12" x14ac:dyDescent="0.25">
      <c r="A709" s="5"/>
      <c r="B709" s="91"/>
      <c r="C709" s="8"/>
      <c r="D709" s="75"/>
      <c r="E709" s="6"/>
      <c r="F709" s="65"/>
      <c r="G709" s="253"/>
      <c r="H709" s="136"/>
      <c r="I709" s="16"/>
      <c r="J709" s="16"/>
      <c r="K709" s="60"/>
      <c r="L709" s="10"/>
    </row>
    <row r="710" spans="1:12" x14ac:dyDescent="0.25">
      <c r="A710" s="5"/>
      <c r="B710" s="91"/>
      <c r="C710" s="37"/>
      <c r="D710" s="78"/>
      <c r="E710" s="10"/>
      <c r="F710" s="65"/>
      <c r="G710" s="65"/>
      <c r="H710" s="18"/>
      <c r="I710" s="11"/>
      <c r="J710" s="11"/>
      <c r="K710" s="57"/>
      <c r="L710" s="10"/>
    </row>
    <row r="711" spans="1:12" x14ac:dyDescent="0.25">
      <c r="A711" s="5"/>
      <c r="B711" s="91"/>
      <c r="C711" s="37"/>
      <c r="D711" s="78"/>
      <c r="E711" s="10"/>
      <c r="F711" s="65"/>
      <c r="G711" s="65"/>
      <c r="H711" s="18"/>
      <c r="I711" s="11"/>
      <c r="J711" s="11"/>
      <c r="K711" s="57"/>
      <c r="L711" s="10"/>
    </row>
    <row r="712" spans="1:12" x14ac:dyDescent="0.25">
      <c r="A712" s="5"/>
      <c r="B712" s="95"/>
      <c r="C712" s="37"/>
      <c r="D712" s="78"/>
      <c r="E712" s="10"/>
      <c r="F712" s="65"/>
      <c r="G712" s="65"/>
      <c r="H712" s="18"/>
      <c r="I712" s="11"/>
      <c r="J712" s="11"/>
      <c r="K712" s="57"/>
      <c r="L712" s="10"/>
    </row>
    <row r="713" spans="1:12" x14ac:dyDescent="0.25">
      <c r="A713" s="25"/>
      <c r="B713" s="92"/>
      <c r="C713" s="25"/>
      <c r="D713" s="143" t="s">
        <v>154</v>
      </c>
      <c r="E713" s="144"/>
      <c r="F713" s="145"/>
      <c r="G713" s="145"/>
      <c r="H713" s="146"/>
      <c r="I713" s="147"/>
      <c r="J713" s="147"/>
      <c r="K713" s="148"/>
      <c r="L713" s="25"/>
    </row>
    <row r="714" spans="1:12" ht="14.1" customHeight="1" x14ac:dyDescent="0.25">
      <c r="A714" s="25"/>
      <c r="B714" s="91" t="s">
        <v>7</v>
      </c>
      <c r="C714" s="50" t="s">
        <v>15</v>
      </c>
      <c r="D714" s="79"/>
      <c r="E714" s="20"/>
      <c r="F714" s="66"/>
      <c r="G714" s="66"/>
      <c r="H714" s="54"/>
      <c r="I714" s="20"/>
      <c r="J714" s="20"/>
      <c r="K714" s="60"/>
      <c r="L714" s="25"/>
    </row>
    <row r="715" spans="1:12" ht="0.95" hidden="1" customHeight="1" x14ac:dyDescent="0.25">
      <c r="A715" s="25"/>
      <c r="B715" s="91"/>
      <c r="C715" s="50"/>
      <c r="D715" s="79"/>
      <c r="E715" s="20"/>
      <c r="F715" s="66"/>
      <c r="G715" s="66"/>
      <c r="H715" s="54"/>
      <c r="I715" s="20"/>
      <c r="J715" s="20"/>
      <c r="K715" s="60"/>
      <c r="L715" s="25"/>
    </row>
    <row r="716" spans="1:12" ht="0.95" hidden="1" customHeight="1" x14ac:dyDescent="0.25">
      <c r="A716" s="5"/>
      <c r="B716" s="93"/>
      <c r="C716" s="246"/>
      <c r="D716" s="279"/>
      <c r="E716" s="309"/>
      <c r="F716" s="319"/>
      <c r="G716" s="264"/>
      <c r="H716" s="18"/>
      <c r="I716" s="11"/>
      <c r="J716" s="11"/>
      <c r="K716" s="132"/>
      <c r="L716" s="9"/>
    </row>
    <row r="717" spans="1:12" hidden="1" x14ac:dyDescent="0.25">
      <c r="A717" s="5"/>
      <c r="B717" s="93"/>
      <c r="C717" s="315"/>
      <c r="D717" s="279"/>
      <c r="E717" s="209"/>
      <c r="F717" s="87"/>
      <c r="G717" s="87"/>
      <c r="H717" s="18"/>
      <c r="I717" s="11"/>
      <c r="J717" s="11"/>
      <c r="K717" s="132"/>
      <c r="L717" s="9"/>
    </row>
    <row r="718" spans="1:12" hidden="1" x14ac:dyDescent="0.25">
      <c r="A718" s="5"/>
      <c r="B718" s="93"/>
      <c r="C718" s="315"/>
      <c r="D718" s="279"/>
      <c r="E718" s="309"/>
      <c r="F718" s="415"/>
      <c r="G718" s="264"/>
      <c r="H718" s="18"/>
      <c r="I718" s="11"/>
      <c r="J718" s="11"/>
      <c r="K718" s="132"/>
      <c r="L718" s="9"/>
    </row>
    <row r="719" spans="1:12" hidden="1" x14ac:dyDescent="0.25">
      <c r="A719" s="5"/>
      <c r="B719" s="93"/>
      <c r="C719" s="29"/>
      <c r="D719" s="296"/>
      <c r="E719" s="209"/>
      <c r="F719" s="87"/>
      <c r="G719" s="87"/>
      <c r="H719" s="18"/>
      <c r="I719" s="11"/>
      <c r="J719" s="11"/>
      <c r="K719" s="132"/>
      <c r="L719" s="9"/>
    </row>
    <row r="720" spans="1:12" hidden="1" x14ac:dyDescent="0.25">
      <c r="A720" s="5"/>
      <c r="B720" s="93"/>
      <c r="C720" s="246"/>
      <c r="D720" s="279"/>
      <c r="E720" s="309"/>
      <c r="F720" s="319"/>
      <c r="G720" s="264"/>
      <c r="H720" s="18"/>
      <c r="I720" s="11"/>
      <c r="J720" s="11"/>
      <c r="K720" s="132"/>
      <c r="L720" s="9"/>
    </row>
    <row r="721" spans="1:12" hidden="1" x14ac:dyDescent="0.25">
      <c r="A721" s="5"/>
      <c r="B721" s="93"/>
      <c r="C721" s="315"/>
      <c r="D721" s="279"/>
      <c r="E721" s="209"/>
      <c r="F721" s="87"/>
      <c r="G721" s="87"/>
      <c r="H721" s="18"/>
      <c r="I721" s="11"/>
      <c r="J721" s="11"/>
      <c r="K721" s="132"/>
      <c r="L721" s="9"/>
    </row>
    <row r="722" spans="1:12" hidden="1" x14ac:dyDescent="0.25">
      <c r="A722" s="5"/>
      <c r="B722" s="93"/>
      <c r="C722" s="315"/>
      <c r="D722" s="279"/>
      <c r="E722" s="309"/>
      <c r="F722" s="320"/>
      <c r="G722" s="264"/>
      <c r="H722" s="18"/>
      <c r="I722" s="11"/>
      <c r="J722" s="11"/>
      <c r="K722" s="132"/>
      <c r="L722" s="9"/>
    </row>
    <row r="723" spans="1:12" hidden="1" x14ac:dyDescent="0.25">
      <c r="A723" s="5"/>
      <c r="B723" s="93"/>
      <c r="C723" s="315"/>
      <c r="D723" s="279"/>
      <c r="E723" s="309"/>
      <c r="F723" s="320"/>
      <c r="G723" s="264"/>
      <c r="H723" s="18"/>
      <c r="I723" s="11"/>
      <c r="J723" s="11"/>
      <c r="K723" s="57"/>
      <c r="L723" s="9"/>
    </row>
    <row r="724" spans="1:12" x14ac:dyDescent="0.25">
      <c r="A724" s="5"/>
      <c r="B724" s="93"/>
      <c r="C724" s="29"/>
      <c r="D724" s="296"/>
      <c r="E724" s="209"/>
      <c r="F724" s="87"/>
      <c r="G724" s="87"/>
      <c r="H724" s="18"/>
      <c r="I724" s="11"/>
      <c r="J724" s="11"/>
      <c r="K724" s="57"/>
      <c r="L724" s="9"/>
    </row>
    <row r="725" spans="1:12" ht="25.5" x14ac:dyDescent="0.25">
      <c r="A725" s="5"/>
      <c r="B725" s="93">
        <v>1</v>
      </c>
      <c r="C725" s="29" t="s">
        <v>799</v>
      </c>
      <c r="D725" s="297" t="s">
        <v>798</v>
      </c>
      <c r="E725" s="313">
        <v>2</v>
      </c>
      <c r="F725" s="305">
        <v>0</v>
      </c>
      <c r="G725" s="305">
        <f>E725*F725</f>
        <v>0</v>
      </c>
      <c r="H725" s="25"/>
      <c r="I725" s="25"/>
      <c r="J725" s="25"/>
      <c r="K725" s="57"/>
      <c r="L725" s="9"/>
    </row>
    <row r="726" spans="1:12" x14ac:dyDescent="0.25">
      <c r="A726" s="5"/>
      <c r="B726" s="92"/>
      <c r="C726" s="29"/>
      <c r="D726" s="296"/>
      <c r="E726" s="313"/>
      <c r="F726" s="305"/>
      <c r="G726" s="305"/>
      <c r="H726" s="18"/>
      <c r="I726" s="11"/>
      <c r="J726" s="11"/>
      <c r="K726" s="57"/>
      <c r="L726" s="9"/>
    </row>
    <row r="727" spans="1:12" ht="63.75" x14ac:dyDescent="0.25">
      <c r="A727" s="5"/>
      <c r="B727" s="599">
        <v>2</v>
      </c>
      <c r="C727" s="127" t="s">
        <v>98</v>
      </c>
      <c r="D727" s="282" t="s">
        <v>25</v>
      </c>
      <c r="E727" s="313">
        <v>1</v>
      </c>
      <c r="F727" s="305">
        <v>0</v>
      </c>
      <c r="G727" s="305">
        <f>E727*F727</f>
        <v>0</v>
      </c>
      <c r="H727" s="18"/>
      <c r="I727" s="11"/>
      <c r="J727" s="11"/>
      <c r="K727" s="57"/>
      <c r="L727" s="9"/>
    </row>
    <row r="728" spans="1:12" ht="25.5" x14ac:dyDescent="0.25">
      <c r="A728" s="5"/>
      <c r="B728" s="94" t="s">
        <v>19</v>
      </c>
      <c r="C728" s="14" t="s">
        <v>74</v>
      </c>
      <c r="D728" s="294" t="s">
        <v>30</v>
      </c>
      <c r="E728" s="313">
        <v>1</v>
      </c>
      <c r="F728" s="305">
        <v>0</v>
      </c>
      <c r="G728" s="305">
        <f>E728*F728</f>
        <v>0</v>
      </c>
      <c r="H728" s="18"/>
      <c r="I728" s="11"/>
      <c r="J728" s="11"/>
      <c r="K728" s="57"/>
      <c r="L728" s="9"/>
    </row>
    <row r="729" spans="1:12" x14ac:dyDescent="0.25">
      <c r="A729" s="5"/>
      <c r="B729" s="94" t="s">
        <v>20</v>
      </c>
      <c r="C729" s="14" t="s">
        <v>802</v>
      </c>
      <c r="D729" s="294" t="s">
        <v>30</v>
      </c>
      <c r="E729" s="313">
        <v>1</v>
      </c>
      <c r="F729" s="305">
        <v>0</v>
      </c>
      <c r="G729" s="305">
        <f>E729*F729</f>
        <v>0</v>
      </c>
      <c r="H729" s="18"/>
      <c r="I729" s="11"/>
      <c r="J729" s="11"/>
      <c r="K729" s="57"/>
      <c r="L729" s="9"/>
    </row>
    <row r="730" spans="1:12" x14ac:dyDescent="0.25">
      <c r="A730" s="5"/>
      <c r="B730" s="93"/>
      <c r="C730" s="21"/>
      <c r="D730" s="296"/>
      <c r="E730" s="313"/>
      <c r="F730" s="305"/>
      <c r="G730" s="305"/>
      <c r="H730" s="18"/>
      <c r="I730" s="11"/>
      <c r="J730" s="11"/>
      <c r="K730" s="57"/>
      <c r="L730" s="9"/>
    </row>
    <row r="731" spans="1:12" hidden="1" x14ac:dyDescent="0.25">
      <c r="A731" s="5"/>
      <c r="B731" s="93"/>
      <c r="C731" s="304"/>
      <c r="D731" s="296"/>
      <c r="E731" s="209"/>
      <c r="F731" s="87"/>
      <c r="G731" s="87"/>
      <c r="H731" s="18"/>
      <c r="I731" s="11"/>
      <c r="J731" s="11"/>
      <c r="K731" s="57"/>
      <c r="L731" s="9"/>
    </row>
    <row r="732" spans="1:12" hidden="1" x14ac:dyDescent="0.25">
      <c r="A732" s="5"/>
      <c r="B732" s="93"/>
      <c r="C732" s="246"/>
      <c r="D732" s="279"/>
      <c r="E732" s="309"/>
      <c r="F732" s="320"/>
      <c r="G732" s="264"/>
      <c r="H732" s="18"/>
      <c r="I732" s="11"/>
      <c r="J732" s="11"/>
      <c r="K732" s="57"/>
      <c r="L732" s="9"/>
    </row>
    <row r="733" spans="1:12" hidden="1" x14ac:dyDescent="0.25">
      <c r="A733" s="5"/>
      <c r="B733" s="92"/>
      <c r="C733" s="224"/>
      <c r="D733" s="303"/>
      <c r="E733" s="309"/>
      <c r="F733" s="320"/>
      <c r="G733" s="264"/>
      <c r="H733" s="18"/>
      <c r="I733" s="11"/>
      <c r="J733" s="11"/>
      <c r="K733" s="131"/>
      <c r="L733" s="2"/>
    </row>
    <row r="734" spans="1:12" hidden="1" x14ac:dyDescent="0.25">
      <c r="A734" s="5"/>
      <c r="B734" s="92"/>
      <c r="C734" s="224"/>
      <c r="D734" s="303"/>
      <c r="E734" s="309"/>
      <c r="F734" s="320"/>
      <c r="G734" s="264"/>
      <c r="H734" s="18"/>
      <c r="I734" s="11"/>
      <c r="J734" s="11"/>
      <c r="K734" s="131"/>
      <c r="L734" s="2"/>
    </row>
    <row r="735" spans="1:12" hidden="1" x14ac:dyDescent="0.25">
      <c r="A735" s="5"/>
      <c r="B735" s="92"/>
      <c r="C735" s="224"/>
      <c r="D735" s="303"/>
      <c r="E735" s="309"/>
      <c r="F735" s="320"/>
      <c r="G735" s="264"/>
      <c r="H735" s="18"/>
      <c r="I735" s="11"/>
      <c r="J735" s="11"/>
      <c r="K735" s="131"/>
      <c r="L735" s="2"/>
    </row>
    <row r="736" spans="1:12" hidden="1" x14ac:dyDescent="0.25">
      <c r="A736" s="5"/>
      <c r="B736" s="92"/>
      <c r="C736" s="224"/>
      <c r="D736" s="303"/>
      <c r="E736" s="309"/>
      <c r="F736" s="320"/>
      <c r="G736" s="264"/>
      <c r="H736" s="18"/>
      <c r="I736" s="11"/>
      <c r="J736" s="11"/>
      <c r="K736" s="131"/>
      <c r="L736" s="2"/>
    </row>
    <row r="737" spans="1:12" hidden="1" x14ac:dyDescent="0.25">
      <c r="A737" s="5"/>
      <c r="B737" s="92"/>
      <c r="C737" s="224"/>
      <c r="D737" s="303"/>
      <c r="E737" s="309"/>
      <c r="F737" s="320"/>
      <c r="G737" s="264"/>
      <c r="H737" s="18"/>
      <c r="I737" s="11"/>
      <c r="J737" s="11"/>
      <c r="K737" s="131"/>
      <c r="L737" s="5"/>
    </row>
    <row r="738" spans="1:12" hidden="1" x14ac:dyDescent="0.25">
      <c r="A738" s="5"/>
      <c r="B738" s="92"/>
      <c r="C738" s="224"/>
      <c r="D738" s="303"/>
      <c r="E738" s="309"/>
      <c r="F738" s="320"/>
      <c r="G738" s="264"/>
      <c r="H738" s="18"/>
      <c r="I738" s="11"/>
      <c r="J738" s="11"/>
      <c r="K738" s="131"/>
      <c r="L738" s="5"/>
    </row>
    <row r="739" spans="1:12" hidden="1" x14ac:dyDescent="0.25">
      <c r="A739" s="5"/>
      <c r="B739" s="88"/>
      <c r="C739" s="42"/>
      <c r="D739" s="298"/>
      <c r="E739" s="300"/>
      <c r="F739" s="99"/>
      <c r="G739" s="99"/>
      <c r="H739" s="18"/>
      <c r="I739" s="11"/>
      <c r="J739" s="11"/>
      <c r="K739" s="140"/>
      <c r="L739" s="5"/>
    </row>
    <row r="740" spans="1:12" hidden="1" x14ac:dyDescent="0.25">
      <c r="A740" s="5"/>
      <c r="B740" s="96"/>
      <c r="C740" s="311"/>
      <c r="D740" s="355"/>
      <c r="E740" s="300"/>
      <c r="F740" s="99"/>
      <c r="G740" s="99"/>
      <c r="H740" s="104"/>
      <c r="I740" s="39"/>
      <c r="J740" s="39"/>
      <c r="K740" s="133"/>
      <c r="L740" s="5"/>
    </row>
    <row r="741" spans="1:12" hidden="1" x14ac:dyDescent="0.25">
      <c r="A741" s="5"/>
      <c r="B741" s="88"/>
      <c r="C741" s="311"/>
      <c r="D741" s="303"/>
      <c r="E741" s="309"/>
      <c r="F741" s="320"/>
      <c r="G741" s="264"/>
      <c r="H741" s="15"/>
      <c r="I741" s="46"/>
      <c r="J741" s="46"/>
      <c r="K741" s="140"/>
      <c r="L741" s="5"/>
    </row>
    <row r="742" spans="1:12" hidden="1" x14ac:dyDescent="0.25">
      <c r="A742" s="5"/>
      <c r="B742" s="97"/>
      <c r="C742" s="335"/>
      <c r="D742" s="352"/>
      <c r="E742" s="207"/>
      <c r="F742" s="125"/>
      <c r="G742" s="125"/>
      <c r="H742" s="25"/>
      <c r="I742" s="121"/>
      <c r="J742" s="121"/>
      <c r="K742" s="140"/>
      <c r="L742" s="5"/>
    </row>
    <row r="743" spans="1:12" hidden="1" x14ac:dyDescent="0.25">
      <c r="A743" s="5"/>
      <c r="B743" s="96"/>
      <c r="C743" s="311"/>
      <c r="D743" s="355"/>
      <c r="E743" s="300"/>
      <c r="F743" s="99"/>
      <c r="G743" s="99"/>
      <c r="H743" s="15"/>
      <c r="I743" s="46"/>
      <c r="J743" s="46"/>
      <c r="K743" s="133"/>
      <c r="L743" s="5"/>
    </row>
    <row r="744" spans="1:12" hidden="1" x14ac:dyDescent="0.25">
      <c r="A744" s="5"/>
      <c r="B744" s="96"/>
      <c r="C744" s="311"/>
      <c r="D744" s="303"/>
      <c r="E744" s="309"/>
      <c r="F744" s="320"/>
      <c r="G744" s="264"/>
      <c r="H744" s="15"/>
      <c r="I744" s="46"/>
      <c r="J744" s="46"/>
      <c r="K744" s="140"/>
      <c r="L744" s="5"/>
    </row>
    <row r="745" spans="1:12" hidden="1" x14ac:dyDescent="0.25">
      <c r="A745" s="5"/>
      <c r="B745" s="97"/>
      <c r="C745" s="335"/>
      <c r="D745" s="352"/>
      <c r="E745" s="207"/>
      <c r="F745" s="125"/>
      <c r="G745" s="125"/>
      <c r="H745" s="25"/>
      <c r="I745" s="121"/>
      <c r="J745" s="121"/>
      <c r="K745" s="140"/>
      <c r="L745" s="5"/>
    </row>
    <row r="746" spans="1:12" ht="102" x14ac:dyDescent="0.25">
      <c r="A746" s="5"/>
      <c r="B746" s="96">
        <v>3</v>
      </c>
      <c r="C746" s="14" t="s">
        <v>801</v>
      </c>
      <c r="D746" s="282" t="s">
        <v>25</v>
      </c>
      <c r="E746" s="313">
        <v>1</v>
      </c>
      <c r="F746" s="305">
        <v>0</v>
      </c>
      <c r="G746" s="305">
        <f>E746*F746</f>
        <v>0</v>
      </c>
      <c r="H746" s="15"/>
      <c r="I746" s="46"/>
      <c r="J746" s="46"/>
      <c r="K746" s="133"/>
      <c r="L746" s="45"/>
    </row>
    <row r="747" spans="1:12" ht="14.1" customHeight="1" x14ac:dyDescent="0.25">
      <c r="A747" s="5"/>
      <c r="B747" s="94"/>
      <c r="C747" s="224"/>
      <c r="D747" s="303"/>
      <c r="E747" s="309"/>
      <c r="F747" s="320"/>
      <c r="G747" s="264"/>
      <c r="H747" s="104"/>
      <c r="I747" s="39"/>
      <c r="J747" s="39"/>
      <c r="K747" s="133"/>
      <c r="L747" s="45"/>
    </row>
    <row r="748" spans="1:12" hidden="1" x14ac:dyDescent="0.25">
      <c r="A748" s="5"/>
      <c r="B748" s="94"/>
      <c r="C748" s="311"/>
      <c r="D748" s="303"/>
      <c r="E748" s="309"/>
      <c r="F748" s="320"/>
      <c r="G748" s="264"/>
      <c r="H748" s="18"/>
      <c r="I748" s="11"/>
      <c r="J748" s="11"/>
      <c r="K748" s="131"/>
      <c r="L748" s="45"/>
    </row>
    <row r="749" spans="1:12" ht="51" x14ac:dyDescent="0.25">
      <c r="A749" s="5"/>
      <c r="B749" s="605">
        <v>4</v>
      </c>
      <c r="C749" s="364" t="s">
        <v>833</v>
      </c>
      <c r="D749" s="294"/>
      <c r="E749" s="313"/>
      <c r="F749" s="305"/>
      <c r="G749" s="305"/>
      <c r="H749" s="18"/>
      <c r="I749" s="11"/>
      <c r="J749" s="11"/>
      <c r="K749" s="131"/>
      <c r="L749" s="45"/>
    </row>
    <row r="750" spans="1:12" x14ac:dyDescent="0.25">
      <c r="A750" s="5"/>
      <c r="B750" s="94" t="s">
        <v>19</v>
      </c>
      <c r="C750" s="364" t="s">
        <v>366</v>
      </c>
      <c r="D750" s="294" t="s">
        <v>216</v>
      </c>
      <c r="E750" s="313">
        <v>3</v>
      </c>
      <c r="F750" s="305">
        <v>0</v>
      </c>
      <c r="G750" s="305">
        <f>E750*F750</f>
        <v>0</v>
      </c>
      <c r="H750" s="18"/>
      <c r="I750" s="11"/>
      <c r="J750" s="11"/>
      <c r="K750" s="131"/>
      <c r="L750" s="658"/>
    </row>
    <row r="751" spans="1:12" x14ac:dyDescent="0.25">
      <c r="A751" s="5"/>
      <c r="B751" s="94" t="s">
        <v>20</v>
      </c>
      <c r="C751" s="364" t="s">
        <v>138</v>
      </c>
      <c r="D751" s="294" t="s">
        <v>216</v>
      </c>
      <c r="E751" s="313">
        <v>3</v>
      </c>
      <c r="F751" s="305">
        <v>0</v>
      </c>
      <c r="G751" s="305">
        <f>E751*F751</f>
        <v>0</v>
      </c>
      <c r="H751" s="18"/>
      <c r="I751" s="11"/>
      <c r="J751" s="11"/>
      <c r="K751" s="131"/>
      <c r="L751" s="658"/>
    </row>
    <row r="752" spans="1:12" x14ac:dyDescent="0.25">
      <c r="A752" s="5"/>
      <c r="B752" s="94"/>
      <c r="C752" s="311"/>
      <c r="D752" s="303"/>
      <c r="E752" s="309"/>
      <c r="F752" s="320"/>
      <c r="G752" s="264"/>
      <c r="H752" s="18"/>
      <c r="I752" s="11"/>
      <c r="J752" s="11"/>
      <c r="K752" s="133"/>
      <c r="L752" s="45"/>
    </row>
    <row r="753" spans="1:12" hidden="1" x14ac:dyDescent="0.25">
      <c r="A753" s="5"/>
      <c r="B753" s="94"/>
      <c r="C753" s="311"/>
      <c r="D753" s="303"/>
      <c r="E753" s="309"/>
      <c r="F753" s="320"/>
      <c r="G753" s="264"/>
      <c r="H753" s="18"/>
      <c r="I753" s="11"/>
      <c r="J753" s="11"/>
      <c r="K753" s="133"/>
      <c r="L753" s="45"/>
    </row>
    <row r="754" spans="1:12" hidden="1" x14ac:dyDescent="0.25">
      <c r="A754" s="5"/>
      <c r="B754" s="94"/>
      <c r="C754" s="311"/>
      <c r="D754" s="303"/>
      <c r="E754" s="309"/>
      <c r="F754" s="320"/>
      <c r="G754" s="264"/>
      <c r="H754" s="18"/>
      <c r="I754" s="11"/>
      <c r="J754" s="11"/>
      <c r="K754" s="133"/>
      <c r="L754" s="45"/>
    </row>
    <row r="755" spans="1:12" hidden="1" x14ac:dyDescent="0.25">
      <c r="A755" s="5"/>
      <c r="B755" s="94"/>
      <c r="C755" s="311"/>
      <c r="D755" s="303"/>
      <c r="E755" s="309"/>
      <c r="F755" s="320"/>
      <c r="G755" s="264"/>
      <c r="H755" s="18"/>
      <c r="I755" s="11"/>
      <c r="J755" s="11"/>
      <c r="K755" s="133"/>
      <c r="L755" s="45"/>
    </row>
    <row r="756" spans="1:12" hidden="1" x14ac:dyDescent="0.25">
      <c r="A756" s="5"/>
      <c r="B756" s="94"/>
      <c r="C756" s="311"/>
      <c r="D756" s="303"/>
      <c r="E756" s="309"/>
      <c r="F756" s="324"/>
      <c r="G756" s="264"/>
      <c r="H756" s="18"/>
      <c r="I756" s="11"/>
      <c r="J756" s="11"/>
      <c r="K756" s="133"/>
      <c r="L756" s="45"/>
    </row>
    <row r="757" spans="1:12" hidden="1" x14ac:dyDescent="0.25">
      <c r="A757" s="5"/>
      <c r="B757" s="94"/>
      <c r="C757" s="311"/>
      <c r="D757" s="303"/>
      <c r="E757" s="309"/>
      <c r="F757" s="324"/>
      <c r="G757" s="264"/>
      <c r="H757" s="18"/>
      <c r="I757" s="11"/>
      <c r="J757" s="11"/>
      <c r="K757" s="133"/>
      <c r="L757" s="45"/>
    </row>
    <row r="758" spans="1:12" hidden="1" x14ac:dyDescent="0.25">
      <c r="A758" s="5"/>
      <c r="B758" s="94"/>
      <c r="C758" s="311"/>
      <c r="D758" s="303"/>
      <c r="E758" s="309"/>
      <c r="F758" s="324"/>
      <c r="G758" s="264"/>
      <c r="H758" s="18"/>
      <c r="I758" s="11"/>
      <c r="J758" s="11"/>
      <c r="K758" s="133"/>
      <c r="L758" s="45"/>
    </row>
    <row r="759" spans="1:12" hidden="1" x14ac:dyDescent="0.25">
      <c r="A759" s="5"/>
      <c r="B759" s="94"/>
      <c r="C759" s="353"/>
      <c r="D759" s="355"/>
      <c r="E759" s="300"/>
      <c r="F759" s="99"/>
      <c r="G759" s="99"/>
      <c r="H759" s="18"/>
      <c r="I759" s="11"/>
      <c r="J759" s="11"/>
      <c r="K759" s="133"/>
      <c r="L759" s="45"/>
    </row>
    <row r="760" spans="1:12" hidden="1" x14ac:dyDescent="0.25">
      <c r="A760" s="5"/>
      <c r="B760" s="94"/>
      <c r="C760" s="353"/>
      <c r="D760" s="355"/>
      <c r="E760" s="309"/>
      <c r="F760" s="324"/>
      <c r="G760" s="264"/>
      <c r="H760" s="18"/>
      <c r="I760" s="11"/>
      <c r="J760" s="11"/>
      <c r="K760" s="133"/>
      <c r="L760" s="45"/>
    </row>
    <row r="761" spans="1:12" hidden="1" x14ac:dyDescent="0.25">
      <c r="A761" s="5"/>
      <c r="B761" s="94"/>
      <c r="C761" s="353"/>
      <c r="D761" s="355"/>
      <c r="E761" s="309"/>
      <c r="F761" s="324"/>
      <c r="G761" s="264"/>
      <c r="H761" s="18"/>
      <c r="I761" s="11"/>
      <c r="J761" s="11"/>
      <c r="K761" s="133"/>
      <c r="L761" s="45"/>
    </row>
    <row r="762" spans="1:12" hidden="1" x14ac:dyDescent="0.25">
      <c r="A762" s="5"/>
      <c r="B762" s="94"/>
      <c r="C762" s="353"/>
      <c r="D762" s="355"/>
      <c r="E762" s="309"/>
      <c r="F762" s="324"/>
      <c r="G762" s="264"/>
      <c r="H762" s="18"/>
      <c r="I762" s="11"/>
      <c r="J762" s="11"/>
      <c r="K762" s="134"/>
      <c r="L762" s="45"/>
    </row>
    <row r="763" spans="1:12" hidden="1" x14ac:dyDescent="0.25">
      <c r="A763" s="5"/>
      <c r="B763" s="94"/>
      <c r="C763" s="353"/>
      <c r="D763" s="355"/>
      <c r="E763" s="309"/>
      <c r="F763" s="324"/>
      <c r="G763" s="264"/>
      <c r="H763" s="18"/>
      <c r="I763" s="11"/>
      <c r="J763" s="11"/>
      <c r="K763" s="134"/>
      <c r="L763" s="45"/>
    </row>
    <row r="764" spans="1:12" hidden="1" x14ac:dyDescent="0.25">
      <c r="A764" s="5"/>
      <c r="B764" s="98"/>
      <c r="C764" s="224"/>
      <c r="D764" s="303"/>
      <c r="E764" s="309"/>
      <c r="F764" s="324"/>
      <c r="G764" s="264"/>
      <c r="H764" s="15"/>
      <c r="I764" s="46"/>
      <c r="J764" s="46"/>
      <c r="K764" s="134"/>
      <c r="L764" s="45"/>
    </row>
    <row r="765" spans="1:12" hidden="1" x14ac:dyDescent="0.25">
      <c r="A765" s="5"/>
      <c r="B765" s="94"/>
      <c r="C765" s="224"/>
      <c r="D765" s="303"/>
      <c r="E765" s="309"/>
      <c r="F765" s="324"/>
      <c r="G765" s="264"/>
      <c r="H765" s="18"/>
      <c r="I765" s="11"/>
      <c r="J765" s="11"/>
      <c r="K765" s="133"/>
      <c r="L765" s="45"/>
    </row>
    <row r="766" spans="1:12" hidden="1" x14ac:dyDescent="0.25">
      <c r="A766" s="5"/>
      <c r="B766" s="94"/>
      <c r="C766" s="224"/>
      <c r="D766" s="303"/>
      <c r="E766" s="309"/>
      <c r="F766" s="324"/>
      <c r="G766" s="264"/>
      <c r="H766" s="18"/>
      <c r="I766" s="11"/>
      <c r="J766" s="11"/>
      <c r="K766" s="133"/>
      <c r="L766" s="45"/>
    </row>
    <row r="767" spans="1:12" hidden="1" x14ac:dyDescent="0.25">
      <c r="A767" s="5"/>
      <c r="B767" s="94"/>
      <c r="C767" s="224"/>
      <c r="D767" s="303"/>
      <c r="E767" s="309"/>
      <c r="F767" s="324"/>
      <c r="G767" s="264"/>
      <c r="H767" s="18"/>
      <c r="I767" s="11"/>
      <c r="J767" s="11"/>
      <c r="K767" s="133"/>
      <c r="L767" s="45"/>
    </row>
    <row r="768" spans="1:12" hidden="1" x14ac:dyDescent="0.25">
      <c r="A768" s="5"/>
      <c r="B768" s="94"/>
      <c r="C768" s="224"/>
      <c r="D768" s="303"/>
      <c r="E768" s="309"/>
      <c r="F768" s="324"/>
      <c r="G768" s="264"/>
      <c r="H768" s="18"/>
      <c r="I768" s="11"/>
      <c r="J768" s="11"/>
      <c r="K768" s="133"/>
      <c r="L768" s="45"/>
    </row>
    <row r="769" spans="1:12" hidden="1" x14ac:dyDescent="0.25">
      <c r="A769" s="5"/>
      <c r="B769" s="98"/>
      <c r="C769" s="224"/>
      <c r="D769" s="303"/>
      <c r="E769" s="309"/>
      <c r="F769" s="324"/>
      <c r="G769" s="264"/>
      <c r="H769" s="18"/>
      <c r="I769" s="11"/>
      <c r="J769" s="11"/>
      <c r="K769" s="133"/>
      <c r="L769" s="45"/>
    </row>
    <row r="770" spans="1:12" hidden="1" x14ac:dyDescent="0.25">
      <c r="A770" s="5"/>
      <c r="B770" s="98"/>
      <c r="C770" s="224"/>
      <c r="D770" s="303"/>
      <c r="E770" s="309"/>
      <c r="F770" s="324"/>
      <c r="G770" s="264"/>
      <c r="H770" s="15"/>
      <c r="I770" s="46"/>
      <c r="J770" s="46"/>
      <c r="K770" s="133"/>
      <c r="L770" s="45"/>
    </row>
    <row r="771" spans="1:12" hidden="1" x14ac:dyDescent="0.25">
      <c r="A771" s="5"/>
      <c r="B771" s="98"/>
      <c r="C771" s="14"/>
      <c r="D771" s="294"/>
      <c r="E771" s="300"/>
      <c r="F771" s="99"/>
      <c r="G771" s="99"/>
      <c r="H771" s="15"/>
      <c r="I771" s="46"/>
      <c r="J771" s="46"/>
      <c r="K771" s="133"/>
      <c r="L771" s="45"/>
    </row>
    <row r="772" spans="1:12" ht="51" x14ac:dyDescent="0.25">
      <c r="A772" s="5"/>
      <c r="B772" s="88">
        <v>5</v>
      </c>
      <c r="C772" s="14" t="s">
        <v>415</v>
      </c>
      <c r="D772" s="299" t="s">
        <v>25</v>
      </c>
      <c r="E772" s="313">
        <v>1</v>
      </c>
      <c r="F772" s="305">
        <v>0</v>
      </c>
      <c r="G772" s="305">
        <f>E772*F772</f>
        <v>0</v>
      </c>
      <c r="H772" s="18"/>
      <c r="I772" s="11"/>
      <c r="J772" s="11"/>
      <c r="K772" s="155"/>
      <c r="L772" s="45"/>
    </row>
    <row r="773" spans="1:12" x14ac:dyDescent="0.25">
      <c r="A773" s="5"/>
      <c r="B773" s="94"/>
      <c r="C773" s="14"/>
      <c r="D773" s="294"/>
      <c r="E773" s="313"/>
      <c r="F773" s="305"/>
      <c r="G773" s="305"/>
      <c r="H773" s="104"/>
      <c r="I773" s="39"/>
      <c r="J773" s="39"/>
      <c r="K773" s="131"/>
      <c r="L773" s="45"/>
    </row>
    <row r="774" spans="1:12" x14ac:dyDescent="0.25">
      <c r="A774" s="5"/>
      <c r="B774" s="605">
        <v>6</v>
      </c>
      <c r="C774" s="7" t="s">
        <v>63</v>
      </c>
      <c r="D774" s="80"/>
      <c r="E774" s="180"/>
      <c r="F774" s="65"/>
      <c r="G774" s="65"/>
      <c r="H774" s="104"/>
      <c r="I774" s="39"/>
      <c r="J774" s="39"/>
      <c r="K774" s="131"/>
      <c r="L774" s="5"/>
    </row>
    <row r="775" spans="1:12" x14ac:dyDescent="0.25">
      <c r="A775" s="5"/>
      <c r="B775" s="94" t="s">
        <v>19</v>
      </c>
      <c r="C775" s="14" t="s">
        <v>800</v>
      </c>
      <c r="D775" s="299" t="s">
        <v>25</v>
      </c>
      <c r="E775" s="313">
        <v>2</v>
      </c>
      <c r="F775" s="305">
        <v>0</v>
      </c>
      <c r="G775" s="305">
        <f>E775*F775</f>
        <v>0</v>
      </c>
      <c r="H775" s="18"/>
      <c r="I775" s="11"/>
      <c r="J775" s="11"/>
      <c r="K775" s="131"/>
      <c r="L775" s="5"/>
    </row>
    <row r="776" spans="1:12" hidden="1" x14ac:dyDescent="0.25">
      <c r="A776" s="5"/>
      <c r="B776" s="94"/>
      <c r="C776" s="224"/>
      <c r="D776" s="303"/>
      <c r="E776" s="309"/>
      <c r="F776" s="320"/>
      <c r="G776" s="264"/>
      <c r="H776" s="18"/>
      <c r="I776" s="11"/>
      <c r="J776" s="11"/>
      <c r="K776" s="131"/>
      <c r="L776" s="5"/>
    </row>
    <row r="777" spans="1:12" hidden="1" x14ac:dyDescent="0.25">
      <c r="A777" s="5"/>
      <c r="B777" s="94"/>
      <c r="C777" s="224"/>
      <c r="D777" s="303"/>
      <c r="E777" s="309"/>
      <c r="F777" s="320"/>
      <c r="G777" s="264"/>
      <c r="H777" s="18"/>
      <c r="I777" s="11"/>
      <c r="J777" s="11"/>
      <c r="K777" s="131"/>
      <c r="L777" s="5"/>
    </row>
    <row r="778" spans="1:12" hidden="1" x14ac:dyDescent="0.25">
      <c r="A778" s="5"/>
      <c r="B778" s="94"/>
      <c r="C778" s="224"/>
      <c r="D778" s="303"/>
      <c r="E778" s="309"/>
      <c r="F778" s="320"/>
      <c r="G778" s="264"/>
      <c r="H778" s="18"/>
      <c r="I778" s="11"/>
      <c r="J778" s="11"/>
      <c r="K778" s="131"/>
      <c r="L778" s="5"/>
    </row>
    <row r="779" spans="1:12" hidden="1" x14ac:dyDescent="0.25">
      <c r="A779" s="5"/>
      <c r="B779" s="94"/>
      <c r="C779" s="224"/>
      <c r="D779" s="303"/>
      <c r="E779" s="309"/>
      <c r="F779" s="320"/>
      <c r="G779" s="264"/>
      <c r="H779" s="18"/>
      <c r="I779" s="11"/>
      <c r="J779" s="11"/>
      <c r="K779" s="131"/>
      <c r="L779" s="5"/>
    </row>
    <row r="780" spans="1:12" hidden="1" x14ac:dyDescent="0.25">
      <c r="A780" s="5"/>
      <c r="B780" s="94"/>
      <c r="C780" s="224"/>
      <c r="D780" s="303"/>
      <c r="E780" s="309"/>
      <c r="F780" s="320"/>
      <c r="G780" s="264"/>
      <c r="H780" s="18"/>
      <c r="I780" s="11"/>
      <c r="J780" s="11"/>
      <c r="K780" s="133"/>
      <c r="L780" s="5"/>
    </row>
    <row r="781" spans="1:12" hidden="1" x14ac:dyDescent="0.25">
      <c r="A781" s="5"/>
      <c r="B781" s="94"/>
      <c r="C781" s="224"/>
      <c r="D781" s="303"/>
      <c r="E781" s="309"/>
      <c r="F781" s="320"/>
      <c r="G781" s="264"/>
      <c r="H781" s="18"/>
      <c r="I781" s="11"/>
      <c r="J781" s="11"/>
      <c r="K781" s="133"/>
      <c r="L781" s="5"/>
    </row>
    <row r="782" spans="1:12" hidden="1" x14ac:dyDescent="0.25">
      <c r="A782" s="5"/>
      <c r="B782" s="94"/>
      <c r="C782" s="224"/>
      <c r="D782" s="303"/>
      <c r="E782" s="309"/>
      <c r="F782" s="320"/>
      <c r="G782" s="264"/>
      <c r="H782" s="18"/>
      <c r="I782" s="11"/>
      <c r="J782" s="11"/>
      <c r="K782" s="131"/>
      <c r="L782" s="5"/>
    </row>
    <row r="783" spans="1:12" hidden="1" x14ac:dyDescent="0.25">
      <c r="A783" s="5"/>
      <c r="B783" s="94"/>
      <c r="C783" s="224"/>
      <c r="D783" s="303"/>
      <c r="E783" s="180"/>
      <c r="F783" s="65"/>
      <c r="G783" s="65"/>
      <c r="H783" s="18"/>
      <c r="I783" s="11"/>
      <c r="J783" s="11"/>
      <c r="K783" s="131"/>
      <c r="L783" s="5"/>
    </row>
    <row r="784" spans="1:12" x14ac:dyDescent="0.25">
      <c r="A784" s="5"/>
      <c r="B784" s="94"/>
      <c r="C784" s="14"/>
      <c r="D784" s="294"/>
      <c r="E784" s="313"/>
      <c r="F784" s="305"/>
      <c r="G784" s="305"/>
      <c r="H784" s="18"/>
      <c r="I784" s="11"/>
      <c r="J784" s="11"/>
      <c r="K784" s="133"/>
      <c r="L784" s="5"/>
    </row>
    <row r="785" spans="1:12" hidden="1" x14ac:dyDescent="0.25">
      <c r="A785" s="5"/>
      <c r="B785" s="94"/>
      <c r="C785" s="224"/>
      <c r="D785" s="303"/>
      <c r="E785" s="309"/>
      <c r="F785" s="320"/>
      <c r="G785" s="264"/>
      <c r="H785" s="18"/>
      <c r="I785" s="11"/>
      <c r="J785" s="11"/>
      <c r="K785" s="131"/>
      <c r="L785" s="5"/>
    </row>
    <row r="786" spans="1:12" ht="25.5" x14ac:dyDescent="0.25">
      <c r="A786" s="5"/>
      <c r="B786" s="605">
        <v>7</v>
      </c>
      <c r="C786" s="14" t="s">
        <v>803</v>
      </c>
      <c r="D786" s="282" t="s">
        <v>25</v>
      </c>
      <c r="E786" s="313">
        <v>1</v>
      </c>
      <c r="F786" s="305">
        <v>0</v>
      </c>
      <c r="G786" s="305">
        <f>E786*F786</f>
        <v>0</v>
      </c>
      <c r="H786" s="18"/>
      <c r="I786" s="11"/>
      <c r="J786" s="11"/>
      <c r="K786" s="131"/>
      <c r="L786" s="5"/>
    </row>
    <row r="787" spans="1:12" ht="0.95" customHeight="1" x14ac:dyDescent="0.25">
      <c r="A787" s="5"/>
      <c r="B787" s="94"/>
      <c r="C787" s="224"/>
      <c r="D787" s="355"/>
      <c r="E787" s="309"/>
      <c r="F787" s="320"/>
      <c r="G787" s="264"/>
      <c r="H787" s="18"/>
      <c r="I787" s="11"/>
      <c r="J787" s="11"/>
      <c r="K787" s="108"/>
      <c r="L787" s="5"/>
    </row>
    <row r="788" spans="1:12" hidden="1" x14ac:dyDescent="0.25">
      <c r="A788" s="5"/>
      <c r="B788" s="94"/>
      <c r="C788" s="224"/>
      <c r="D788" s="355"/>
      <c r="E788" s="309"/>
      <c r="F788" s="320"/>
      <c r="G788" s="264"/>
      <c r="H788" s="18"/>
      <c r="I788" s="11"/>
      <c r="J788" s="11"/>
      <c r="K788" s="108"/>
      <c r="L788" s="5"/>
    </row>
    <row r="789" spans="1:12" hidden="1" x14ac:dyDescent="0.25">
      <c r="A789" s="5"/>
      <c r="B789" s="94"/>
      <c r="C789" s="224"/>
      <c r="D789" s="355"/>
      <c r="E789" s="309"/>
      <c r="F789" s="320"/>
      <c r="G789" s="264"/>
      <c r="H789" s="18"/>
      <c r="I789" s="11"/>
      <c r="J789" s="11"/>
      <c r="K789" s="108"/>
      <c r="L789" s="5"/>
    </row>
    <row r="790" spans="1:12" hidden="1" x14ac:dyDescent="0.25">
      <c r="A790" s="5"/>
      <c r="B790" s="94"/>
      <c r="C790" s="224"/>
      <c r="D790" s="355"/>
      <c r="E790" s="325"/>
      <c r="F790" s="324"/>
      <c r="G790" s="277"/>
      <c r="H790" s="18"/>
      <c r="I790" s="11"/>
      <c r="J790" s="11"/>
      <c r="K790" s="108"/>
      <c r="L790" s="5"/>
    </row>
    <row r="791" spans="1:12" hidden="1" x14ac:dyDescent="0.25">
      <c r="A791" s="5"/>
      <c r="B791" s="94"/>
      <c r="C791" s="224"/>
      <c r="D791" s="355"/>
      <c r="E791" s="309"/>
      <c r="F791" s="320"/>
      <c r="G791" s="264"/>
      <c r="H791" s="18"/>
      <c r="I791" s="11"/>
      <c r="J791" s="11"/>
      <c r="K791" s="108"/>
      <c r="L791" s="5"/>
    </row>
    <row r="792" spans="1:12" hidden="1" x14ac:dyDescent="0.25">
      <c r="A792" s="5"/>
      <c r="B792" s="94"/>
      <c r="C792" s="224"/>
      <c r="D792" s="355"/>
      <c r="E792" s="325"/>
      <c r="F792" s="324"/>
      <c r="G792" s="277"/>
      <c r="H792" s="18"/>
      <c r="I792" s="11"/>
      <c r="J792" s="11"/>
      <c r="K792" s="108"/>
      <c r="L792" s="5"/>
    </row>
    <row r="793" spans="1:12" hidden="1" x14ac:dyDescent="0.25">
      <c r="A793" s="5"/>
      <c r="B793" s="94"/>
      <c r="C793" s="224"/>
      <c r="D793" s="355"/>
      <c r="E793" s="322"/>
      <c r="F793" s="324"/>
      <c r="G793" s="277"/>
      <c r="H793" s="18"/>
      <c r="I793" s="11"/>
      <c r="J793" s="11"/>
      <c r="K793" s="108"/>
      <c r="L793" s="5"/>
    </row>
    <row r="794" spans="1:12" hidden="1" x14ac:dyDescent="0.25">
      <c r="A794" s="5"/>
      <c r="B794" s="96"/>
      <c r="C794" s="14"/>
      <c r="D794" s="299"/>
      <c r="E794" s="300"/>
      <c r="F794" s="99"/>
      <c r="G794" s="109"/>
      <c r="H794" s="18"/>
      <c r="I794" s="11"/>
      <c r="J794" s="11"/>
      <c r="K794" s="140"/>
      <c r="L794" s="5"/>
    </row>
    <row r="795" spans="1:12" hidden="1" x14ac:dyDescent="0.25">
      <c r="A795" s="5"/>
      <c r="B795" s="88"/>
      <c r="C795" s="7"/>
      <c r="D795" s="299"/>
      <c r="E795" s="301"/>
      <c r="F795" s="65"/>
      <c r="G795" s="109"/>
      <c r="H795" s="18"/>
      <c r="I795" s="11"/>
      <c r="J795" s="11"/>
      <c r="K795" s="140"/>
      <c r="L795" s="5"/>
    </row>
    <row r="796" spans="1:12" ht="0.95" hidden="1" customHeight="1" x14ac:dyDescent="0.25">
      <c r="A796" s="5"/>
      <c r="B796" s="94"/>
      <c r="C796" s="14"/>
      <c r="D796" s="299"/>
      <c r="E796" s="313"/>
      <c r="F796" s="305"/>
      <c r="G796" s="305"/>
      <c r="H796" s="18"/>
      <c r="I796" s="11"/>
      <c r="J796" s="11"/>
      <c r="K796" s="108"/>
      <c r="L796" s="9"/>
    </row>
    <row r="797" spans="1:12" hidden="1" x14ac:dyDescent="0.25">
      <c r="A797" s="5"/>
      <c r="B797" s="94"/>
      <c r="C797" s="14"/>
      <c r="D797" s="299"/>
      <c r="E797" s="309"/>
      <c r="F797" s="320"/>
      <c r="G797" s="264"/>
      <c r="H797" s="18"/>
      <c r="I797" s="11"/>
      <c r="J797" s="11"/>
      <c r="K797" s="108"/>
      <c r="L797" s="9"/>
    </row>
    <row r="798" spans="1:12" hidden="1" x14ac:dyDescent="0.25">
      <c r="A798" s="5"/>
      <c r="B798" s="94"/>
      <c r="C798" s="14"/>
      <c r="D798" s="299"/>
      <c r="E798" s="313"/>
      <c r="F798" s="305"/>
      <c r="G798" s="305"/>
      <c r="H798" s="18"/>
      <c r="I798" s="11"/>
      <c r="J798" s="11"/>
      <c r="K798" s="108"/>
      <c r="L798" s="9"/>
    </row>
    <row r="799" spans="1:12" x14ac:dyDescent="0.25">
      <c r="A799" s="5"/>
      <c r="B799" s="94"/>
      <c r="C799" s="14"/>
      <c r="D799" s="299"/>
      <c r="E799" s="309"/>
      <c r="F799" s="320"/>
      <c r="G799" s="264"/>
      <c r="H799" s="18"/>
      <c r="I799" s="11"/>
      <c r="J799" s="11"/>
      <c r="K799" s="131"/>
      <c r="L799" s="9"/>
    </row>
    <row r="800" spans="1:12" hidden="1" x14ac:dyDescent="0.25">
      <c r="A800" s="5"/>
      <c r="B800" s="94"/>
      <c r="C800" s="14"/>
      <c r="D800" s="299"/>
      <c r="E800" s="309"/>
      <c r="F800" s="320"/>
      <c r="G800" s="264"/>
      <c r="H800" s="18"/>
      <c r="I800" s="11"/>
      <c r="J800" s="11"/>
      <c r="K800" s="131"/>
      <c r="L800" s="9"/>
    </row>
    <row r="801" spans="1:12" hidden="1" x14ac:dyDescent="0.25">
      <c r="A801" s="5"/>
      <c r="B801" s="94"/>
      <c r="C801" s="14"/>
      <c r="D801" s="299"/>
      <c r="E801" s="309"/>
      <c r="F801" s="320"/>
      <c r="G801" s="264"/>
      <c r="H801" s="18"/>
      <c r="I801" s="11"/>
      <c r="J801" s="11"/>
      <c r="K801" s="131"/>
      <c r="L801" s="9"/>
    </row>
    <row r="802" spans="1:12" hidden="1" x14ac:dyDescent="0.25">
      <c r="A802" s="5"/>
      <c r="B802" s="94"/>
      <c r="C802" s="14"/>
      <c r="D802" s="299"/>
      <c r="E802" s="309"/>
      <c r="F802" s="320"/>
      <c r="G802" s="264"/>
      <c r="H802" s="18"/>
      <c r="I802" s="11"/>
      <c r="J802" s="11"/>
      <c r="K802" s="57"/>
      <c r="L802" s="9"/>
    </row>
    <row r="803" spans="1:12" hidden="1" x14ac:dyDescent="0.25">
      <c r="A803" s="5"/>
      <c r="B803" s="94"/>
      <c r="C803" s="14"/>
      <c r="D803" s="299"/>
      <c r="E803" s="309"/>
      <c r="F803" s="320"/>
      <c r="G803" s="264"/>
      <c r="H803" s="18"/>
      <c r="I803" s="11"/>
      <c r="J803" s="11"/>
      <c r="K803" s="57"/>
      <c r="L803" s="9"/>
    </row>
    <row r="804" spans="1:12" hidden="1" x14ac:dyDescent="0.25">
      <c r="A804" s="5"/>
      <c r="B804" s="94"/>
      <c r="C804" s="14"/>
      <c r="D804" s="299"/>
      <c r="E804" s="309"/>
      <c r="F804" s="320"/>
      <c r="G804" s="264"/>
      <c r="H804" s="18"/>
      <c r="I804" s="11"/>
      <c r="J804" s="11"/>
      <c r="K804" s="57"/>
      <c r="L804" s="9"/>
    </row>
    <row r="805" spans="1:12" hidden="1" x14ac:dyDescent="0.25">
      <c r="A805" s="5"/>
      <c r="B805" s="88"/>
      <c r="C805" s="8"/>
      <c r="D805" s="299"/>
      <c r="E805" s="180"/>
      <c r="F805" s="65"/>
      <c r="G805" s="109"/>
      <c r="H805" s="18"/>
      <c r="I805" s="11"/>
      <c r="J805" s="11"/>
      <c r="K805" s="57"/>
      <c r="L805" s="9"/>
    </row>
    <row r="806" spans="1:12" x14ac:dyDescent="0.25">
      <c r="A806" s="5"/>
      <c r="B806" s="88">
        <v>8</v>
      </c>
      <c r="C806" s="14" t="s">
        <v>219</v>
      </c>
      <c r="D806" s="299" t="s">
        <v>25</v>
      </c>
      <c r="E806" s="266">
        <v>0.1</v>
      </c>
      <c r="F806" s="351">
        <f>SUM(G725:G786)</f>
        <v>0</v>
      </c>
      <c r="G806" s="305">
        <f>E806*F806</f>
        <v>0</v>
      </c>
      <c r="H806" s="18"/>
      <c r="I806" s="11"/>
      <c r="J806" s="11"/>
      <c r="K806" s="135"/>
      <c r="L806" s="9"/>
    </row>
    <row r="807" spans="1:12" x14ac:dyDescent="0.25">
      <c r="A807" s="5"/>
      <c r="B807" s="88"/>
      <c r="C807" s="14"/>
      <c r="D807" s="299"/>
      <c r="E807" s="180"/>
      <c r="F807" s="65"/>
      <c r="G807" s="109"/>
      <c r="H807" s="18"/>
      <c r="I807" s="11"/>
      <c r="J807" s="11"/>
      <c r="K807" s="57"/>
      <c r="L807" s="9"/>
    </row>
    <row r="808" spans="1:12" hidden="1" x14ac:dyDescent="0.25">
      <c r="A808" s="5"/>
      <c r="B808" s="88"/>
      <c r="C808" s="14"/>
      <c r="D808" s="299"/>
      <c r="E808" s="313"/>
      <c r="F808" s="305"/>
      <c r="G808" s="305"/>
      <c r="H808" s="18"/>
      <c r="I808" s="11"/>
      <c r="J808" s="11"/>
      <c r="K808" s="57"/>
      <c r="L808" s="9"/>
    </row>
    <row r="809" spans="1:12" hidden="1" x14ac:dyDescent="0.25">
      <c r="A809" s="5"/>
      <c r="B809" s="88"/>
      <c r="C809" s="14"/>
      <c r="D809" s="299"/>
      <c r="E809" s="10"/>
      <c r="F809" s="65"/>
      <c r="G809" s="109"/>
      <c r="H809" s="18"/>
      <c r="I809" s="11"/>
      <c r="J809" s="11"/>
      <c r="K809" s="57"/>
      <c r="L809" s="10"/>
    </row>
    <row r="810" spans="1:12" hidden="1" x14ac:dyDescent="0.25">
      <c r="A810" s="5"/>
      <c r="B810" s="88"/>
      <c r="C810" s="14"/>
      <c r="D810" s="282"/>
      <c r="E810" s="459"/>
      <c r="F810" s="305"/>
      <c r="G810" s="305"/>
      <c r="H810" s="18"/>
      <c r="I810" s="11"/>
      <c r="J810" s="11"/>
      <c r="K810" s="57"/>
      <c r="L810" s="9"/>
    </row>
    <row r="811" spans="1:12" hidden="1" x14ac:dyDescent="0.25">
      <c r="A811" s="5"/>
      <c r="B811" s="88"/>
      <c r="C811" s="14"/>
      <c r="D811" s="282"/>
      <c r="E811" s="459"/>
      <c r="F811" s="305"/>
      <c r="G811" s="305"/>
      <c r="H811" s="18"/>
      <c r="I811" s="11"/>
      <c r="J811" s="11"/>
      <c r="K811" s="57"/>
      <c r="L811" s="9"/>
    </row>
    <row r="812" spans="1:12" hidden="1" x14ac:dyDescent="0.25">
      <c r="A812" s="5"/>
      <c r="B812" s="88"/>
      <c r="C812" s="14"/>
      <c r="D812" s="282"/>
      <c r="E812" s="459"/>
      <c r="F812" s="305"/>
      <c r="G812" s="305"/>
      <c r="H812" s="18"/>
      <c r="I812" s="11"/>
      <c r="J812" s="11"/>
      <c r="K812" s="57"/>
      <c r="L812" s="9"/>
    </row>
    <row r="813" spans="1:12" x14ac:dyDescent="0.25">
      <c r="A813" s="5"/>
      <c r="B813" s="88"/>
      <c r="C813" s="14"/>
      <c r="D813" s="78"/>
      <c r="E813" s="15"/>
      <c r="F813" s="99"/>
      <c r="G813" s="99"/>
      <c r="H813" s="18"/>
      <c r="I813" s="11"/>
      <c r="J813" s="11"/>
      <c r="K813" s="57"/>
      <c r="L813" s="2"/>
    </row>
    <row r="814" spans="1:12" ht="15.75" thickBot="1" x14ac:dyDescent="0.3">
      <c r="A814" s="5"/>
      <c r="B814" s="95"/>
      <c r="C814" s="70" t="s">
        <v>195</v>
      </c>
      <c r="D814" s="82"/>
      <c r="E814" s="71"/>
      <c r="F814" s="72"/>
      <c r="G814" s="265">
        <f>SUM(G725:G812)</f>
        <v>0</v>
      </c>
      <c r="H814" s="136"/>
      <c r="I814" s="16"/>
      <c r="J814" s="16"/>
      <c r="K814" s="60"/>
      <c r="L814" s="10"/>
    </row>
    <row r="815" spans="1:12" ht="15.75" thickTop="1" x14ac:dyDescent="0.25">
      <c r="A815" s="5"/>
      <c r="B815" s="96"/>
      <c r="C815" s="7"/>
      <c r="D815" s="78"/>
      <c r="E815" s="1"/>
      <c r="F815" s="163"/>
      <c r="G815" s="99"/>
      <c r="H815" s="18"/>
      <c r="I815" s="11"/>
      <c r="J815" s="11"/>
      <c r="K815" s="57"/>
      <c r="L815" s="2"/>
    </row>
    <row r="816" spans="1:12" x14ac:dyDescent="0.25">
      <c r="A816" s="5"/>
      <c r="B816" s="96"/>
      <c r="C816" s="7"/>
      <c r="D816" s="78"/>
      <c r="E816" s="1"/>
      <c r="F816" s="163"/>
      <c r="G816" s="99"/>
      <c r="H816" s="18"/>
      <c r="I816" s="11"/>
      <c r="J816" s="11"/>
      <c r="K816" s="57"/>
      <c r="L816" s="2"/>
    </row>
    <row r="817" spans="1:12" x14ac:dyDescent="0.25">
      <c r="A817" s="5"/>
      <c r="B817" s="96"/>
      <c r="C817" s="7"/>
      <c r="D817" s="78"/>
      <c r="E817" s="1"/>
      <c r="F817" s="163"/>
      <c r="G817" s="99"/>
      <c r="H817" s="18"/>
      <c r="I817" s="11"/>
      <c r="J817" s="11"/>
      <c r="K817" s="57"/>
      <c r="L817" s="2"/>
    </row>
    <row r="818" spans="1:12" x14ac:dyDescent="0.25">
      <c r="A818" s="25"/>
      <c r="B818" s="92"/>
      <c r="C818" s="25"/>
      <c r="D818" s="143"/>
      <c r="E818" s="144"/>
      <c r="F818" s="145"/>
      <c r="G818" s="145"/>
      <c r="H818" s="146"/>
      <c r="I818" s="147"/>
      <c r="J818" s="147"/>
      <c r="K818" s="148"/>
      <c r="L818" s="25"/>
    </row>
    <row r="819" spans="1:12" x14ac:dyDescent="0.25">
      <c r="A819" s="5"/>
      <c r="B819" s="93"/>
      <c r="C819" s="124"/>
      <c r="D819" s="84"/>
      <c r="E819" s="120"/>
      <c r="F819" s="125"/>
      <c r="G819" s="125"/>
      <c r="H819" s="30"/>
      <c r="I819" s="122"/>
      <c r="J819" s="122"/>
      <c r="K819" s="128"/>
      <c r="L819" s="5"/>
    </row>
    <row r="820" spans="1:12" x14ac:dyDescent="0.25">
      <c r="A820" s="5"/>
      <c r="B820" s="93"/>
      <c r="C820" s="123"/>
      <c r="D820" s="84"/>
      <c r="E820" s="120"/>
      <c r="F820" s="125"/>
      <c r="G820" s="125"/>
      <c r="H820" s="25"/>
      <c r="I820" s="120"/>
      <c r="J820" s="120"/>
      <c r="K820" s="128"/>
      <c r="L820" s="5"/>
    </row>
    <row r="821" spans="1:12" ht="14.1" customHeight="1" x14ac:dyDescent="0.25">
      <c r="A821" s="5"/>
      <c r="B821" s="93"/>
      <c r="C821" s="373"/>
      <c r="D821" s="292"/>
      <c r="E821" s="120"/>
      <c r="F821" s="125"/>
      <c r="G821" s="125"/>
      <c r="H821" s="25"/>
      <c r="I821" s="120"/>
      <c r="J821" s="120"/>
      <c r="K821" s="128"/>
      <c r="L821" s="5"/>
    </row>
    <row r="822" spans="1:12" hidden="1" x14ac:dyDescent="0.25">
      <c r="A822" s="5"/>
      <c r="B822" s="92"/>
      <c r="C822" s="374"/>
      <c r="D822" s="221"/>
      <c r="E822" s="567"/>
      <c r="F822" s="564"/>
      <c r="G822" s="561"/>
      <c r="H822" s="25"/>
      <c r="I822" s="120"/>
      <c r="J822" s="120"/>
      <c r="K822" s="128"/>
      <c r="L822" s="5"/>
    </row>
    <row r="823" spans="1:12" hidden="1" x14ac:dyDescent="0.25">
      <c r="A823" s="5"/>
      <c r="B823" s="92"/>
      <c r="C823" s="374"/>
      <c r="D823" s="221"/>
      <c r="E823" s="567"/>
      <c r="F823" s="564"/>
      <c r="G823" s="561"/>
      <c r="H823" s="25"/>
      <c r="I823" s="120"/>
      <c r="J823" s="120"/>
      <c r="K823" s="128"/>
      <c r="L823" s="5"/>
    </row>
    <row r="824" spans="1:12" hidden="1" x14ac:dyDescent="0.25">
      <c r="A824" s="5"/>
      <c r="B824" s="93"/>
      <c r="C824" s="373"/>
      <c r="D824" s="221"/>
      <c r="E824" s="190"/>
      <c r="F824" s="125"/>
      <c r="G824" s="125"/>
      <c r="H824" s="25"/>
      <c r="I824" s="120"/>
      <c r="J824" s="120"/>
      <c r="K824" s="128"/>
      <c r="L824" s="5"/>
    </row>
    <row r="825" spans="1:12" hidden="1" x14ac:dyDescent="0.25">
      <c r="A825" s="5"/>
      <c r="B825" s="93"/>
      <c r="C825" s="232"/>
      <c r="D825" s="221"/>
      <c r="E825" s="567"/>
      <c r="F825" s="564"/>
      <c r="G825" s="561"/>
      <c r="H825" s="25"/>
      <c r="I825" s="121"/>
      <c r="J825" s="121"/>
      <c r="K825" s="164"/>
      <c r="L825" s="5"/>
    </row>
    <row r="826" spans="1:12" hidden="1" x14ac:dyDescent="0.25">
      <c r="A826" s="5"/>
      <c r="B826" s="93"/>
      <c r="C826" s="232"/>
      <c r="D826" s="221"/>
      <c r="E826" s="184"/>
      <c r="F826" s="125"/>
      <c r="G826" s="125"/>
      <c r="H826" s="25"/>
      <c r="I826" s="121"/>
      <c r="J826" s="121"/>
      <c r="K826" s="164"/>
      <c r="L826" s="5"/>
    </row>
    <row r="827" spans="1:12" hidden="1" x14ac:dyDescent="0.25">
      <c r="A827" s="5"/>
      <c r="B827" s="93"/>
      <c r="C827" s="232"/>
      <c r="D827" s="221"/>
      <c r="E827" s="567"/>
      <c r="F827" s="564"/>
      <c r="G827" s="561"/>
      <c r="H827" s="25"/>
      <c r="I827" s="121"/>
      <c r="J827" s="121"/>
      <c r="K827" s="164"/>
      <c r="L827" s="5"/>
    </row>
    <row r="828" spans="1:12" hidden="1" x14ac:dyDescent="0.25">
      <c r="A828" s="5"/>
      <c r="B828" s="93"/>
      <c r="C828" s="232"/>
      <c r="D828" s="221"/>
      <c r="E828" s="184"/>
      <c r="F828" s="125"/>
      <c r="G828" s="125"/>
      <c r="H828" s="25"/>
      <c r="I828" s="121"/>
      <c r="J828" s="121"/>
      <c r="K828" s="164"/>
      <c r="L828" s="5"/>
    </row>
    <row r="829" spans="1:12" hidden="1" x14ac:dyDescent="0.25">
      <c r="A829" s="5"/>
      <c r="B829" s="93"/>
      <c r="C829" s="232"/>
      <c r="D829" s="221"/>
      <c r="E829" s="567"/>
      <c r="F829" s="564"/>
      <c r="G829" s="561"/>
      <c r="H829" s="25"/>
      <c r="I829" s="121"/>
      <c r="J829" s="121"/>
      <c r="K829" s="164"/>
      <c r="L829" s="5"/>
    </row>
    <row r="830" spans="1:12" hidden="1" x14ac:dyDescent="0.25">
      <c r="A830" s="5"/>
      <c r="B830" s="93"/>
      <c r="C830" s="232"/>
      <c r="D830" s="221"/>
      <c r="E830" s="184"/>
      <c r="F830" s="125"/>
      <c r="G830" s="125"/>
      <c r="H830" s="25"/>
      <c r="I830" s="121"/>
      <c r="J830" s="121"/>
      <c r="K830" s="164"/>
      <c r="L830" s="5"/>
    </row>
    <row r="831" spans="1:12" hidden="1" x14ac:dyDescent="0.25">
      <c r="A831" s="5"/>
      <c r="B831" s="93"/>
      <c r="C831" s="232"/>
      <c r="D831" s="221"/>
      <c r="E831" s="567"/>
      <c r="F831" s="564"/>
      <c r="G831" s="561"/>
      <c r="H831" s="25"/>
      <c r="I831" s="121"/>
      <c r="J831" s="121"/>
      <c r="K831" s="164"/>
      <c r="L831" s="5"/>
    </row>
    <row r="832" spans="1:12" hidden="1" x14ac:dyDescent="0.25">
      <c r="A832" s="5"/>
      <c r="B832" s="93"/>
      <c r="C832" s="232"/>
      <c r="D832" s="221"/>
      <c r="E832" s="184"/>
      <c r="F832" s="125"/>
      <c r="G832" s="125"/>
      <c r="H832" s="25"/>
      <c r="I832" s="121"/>
      <c r="J832" s="121"/>
      <c r="K832" s="164"/>
      <c r="L832" s="5"/>
    </row>
    <row r="833" spans="1:12" hidden="1" x14ac:dyDescent="0.25">
      <c r="A833" s="5"/>
      <c r="B833" s="93"/>
      <c r="C833" s="217"/>
      <c r="D833" s="221"/>
      <c r="E833" s="567"/>
      <c r="F833" s="564"/>
      <c r="G833" s="561"/>
      <c r="H833" s="25"/>
      <c r="I833" s="121"/>
      <c r="J833" s="121"/>
      <c r="K833" s="164"/>
      <c r="L833" s="5"/>
    </row>
    <row r="834" spans="1:12" hidden="1" x14ac:dyDescent="0.25">
      <c r="A834" s="5"/>
      <c r="B834" s="93"/>
      <c r="C834" s="217"/>
      <c r="D834" s="221"/>
      <c r="E834" s="184"/>
      <c r="F834" s="125"/>
      <c r="G834" s="125"/>
      <c r="H834" s="25"/>
      <c r="I834" s="121"/>
      <c r="J834" s="121"/>
      <c r="K834" s="164"/>
      <c r="L834" s="5"/>
    </row>
    <row r="835" spans="1:12" hidden="1" x14ac:dyDescent="0.25">
      <c r="A835" s="5"/>
      <c r="B835" s="93"/>
      <c r="C835" s="217"/>
      <c r="D835" s="221"/>
      <c r="E835" s="567"/>
      <c r="F835" s="564"/>
      <c r="G835" s="561"/>
      <c r="H835" s="25"/>
      <c r="I835" s="121"/>
      <c r="J835" s="121"/>
      <c r="K835" s="164"/>
      <c r="L835" s="5"/>
    </row>
    <row r="836" spans="1:12" x14ac:dyDescent="0.25">
      <c r="A836" s="5"/>
      <c r="B836" s="93"/>
      <c r="C836" s="123"/>
      <c r="D836" s="84"/>
      <c r="E836" s="120"/>
      <c r="F836" s="125"/>
      <c r="G836" s="125"/>
      <c r="H836" s="25"/>
      <c r="I836" s="121"/>
      <c r="J836" s="121"/>
      <c r="K836" s="164"/>
      <c r="L836" s="5"/>
    </row>
    <row r="837" spans="1:12" x14ac:dyDescent="0.25">
      <c r="A837" s="5"/>
      <c r="B837" s="568"/>
      <c r="C837" s="8"/>
      <c r="D837" s="75"/>
      <c r="E837" s="6"/>
      <c r="F837" s="65"/>
      <c r="G837" s="253"/>
      <c r="H837" s="136"/>
      <c r="I837" s="16"/>
      <c r="J837" s="16"/>
      <c r="K837" s="60"/>
      <c r="L837" s="5"/>
    </row>
    <row r="838" spans="1:12" x14ac:dyDescent="0.25">
      <c r="A838" s="5"/>
      <c r="B838" s="568"/>
      <c r="C838" s="569"/>
      <c r="D838" s="570"/>
      <c r="E838" s="47"/>
      <c r="F838" s="571"/>
      <c r="G838" s="571"/>
      <c r="H838" s="129"/>
      <c r="I838" s="103"/>
      <c r="J838" s="103"/>
      <c r="K838" s="119"/>
      <c r="L838" s="5"/>
    </row>
    <row r="839" spans="1:12" x14ac:dyDescent="0.25">
      <c r="B839" s="495"/>
      <c r="C839" s="495"/>
      <c r="D839" s="495"/>
      <c r="E839" s="495"/>
      <c r="F839" s="495"/>
      <c r="G839" s="495"/>
    </row>
  </sheetData>
  <mergeCells count="16">
    <mergeCell ref="C17:L17"/>
    <mergeCell ref="B65:K65"/>
    <mergeCell ref="B228:K228"/>
    <mergeCell ref="L531:L547"/>
    <mergeCell ref="B566:K566"/>
    <mergeCell ref="C18:L18"/>
    <mergeCell ref="C19:L19"/>
    <mergeCell ref="C20:L20"/>
    <mergeCell ref="H31:K31"/>
    <mergeCell ref="E63:G63"/>
    <mergeCell ref="H63:K63"/>
    <mergeCell ref="C2:K2"/>
    <mergeCell ref="C3:K3"/>
    <mergeCell ref="C5:K5"/>
    <mergeCell ref="C12:K12"/>
    <mergeCell ref="C16:L16"/>
  </mergeCells>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37"/>
  <sheetViews>
    <sheetView zoomScaleNormal="100" workbookViewId="0">
      <selection activeCell="A115" sqref="A102:IV115"/>
    </sheetView>
  </sheetViews>
  <sheetFormatPr defaultColWidth="8.85546875" defaultRowHeight="15" x14ac:dyDescent="0.25"/>
  <cols>
    <col min="1" max="2" width="3.42578125" customWidth="1"/>
    <col min="3" max="3" width="51" customWidth="1"/>
    <col min="4" max="4" width="7.28515625" customWidth="1"/>
    <col min="10" max="10" width="16.42578125" customWidth="1"/>
  </cols>
  <sheetData>
    <row r="1" spans="1:12" x14ac:dyDescent="0.25">
      <c r="A1" s="5"/>
      <c r="B1" s="88"/>
      <c r="C1" s="116"/>
      <c r="D1" s="75"/>
      <c r="E1" s="6"/>
      <c r="F1" s="63"/>
      <c r="G1" s="64"/>
      <c r="H1" s="129"/>
      <c r="I1" s="3"/>
      <c r="J1" s="3"/>
      <c r="K1" s="119"/>
      <c r="L1" s="5"/>
    </row>
    <row r="2" spans="1:12" x14ac:dyDescent="0.25">
      <c r="A2" s="5"/>
      <c r="B2" s="88"/>
      <c r="C2" s="8"/>
      <c r="D2" s="75"/>
      <c r="E2" s="6"/>
      <c r="F2" s="63"/>
      <c r="G2" s="64"/>
      <c r="H2" s="129"/>
      <c r="I2" s="3"/>
      <c r="J2" s="3"/>
      <c r="K2" s="119"/>
      <c r="L2" s="5"/>
    </row>
    <row r="3" spans="1:12" x14ac:dyDescent="0.25">
      <c r="A3" s="5"/>
      <c r="B3" s="88"/>
      <c r="C3" s="8"/>
      <c r="D3" s="75"/>
      <c r="E3" s="6"/>
      <c r="F3" s="63"/>
      <c r="G3" s="64"/>
      <c r="H3" s="129"/>
      <c r="I3" s="3"/>
      <c r="J3" s="3"/>
      <c r="K3" s="119"/>
      <c r="L3" s="5"/>
    </row>
    <row r="4" spans="1:12" ht="18" customHeight="1" x14ac:dyDescent="0.25">
      <c r="A4" s="5"/>
      <c r="B4" s="88"/>
      <c r="C4" s="687" t="s">
        <v>222</v>
      </c>
      <c r="D4" s="687"/>
      <c r="E4" s="687"/>
      <c r="F4" s="687"/>
      <c r="G4" s="687"/>
      <c r="H4" s="687"/>
      <c r="I4" s="687"/>
      <c r="J4" s="687"/>
      <c r="K4" s="687"/>
      <c r="L4" s="5"/>
    </row>
    <row r="5" spans="1:12" ht="18" customHeight="1" x14ac:dyDescent="0.25">
      <c r="A5" s="5"/>
      <c r="B5" s="88"/>
      <c r="C5" s="687" t="s">
        <v>225</v>
      </c>
      <c r="D5" s="687"/>
      <c r="E5" s="687"/>
      <c r="F5" s="687"/>
      <c r="G5" s="687"/>
      <c r="H5" s="687"/>
      <c r="I5" s="687"/>
      <c r="J5" s="687"/>
      <c r="K5" s="687"/>
      <c r="L5" s="5"/>
    </row>
    <row r="6" spans="1:12" x14ac:dyDescent="0.25">
      <c r="A6" s="5"/>
      <c r="B6" s="88"/>
      <c r="C6" s="8"/>
      <c r="D6" s="75"/>
      <c r="E6" s="6"/>
      <c r="F6" s="63"/>
      <c r="G6" s="64"/>
      <c r="H6" s="129"/>
      <c r="I6" s="3"/>
      <c r="J6" s="3"/>
      <c r="K6" s="119"/>
      <c r="L6" s="5"/>
    </row>
    <row r="7" spans="1:12" x14ac:dyDescent="0.25">
      <c r="A7" s="5"/>
      <c r="B7" s="88"/>
      <c r="C7" s="688" t="s">
        <v>223</v>
      </c>
      <c r="D7" s="688"/>
      <c r="E7" s="688"/>
      <c r="F7" s="688"/>
      <c r="G7" s="688"/>
      <c r="H7" s="688"/>
      <c r="I7" s="688"/>
      <c r="J7" s="688"/>
      <c r="K7" s="688"/>
      <c r="L7" s="5"/>
    </row>
    <row r="8" spans="1:12" x14ac:dyDescent="0.25">
      <c r="A8" s="5"/>
      <c r="B8" s="88"/>
      <c r="C8" s="8"/>
      <c r="D8" s="75"/>
      <c r="E8" s="6"/>
      <c r="F8" s="63"/>
      <c r="G8" s="64"/>
      <c r="H8" s="129"/>
      <c r="I8" s="3"/>
      <c r="J8" s="3"/>
      <c r="K8" s="119"/>
      <c r="L8" s="5"/>
    </row>
    <row r="9" spans="1:12" x14ac:dyDescent="0.25">
      <c r="A9" s="5"/>
      <c r="B9" s="88"/>
      <c r="C9" s="8"/>
      <c r="D9" s="75"/>
      <c r="E9" s="6"/>
      <c r="F9" s="63"/>
      <c r="G9" s="64"/>
      <c r="H9" s="129"/>
      <c r="I9" s="3"/>
      <c r="J9" s="3"/>
      <c r="K9" s="119"/>
      <c r="L9" s="5"/>
    </row>
    <row r="10" spans="1:12" x14ac:dyDescent="0.25">
      <c r="A10" s="5"/>
      <c r="B10" s="88"/>
      <c r="C10" s="8"/>
      <c r="D10" s="75"/>
      <c r="E10" s="6"/>
      <c r="F10" s="63"/>
      <c r="G10" s="64"/>
      <c r="H10" s="129"/>
      <c r="I10" s="3"/>
      <c r="J10" s="3"/>
      <c r="K10" s="119"/>
      <c r="L10" s="5"/>
    </row>
    <row r="11" spans="1:12" x14ac:dyDescent="0.25">
      <c r="A11" s="5"/>
      <c r="B11" s="88"/>
      <c r="C11" s="8"/>
      <c r="D11" s="75"/>
      <c r="E11" s="6"/>
      <c r="F11" s="63"/>
      <c r="G11" s="64"/>
      <c r="H11" s="129"/>
      <c r="I11" s="3"/>
      <c r="J11" s="3"/>
      <c r="K11" s="119"/>
      <c r="L11" s="5"/>
    </row>
    <row r="12" spans="1:12" x14ac:dyDescent="0.25">
      <c r="A12" s="5"/>
      <c r="B12" s="88"/>
      <c r="C12" s="8" t="s">
        <v>192</v>
      </c>
      <c r="D12" s="75"/>
      <c r="E12" s="6"/>
      <c r="F12" s="63"/>
      <c r="G12" s="64"/>
      <c r="H12" s="129"/>
      <c r="I12" s="3"/>
      <c r="J12" s="3"/>
      <c r="K12" s="119"/>
      <c r="L12" s="5"/>
    </row>
    <row r="13" spans="1:12" x14ac:dyDescent="0.25">
      <c r="A13" s="5"/>
      <c r="B13" s="88"/>
      <c r="C13" s="8"/>
      <c r="D13" s="75"/>
      <c r="E13" s="6"/>
      <c r="F13" s="63"/>
      <c r="G13" s="64"/>
      <c r="H13" s="129"/>
      <c r="I13" s="3"/>
      <c r="J13" s="3"/>
      <c r="K13" s="119"/>
      <c r="L13" s="5"/>
    </row>
    <row r="14" spans="1:12" x14ac:dyDescent="0.25">
      <c r="A14" s="5"/>
      <c r="B14" s="88"/>
      <c r="C14" s="681" t="s">
        <v>193</v>
      </c>
      <c r="D14" s="681"/>
      <c r="E14" s="681"/>
      <c r="F14" s="681"/>
      <c r="G14" s="681"/>
      <c r="H14" s="681"/>
      <c r="I14" s="681"/>
      <c r="J14" s="681"/>
      <c r="K14" s="681"/>
      <c r="L14" s="5"/>
    </row>
    <row r="15" spans="1:12" x14ac:dyDescent="0.25">
      <c r="A15" s="5"/>
      <c r="B15" s="88"/>
      <c r="C15" s="8"/>
      <c r="D15" s="75"/>
      <c r="E15" s="6"/>
      <c r="F15" s="63"/>
      <c r="G15" s="64"/>
      <c r="H15" s="129"/>
      <c r="I15" s="3"/>
      <c r="J15" s="3"/>
      <c r="K15" s="119"/>
      <c r="L15" s="5"/>
    </row>
    <row r="16" spans="1:12" x14ac:dyDescent="0.25">
      <c r="A16" s="5"/>
      <c r="B16" s="88"/>
      <c r="C16" s="8" t="s">
        <v>422</v>
      </c>
      <c r="D16" s="75"/>
      <c r="E16" s="6"/>
      <c r="F16" s="63"/>
      <c r="G16" s="64"/>
      <c r="H16" s="129"/>
      <c r="I16" s="3"/>
      <c r="J16" s="3"/>
      <c r="K16" s="119"/>
      <c r="L16" s="5"/>
    </row>
    <row r="17" spans="1:12" x14ac:dyDescent="0.25">
      <c r="A17" s="5"/>
      <c r="B17" s="88"/>
      <c r="C17" s="8"/>
      <c r="D17" s="75"/>
      <c r="E17" s="6"/>
      <c r="F17" s="63"/>
      <c r="G17" s="64"/>
      <c r="H17" s="129"/>
      <c r="I17" s="3"/>
      <c r="J17" s="3"/>
      <c r="K17" s="119"/>
      <c r="L17" s="5"/>
    </row>
    <row r="18" spans="1:12" x14ac:dyDescent="0.25">
      <c r="A18" s="5"/>
      <c r="B18" s="117" t="s">
        <v>0</v>
      </c>
      <c r="C18" s="686" t="s">
        <v>591</v>
      </c>
      <c r="D18" s="686"/>
      <c r="E18" s="686"/>
      <c r="F18" s="686"/>
      <c r="G18" s="686"/>
      <c r="H18" s="686"/>
      <c r="I18" s="686"/>
      <c r="J18" s="686"/>
      <c r="K18" s="686"/>
      <c r="L18" s="686"/>
    </row>
    <row r="19" spans="1:12" x14ac:dyDescent="0.25">
      <c r="A19" s="5"/>
      <c r="B19" s="117" t="s">
        <v>0</v>
      </c>
      <c r="C19" s="681" t="s">
        <v>373</v>
      </c>
      <c r="D19" s="681"/>
      <c r="E19" s="681"/>
      <c r="F19" s="681"/>
      <c r="G19" s="681"/>
      <c r="H19" s="681"/>
      <c r="I19" s="681"/>
      <c r="J19" s="681"/>
      <c r="K19" s="681"/>
      <c r="L19" s="681"/>
    </row>
    <row r="20" spans="1:12" x14ac:dyDescent="0.25">
      <c r="A20" s="5"/>
      <c r="B20" s="117" t="s">
        <v>0</v>
      </c>
      <c r="C20" s="682"/>
      <c r="D20" s="682"/>
      <c r="E20" s="682"/>
      <c r="F20" s="682"/>
      <c r="G20" s="682"/>
      <c r="H20" s="682"/>
      <c r="I20" s="682"/>
      <c r="J20" s="682"/>
      <c r="K20" s="682"/>
      <c r="L20" s="682"/>
    </row>
    <row r="21" spans="1:12" x14ac:dyDescent="0.25">
      <c r="A21" s="5"/>
      <c r="B21" s="117" t="s">
        <v>0</v>
      </c>
      <c r="C21" s="682"/>
      <c r="D21" s="682"/>
      <c r="E21" s="682"/>
      <c r="F21" s="682"/>
      <c r="G21" s="682"/>
      <c r="H21" s="682"/>
      <c r="I21" s="682"/>
      <c r="J21" s="682"/>
      <c r="K21" s="682"/>
      <c r="L21" s="682"/>
    </row>
    <row r="22" spans="1:12" x14ac:dyDescent="0.25">
      <c r="A22" s="5"/>
      <c r="B22" s="117" t="s">
        <v>0</v>
      </c>
      <c r="C22" s="682"/>
      <c r="D22" s="682"/>
      <c r="E22" s="682"/>
      <c r="F22" s="682"/>
      <c r="G22" s="682"/>
      <c r="H22" s="682"/>
      <c r="I22" s="682"/>
      <c r="J22" s="682"/>
      <c r="K22" s="682"/>
      <c r="L22" s="682"/>
    </row>
    <row r="23" spans="1:12" ht="25.5" x14ac:dyDescent="0.25">
      <c r="A23" s="5"/>
      <c r="B23" s="117"/>
      <c r="C23" s="487" t="s">
        <v>418</v>
      </c>
      <c r="D23" s="75"/>
      <c r="E23" s="6"/>
      <c r="F23" s="63"/>
      <c r="G23" s="64"/>
      <c r="H23" s="129"/>
      <c r="I23" s="3"/>
      <c r="J23" s="3"/>
      <c r="K23" s="119"/>
      <c r="L23" s="5"/>
    </row>
    <row r="24" spans="1:12" x14ac:dyDescent="0.25">
      <c r="A24" s="5"/>
      <c r="B24" s="117"/>
      <c r="C24" s="8"/>
      <c r="D24" s="75"/>
      <c r="E24" s="6"/>
      <c r="F24" s="63"/>
      <c r="G24" s="64"/>
      <c r="H24" s="129"/>
      <c r="I24" s="3"/>
      <c r="J24" s="3"/>
      <c r="K24" s="119"/>
      <c r="L24" s="5"/>
    </row>
    <row r="25" spans="1:12" x14ac:dyDescent="0.25">
      <c r="A25" s="5"/>
      <c r="B25" s="117"/>
      <c r="C25" s="8"/>
      <c r="D25" s="75"/>
      <c r="E25" s="6"/>
      <c r="F25" s="63"/>
      <c r="G25" s="64"/>
      <c r="H25" s="129"/>
      <c r="I25" s="3"/>
      <c r="J25" s="3"/>
      <c r="K25" s="119"/>
      <c r="L25" s="5"/>
    </row>
    <row r="26" spans="1:12" x14ac:dyDescent="0.25">
      <c r="A26" s="5"/>
      <c r="B26" s="117"/>
      <c r="C26" s="660" t="s">
        <v>745</v>
      </c>
      <c r="D26" s="75"/>
      <c r="E26" s="6"/>
      <c r="F26" s="63"/>
      <c r="G26" s="64"/>
      <c r="H26" s="129"/>
      <c r="I26" s="3"/>
      <c r="J26" s="3"/>
      <c r="K26" s="119"/>
      <c r="L26" s="5"/>
    </row>
    <row r="27" spans="1:12" x14ac:dyDescent="0.25">
      <c r="A27" s="5"/>
      <c r="B27" s="113"/>
      <c r="C27" s="23"/>
      <c r="D27" s="75"/>
      <c r="E27" s="6"/>
      <c r="F27" s="63"/>
      <c r="G27" s="64"/>
      <c r="H27" s="129"/>
      <c r="I27" s="3"/>
      <c r="J27" s="3"/>
      <c r="K27" s="119"/>
      <c r="L27" s="5"/>
    </row>
    <row r="28" spans="1:12" x14ac:dyDescent="0.25">
      <c r="A28" s="5"/>
      <c r="B28" s="88"/>
      <c r="C28" s="8"/>
      <c r="D28" s="75"/>
      <c r="E28" s="6"/>
      <c r="F28" s="63"/>
      <c r="G28" s="64"/>
      <c r="H28" s="129"/>
      <c r="I28" s="3"/>
      <c r="J28" s="3"/>
      <c r="K28" s="119"/>
      <c r="L28" s="5"/>
    </row>
    <row r="29" spans="1:12" x14ac:dyDescent="0.25">
      <c r="A29" s="5"/>
      <c r="B29" s="88"/>
      <c r="C29" s="8"/>
      <c r="D29" s="75"/>
      <c r="E29" s="6"/>
      <c r="F29" s="63"/>
      <c r="G29" s="64"/>
      <c r="H29" s="129"/>
      <c r="I29" s="103"/>
      <c r="J29" s="103"/>
      <c r="K29" s="119"/>
      <c r="L29" s="5"/>
    </row>
    <row r="30" spans="1:12" x14ac:dyDescent="0.25">
      <c r="A30" s="5"/>
      <c r="B30" s="88"/>
      <c r="C30" s="8"/>
      <c r="D30" s="75"/>
      <c r="E30" s="6"/>
      <c r="F30" s="63"/>
      <c r="G30" s="64"/>
      <c r="H30" s="129"/>
      <c r="I30" s="103"/>
      <c r="J30" s="103"/>
      <c r="K30" s="119"/>
      <c r="L30" s="5"/>
    </row>
    <row r="31" spans="1:12" x14ac:dyDescent="0.25">
      <c r="A31" s="5"/>
      <c r="B31" s="110"/>
      <c r="C31" s="23"/>
      <c r="D31" s="75"/>
      <c r="E31" s="6"/>
      <c r="F31" s="63"/>
      <c r="G31" s="64"/>
      <c r="H31" s="129"/>
      <c r="I31" s="3"/>
      <c r="J31" s="3"/>
      <c r="K31" s="119"/>
      <c r="L31" s="5"/>
    </row>
    <row r="32" spans="1:12" x14ac:dyDescent="0.25">
      <c r="A32" s="5"/>
      <c r="B32" s="110"/>
      <c r="C32" s="23"/>
      <c r="D32" s="75"/>
      <c r="E32" s="6"/>
      <c r="F32" s="63"/>
      <c r="G32" s="64"/>
      <c r="H32" s="129"/>
      <c r="I32" s="3"/>
      <c r="J32" s="3"/>
      <c r="K32" s="119"/>
      <c r="L32" s="5"/>
    </row>
    <row r="33" spans="1:12" x14ac:dyDescent="0.25">
      <c r="A33" s="5"/>
      <c r="B33" s="110"/>
      <c r="C33" s="23"/>
      <c r="D33" s="75"/>
      <c r="E33" s="6"/>
      <c r="F33" s="63"/>
      <c r="G33" s="64"/>
      <c r="H33" s="683"/>
      <c r="I33" s="683"/>
      <c r="J33" s="683"/>
      <c r="K33" s="683"/>
      <c r="L33" s="5"/>
    </row>
    <row r="34" spans="1:12" ht="25.5" x14ac:dyDescent="0.25">
      <c r="A34" s="5"/>
      <c r="B34" s="110"/>
      <c r="C34" s="23"/>
      <c r="D34" s="75"/>
      <c r="E34" s="6"/>
      <c r="F34" s="63"/>
      <c r="G34" s="64"/>
      <c r="H34" s="129"/>
      <c r="I34" s="3"/>
      <c r="J34" s="3"/>
      <c r="K34" s="118" t="s">
        <v>203</v>
      </c>
      <c r="L34" s="5"/>
    </row>
    <row r="35" spans="1:12" x14ac:dyDescent="0.25">
      <c r="A35" s="5"/>
      <c r="B35" s="110"/>
      <c r="C35" s="23"/>
      <c r="D35" s="76"/>
      <c r="E35" s="10"/>
      <c r="F35" s="65"/>
      <c r="G35" s="64"/>
      <c r="H35" s="129"/>
      <c r="I35" s="3"/>
      <c r="J35" s="3"/>
      <c r="K35" s="119"/>
      <c r="L35" s="5"/>
    </row>
    <row r="36" spans="1:12" x14ac:dyDescent="0.25">
      <c r="A36" s="5"/>
      <c r="B36" s="88"/>
      <c r="C36" s="8" t="s">
        <v>148</v>
      </c>
      <c r="D36" s="76"/>
      <c r="E36" s="10"/>
      <c r="F36" s="65"/>
      <c r="G36" s="65"/>
      <c r="H36" s="18"/>
      <c r="I36" s="11"/>
      <c r="J36" s="11"/>
      <c r="K36" s="57"/>
      <c r="L36" s="13"/>
    </row>
    <row r="37" spans="1:12" x14ac:dyDescent="0.25">
      <c r="A37" s="5"/>
      <c r="B37" s="88"/>
      <c r="C37" s="8"/>
      <c r="D37" s="76"/>
      <c r="E37" s="10"/>
      <c r="F37" s="65"/>
      <c r="G37" s="65"/>
      <c r="H37" s="18"/>
      <c r="I37" s="11"/>
      <c r="J37" s="11"/>
      <c r="K37" s="57"/>
      <c r="L37" s="13"/>
    </row>
    <row r="38" spans="1:12" x14ac:dyDescent="0.25">
      <c r="A38" s="5"/>
      <c r="B38" s="88" t="s">
        <v>16</v>
      </c>
      <c r="C38" s="8" t="s">
        <v>1</v>
      </c>
      <c r="D38" s="76"/>
      <c r="E38" s="10"/>
      <c r="F38" s="65"/>
      <c r="G38" s="65"/>
      <c r="H38" s="18"/>
      <c r="I38" s="11"/>
      <c r="J38" s="11"/>
      <c r="K38" s="57"/>
      <c r="L38" s="13"/>
    </row>
    <row r="39" spans="1:12" x14ac:dyDescent="0.25">
      <c r="A39" s="5"/>
      <c r="B39" s="88"/>
      <c r="C39" s="8"/>
      <c r="D39" s="76"/>
      <c r="E39" s="10"/>
      <c r="F39" s="65"/>
      <c r="G39" s="65"/>
      <c r="H39" s="18"/>
      <c r="I39" s="11"/>
      <c r="J39" s="11"/>
      <c r="K39" s="57"/>
      <c r="L39" s="13"/>
    </row>
    <row r="40" spans="1:12" x14ac:dyDescent="0.25">
      <c r="A40" s="5"/>
      <c r="B40" s="94" t="s">
        <v>2</v>
      </c>
      <c r="C40" s="112" t="s">
        <v>149</v>
      </c>
      <c r="D40" s="76"/>
      <c r="E40" s="10"/>
      <c r="F40" s="65"/>
      <c r="G40" s="441">
        <f>$G145</f>
        <v>0</v>
      </c>
      <c r="H40" s="18"/>
      <c r="I40" s="11"/>
      <c r="J40" s="11"/>
      <c r="K40" s="57"/>
      <c r="L40" s="13"/>
    </row>
    <row r="41" spans="1:12" x14ac:dyDescent="0.25">
      <c r="A41" s="5"/>
      <c r="B41" s="94" t="s">
        <v>3</v>
      </c>
      <c r="C41" s="112" t="s">
        <v>186</v>
      </c>
      <c r="D41" s="76"/>
      <c r="E41" s="10"/>
      <c r="F41" s="65"/>
      <c r="G41" s="441">
        <f>$G224</f>
        <v>0</v>
      </c>
      <c r="H41" s="18"/>
      <c r="I41" s="11"/>
      <c r="J41" s="11"/>
      <c r="K41" s="57"/>
      <c r="L41" s="13"/>
    </row>
    <row r="42" spans="1:12" x14ac:dyDescent="0.25">
      <c r="A42" s="5"/>
      <c r="B42" s="94" t="s">
        <v>7</v>
      </c>
      <c r="C42" s="112" t="s">
        <v>289</v>
      </c>
      <c r="D42" s="76"/>
      <c r="E42" s="10"/>
      <c r="F42" s="65"/>
      <c r="G42" s="441">
        <f>$G293</f>
        <v>0</v>
      </c>
      <c r="H42" s="18"/>
      <c r="I42" s="11"/>
      <c r="J42" s="11"/>
      <c r="K42" s="57"/>
      <c r="L42" s="13"/>
    </row>
    <row r="43" spans="1:12" x14ac:dyDescent="0.25">
      <c r="A43" s="5"/>
      <c r="B43" s="89"/>
      <c r="C43" s="51"/>
      <c r="D43" s="76"/>
      <c r="E43" s="10"/>
      <c r="F43" s="65"/>
      <c r="G43" s="441"/>
      <c r="H43" s="18"/>
      <c r="I43" s="11"/>
      <c r="J43" s="11"/>
      <c r="K43" s="57"/>
      <c r="L43" s="13"/>
    </row>
    <row r="44" spans="1:12" x14ac:dyDescent="0.25">
      <c r="A44" s="5"/>
      <c r="B44" s="89"/>
      <c r="C44" s="51"/>
      <c r="D44" s="76"/>
      <c r="E44" s="10"/>
      <c r="F44" s="65"/>
      <c r="G44" s="441"/>
      <c r="H44" s="18"/>
      <c r="I44" s="11"/>
      <c r="J44" s="11"/>
      <c r="K44" s="57"/>
      <c r="L44" s="13"/>
    </row>
    <row r="45" spans="1:12" x14ac:dyDescent="0.25">
      <c r="A45" s="5"/>
      <c r="B45" s="89"/>
      <c r="C45" s="51"/>
      <c r="D45" s="76"/>
      <c r="E45" s="10"/>
      <c r="F45" s="65"/>
      <c r="G45" s="441"/>
      <c r="H45" s="18"/>
      <c r="I45" s="11"/>
      <c r="J45" s="11"/>
      <c r="K45" s="57"/>
      <c r="L45" s="13"/>
    </row>
    <row r="46" spans="1:12" x14ac:dyDescent="0.25">
      <c r="A46" s="5"/>
      <c r="B46" s="88" t="s">
        <v>32</v>
      </c>
      <c r="C46" s="8" t="s">
        <v>4</v>
      </c>
      <c r="D46" s="76"/>
      <c r="E46" s="10"/>
      <c r="F46" s="65"/>
      <c r="G46" s="441"/>
      <c r="H46" s="18"/>
      <c r="I46" s="11"/>
      <c r="J46" s="11"/>
      <c r="K46" s="57"/>
      <c r="L46" s="13"/>
    </row>
    <row r="47" spans="1:12" x14ac:dyDescent="0.25">
      <c r="A47" s="5"/>
      <c r="B47" s="89"/>
      <c r="C47" s="51"/>
      <c r="D47" s="76"/>
      <c r="E47" s="10"/>
      <c r="F47" s="65"/>
      <c r="G47" s="441"/>
      <c r="H47" s="18"/>
      <c r="I47" s="11"/>
      <c r="J47" s="11"/>
      <c r="K47" s="57"/>
      <c r="L47" s="13"/>
    </row>
    <row r="48" spans="1:12" x14ac:dyDescent="0.25">
      <c r="A48" s="5"/>
      <c r="B48" s="114" t="s">
        <v>2</v>
      </c>
      <c r="C48" s="112" t="s">
        <v>5</v>
      </c>
      <c r="D48" s="76"/>
      <c r="E48" s="10"/>
      <c r="F48" s="65"/>
      <c r="G48" s="441">
        <f>$G319</f>
        <v>0</v>
      </c>
      <c r="H48" s="18"/>
      <c r="I48" s="11"/>
      <c r="J48" s="11"/>
      <c r="K48" s="57"/>
      <c r="L48" s="13"/>
    </row>
    <row r="49" spans="1:12" x14ac:dyDescent="0.25">
      <c r="A49" s="5"/>
      <c r="B49" s="114" t="s">
        <v>3</v>
      </c>
      <c r="C49" s="112" t="s">
        <v>6</v>
      </c>
      <c r="D49" s="76"/>
      <c r="E49" s="10"/>
      <c r="F49" s="65"/>
      <c r="G49" s="441">
        <f>$G319</f>
        <v>0</v>
      </c>
      <c r="H49" s="18"/>
      <c r="I49" s="11"/>
      <c r="J49" s="11"/>
      <c r="K49" s="57"/>
      <c r="L49" s="13"/>
    </row>
    <row r="50" spans="1:12" x14ac:dyDescent="0.25">
      <c r="A50" s="5"/>
      <c r="B50" s="114" t="s">
        <v>7</v>
      </c>
      <c r="C50" s="112" t="s">
        <v>8</v>
      </c>
      <c r="D50" s="76"/>
      <c r="E50" s="10"/>
      <c r="F50" s="65"/>
      <c r="G50" s="441">
        <f>$G456</f>
        <v>0</v>
      </c>
      <c r="H50" s="18"/>
      <c r="I50" s="11"/>
      <c r="J50" s="11"/>
      <c r="K50" s="57"/>
      <c r="L50" s="13"/>
    </row>
    <row r="51" spans="1:12" x14ac:dyDescent="0.25">
      <c r="A51" s="5"/>
      <c r="B51" s="114" t="s">
        <v>9</v>
      </c>
      <c r="C51" s="112"/>
      <c r="D51" s="76"/>
      <c r="E51" s="10"/>
      <c r="F51" s="65"/>
      <c r="G51" s="441"/>
      <c r="H51" s="18"/>
      <c r="I51" s="11"/>
      <c r="J51" s="11"/>
      <c r="K51" s="57"/>
      <c r="L51" s="13"/>
    </row>
    <row r="52" spans="1:12" x14ac:dyDescent="0.25">
      <c r="A52" s="5"/>
      <c r="B52" s="114" t="s">
        <v>11</v>
      </c>
      <c r="C52" s="112" t="s">
        <v>12</v>
      </c>
      <c r="D52" s="76"/>
      <c r="E52" s="10"/>
      <c r="F52" s="65"/>
      <c r="G52" s="441">
        <f>$G522</f>
        <v>0</v>
      </c>
      <c r="H52" s="18"/>
      <c r="I52" s="11"/>
      <c r="J52" s="11"/>
      <c r="K52" s="57"/>
      <c r="L52" s="13"/>
    </row>
    <row r="53" spans="1:12" x14ac:dyDescent="0.25">
      <c r="A53" s="5"/>
      <c r="B53" s="114" t="s">
        <v>177</v>
      </c>
      <c r="C53" s="112"/>
      <c r="D53" s="88"/>
      <c r="E53" s="8"/>
      <c r="F53" s="88"/>
      <c r="G53" s="440"/>
      <c r="H53" s="88"/>
      <c r="I53" s="8"/>
      <c r="J53" s="8"/>
      <c r="K53" s="88"/>
      <c r="L53" s="8"/>
    </row>
    <row r="54" spans="1:12" x14ac:dyDescent="0.25">
      <c r="A54" s="5"/>
      <c r="B54" s="114" t="s">
        <v>180</v>
      </c>
      <c r="C54" s="112"/>
      <c r="D54" s="88"/>
      <c r="E54" s="8"/>
      <c r="F54" s="88"/>
      <c r="G54" s="440"/>
      <c r="H54" s="88"/>
      <c r="I54" s="8"/>
      <c r="J54" s="8"/>
      <c r="K54" s="88"/>
      <c r="L54" s="8"/>
    </row>
    <row r="55" spans="1:12" x14ac:dyDescent="0.25">
      <c r="A55" s="5"/>
      <c r="B55" s="114" t="s">
        <v>427</v>
      </c>
      <c r="C55" s="112" t="s">
        <v>13</v>
      </c>
      <c r="D55" s="76"/>
      <c r="E55" s="10"/>
      <c r="F55" s="65"/>
      <c r="G55" s="441">
        <f>$G558</f>
        <v>0</v>
      </c>
      <c r="H55" s="18"/>
      <c r="I55" s="11"/>
      <c r="J55" s="11"/>
      <c r="K55" s="57"/>
      <c r="L55" s="13"/>
    </row>
    <row r="56" spans="1:12" x14ac:dyDescent="0.25">
      <c r="A56" s="5"/>
      <c r="B56" s="89"/>
      <c r="C56" s="51"/>
      <c r="D56" s="76"/>
      <c r="E56" s="10"/>
      <c r="F56" s="65"/>
      <c r="G56" s="441"/>
      <c r="H56" s="18"/>
      <c r="I56" s="11"/>
      <c r="J56" s="11"/>
      <c r="K56" s="57"/>
      <c r="L56" s="13"/>
    </row>
    <row r="57" spans="1:12" x14ac:dyDescent="0.25">
      <c r="A57" s="5"/>
      <c r="B57" s="89"/>
      <c r="C57" s="51"/>
      <c r="D57" s="76"/>
      <c r="E57" s="10"/>
      <c r="F57" s="65"/>
      <c r="G57" s="441"/>
      <c r="H57" s="18"/>
      <c r="I57" s="11"/>
      <c r="J57" s="11"/>
      <c r="K57" s="57"/>
      <c r="L57" s="13"/>
    </row>
    <row r="58" spans="1:12" x14ac:dyDescent="0.25">
      <c r="A58" s="5"/>
      <c r="B58" s="88" t="s">
        <v>41</v>
      </c>
      <c r="C58" s="8" t="s">
        <v>42</v>
      </c>
      <c r="D58" s="76"/>
      <c r="E58" s="10"/>
      <c r="F58" s="65"/>
      <c r="G58" s="441"/>
      <c r="H58" s="18"/>
      <c r="I58" s="11"/>
      <c r="J58" s="11"/>
      <c r="K58" s="57"/>
      <c r="L58" s="13"/>
    </row>
    <row r="59" spans="1:12" x14ac:dyDescent="0.25">
      <c r="A59" s="5"/>
      <c r="B59" s="88"/>
      <c r="C59" s="8"/>
      <c r="D59" s="76"/>
      <c r="E59" s="10"/>
      <c r="F59" s="65"/>
      <c r="G59" s="441"/>
      <c r="H59" s="18"/>
      <c r="I59" s="11"/>
      <c r="J59" s="11"/>
      <c r="K59" s="57"/>
      <c r="L59" s="13"/>
    </row>
    <row r="60" spans="1:12" x14ac:dyDescent="0.25">
      <c r="A60" s="5"/>
      <c r="B60" s="114" t="s">
        <v>2</v>
      </c>
      <c r="C60" s="112" t="s">
        <v>43</v>
      </c>
      <c r="D60" s="76"/>
      <c r="E60" s="10"/>
      <c r="F60" s="65"/>
      <c r="G60" s="441">
        <f>$G652</f>
        <v>0</v>
      </c>
      <c r="H60" s="18"/>
      <c r="I60" s="11"/>
      <c r="J60" s="11"/>
      <c r="K60" s="57"/>
      <c r="L60" s="13"/>
    </row>
    <row r="61" spans="1:12" x14ac:dyDescent="0.25">
      <c r="A61" s="5"/>
      <c r="B61" s="114" t="s">
        <v>3</v>
      </c>
      <c r="C61" s="112"/>
      <c r="D61" s="76"/>
      <c r="E61" s="10"/>
      <c r="F61" s="65"/>
      <c r="G61" s="441"/>
      <c r="H61" s="18"/>
      <c r="I61" s="11"/>
      <c r="J61" s="11"/>
      <c r="K61" s="57"/>
      <c r="L61" s="13"/>
    </row>
    <row r="62" spans="1:12" x14ac:dyDescent="0.25">
      <c r="A62" s="5"/>
      <c r="B62" s="114" t="s">
        <v>7</v>
      </c>
      <c r="C62" s="112" t="s">
        <v>15</v>
      </c>
      <c r="D62" s="76"/>
      <c r="E62" s="10"/>
      <c r="F62" s="65"/>
      <c r="G62" s="441">
        <f>$G811</f>
        <v>0</v>
      </c>
      <c r="H62" s="18"/>
      <c r="I62" s="11"/>
      <c r="J62" s="11"/>
      <c r="K62" s="57"/>
      <c r="L62" s="13"/>
    </row>
    <row r="63" spans="1:12" ht="15.75" thickBot="1" x14ac:dyDescent="0.3">
      <c r="A63" s="5"/>
      <c r="B63" s="416" t="s">
        <v>9</v>
      </c>
      <c r="C63" s="417"/>
      <c r="D63" s="418"/>
      <c r="E63" s="419"/>
      <c r="F63" s="420"/>
      <c r="G63" s="443"/>
      <c r="H63" s="18"/>
      <c r="I63" s="11"/>
      <c r="J63" s="11"/>
      <c r="K63" s="57"/>
      <c r="L63" s="13"/>
    </row>
    <row r="64" spans="1:12" ht="15.75" thickTop="1" x14ac:dyDescent="0.25">
      <c r="C64" s="112" t="s">
        <v>254</v>
      </c>
      <c r="H64" s="444">
        <f>SUM(G40:G63)</f>
        <v>0</v>
      </c>
      <c r="L64" s="203"/>
    </row>
    <row r="65" spans="1:12" x14ac:dyDescent="0.25">
      <c r="A65" s="5"/>
      <c r="B65" s="110"/>
      <c r="C65" s="23"/>
      <c r="D65" s="77"/>
      <c r="E65" s="691"/>
      <c r="F65" s="691"/>
      <c r="G65" s="691"/>
      <c r="H65" s="685"/>
      <c r="I65" s="685"/>
      <c r="J65" s="685"/>
      <c r="K65" s="685"/>
      <c r="L65" s="201"/>
    </row>
    <row r="66" spans="1:12" x14ac:dyDescent="0.25">
      <c r="A66" s="4"/>
      <c r="B66" s="89"/>
      <c r="C66" s="52"/>
      <c r="D66" s="53" t="s">
        <v>154</v>
      </c>
      <c r="E66" s="173" t="s">
        <v>155</v>
      </c>
      <c r="F66" s="48" t="s">
        <v>204</v>
      </c>
      <c r="G66" s="58" t="s">
        <v>194</v>
      </c>
      <c r="H66" s="146"/>
      <c r="I66" s="202"/>
      <c r="J66" s="147"/>
      <c r="K66" s="148"/>
      <c r="L66" s="147"/>
    </row>
    <row r="67" spans="1:12" ht="15.75" x14ac:dyDescent="0.25">
      <c r="A67" s="90" t="s">
        <v>16</v>
      </c>
      <c r="B67" s="678" t="s">
        <v>1</v>
      </c>
      <c r="C67" s="678"/>
      <c r="D67" s="678"/>
      <c r="E67" s="678"/>
      <c r="F67" s="678"/>
      <c r="G67" s="678"/>
      <c r="H67" s="678"/>
      <c r="I67" s="678"/>
      <c r="J67" s="678"/>
      <c r="K67" s="678"/>
      <c r="L67" s="25"/>
    </row>
    <row r="68" spans="1:12" x14ac:dyDescent="0.25">
      <c r="A68" s="25"/>
      <c r="B68" s="88"/>
      <c r="C68" s="14"/>
      <c r="D68" s="78"/>
      <c r="E68" s="10"/>
      <c r="F68" s="65"/>
      <c r="G68" s="65"/>
      <c r="H68" s="55"/>
      <c r="I68" s="49"/>
      <c r="J68" s="49"/>
      <c r="K68" s="59"/>
      <c r="L68" s="25"/>
    </row>
    <row r="69" spans="1:12" x14ac:dyDescent="0.25">
      <c r="A69" s="25"/>
      <c r="B69" s="91" t="s">
        <v>2</v>
      </c>
      <c r="C69" s="50" t="s">
        <v>149</v>
      </c>
      <c r="D69" s="79"/>
      <c r="E69" s="20"/>
      <c r="F69" s="66"/>
      <c r="G69" s="66"/>
      <c r="H69" s="54"/>
      <c r="I69" s="20"/>
      <c r="J69" s="20"/>
      <c r="K69" s="60"/>
      <c r="L69" s="25"/>
    </row>
    <row r="70" spans="1:12" x14ac:dyDescent="0.25">
      <c r="A70" s="5"/>
      <c r="B70" s="88"/>
      <c r="C70" s="14"/>
      <c r="D70" s="78"/>
      <c r="E70" s="10"/>
      <c r="F70" s="65"/>
      <c r="G70" s="65"/>
      <c r="H70" s="136"/>
      <c r="I70" s="16"/>
      <c r="J70" s="16"/>
      <c r="K70" s="140"/>
      <c r="L70" s="5"/>
    </row>
    <row r="71" spans="1:12" ht="39" x14ac:dyDescent="0.25">
      <c r="A71" s="5"/>
      <c r="B71" s="88">
        <v>1</v>
      </c>
      <c r="C71" s="648" t="s">
        <v>429</v>
      </c>
      <c r="D71" s="15" t="s">
        <v>25</v>
      </c>
      <c r="E71" s="266">
        <v>3</v>
      </c>
      <c r="F71" s="253">
        <v>0</v>
      </c>
      <c r="G71" s="253">
        <f>E71*F71</f>
        <v>0</v>
      </c>
      <c r="H71" s="15"/>
      <c r="I71" s="167"/>
      <c r="J71" s="167"/>
      <c r="K71" s="174"/>
      <c r="L71" s="10"/>
    </row>
    <row r="72" spans="1:12" x14ac:dyDescent="0.25">
      <c r="A72" s="5"/>
      <c r="B72" s="88"/>
      <c r="C72" s="14"/>
      <c r="D72" s="10"/>
      <c r="E72" s="180"/>
      <c r="F72" s="65"/>
      <c r="G72" s="65"/>
      <c r="H72" s="10"/>
      <c r="I72" s="10"/>
      <c r="J72" s="167"/>
      <c r="K72" s="140"/>
      <c r="L72" s="10"/>
    </row>
    <row r="73" spans="1:12" ht="25.5" x14ac:dyDescent="0.25">
      <c r="A73" s="5"/>
      <c r="B73" s="88">
        <v>2</v>
      </c>
      <c r="C73" s="14" t="s">
        <v>18</v>
      </c>
      <c r="D73" s="18"/>
      <c r="E73" s="181"/>
      <c r="F73" s="65"/>
      <c r="G73" s="65"/>
      <c r="H73" s="18"/>
      <c r="I73" s="168"/>
      <c r="J73" s="168"/>
      <c r="K73" s="57"/>
      <c r="L73" s="10"/>
    </row>
    <row r="74" spans="1:12" ht="30" customHeight="1" x14ac:dyDescent="0.25">
      <c r="A74" s="5"/>
      <c r="B74" s="94" t="s">
        <v>19</v>
      </c>
      <c r="C74" s="361" t="s">
        <v>444</v>
      </c>
      <c r="D74" s="10" t="s">
        <v>172</v>
      </c>
      <c r="E74" s="180">
        <v>4</v>
      </c>
      <c r="F74" s="253">
        <v>0</v>
      </c>
      <c r="G74" s="253">
        <f>E74*F74</f>
        <v>0</v>
      </c>
      <c r="H74" s="10"/>
      <c r="I74" s="10"/>
      <c r="J74" s="10"/>
      <c r="K74" s="57"/>
      <c r="L74" s="10"/>
    </row>
    <row r="75" spans="1:12" ht="14.1" customHeight="1" x14ac:dyDescent="0.25">
      <c r="A75" s="5"/>
      <c r="B75" s="214"/>
      <c r="C75" s="215"/>
      <c r="D75" s="218"/>
      <c r="E75" s="219"/>
      <c r="F75" s="254"/>
      <c r="G75" s="254"/>
      <c r="H75" s="18"/>
      <c r="I75" s="18"/>
      <c r="J75" s="18"/>
      <c r="K75" s="57"/>
      <c r="L75" s="10"/>
    </row>
    <row r="76" spans="1:12" ht="12.75" hidden="1" x14ac:dyDescent="0.25">
      <c r="A76" s="5"/>
      <c r="B76" s="88"/>
      <c r="C76" s="14"/>
      <c r="D76" s="10"/>
      <c r="E76" s="180"/>
      <c r="F76" s="65"/>
      <c r="G76" s="65"/>
      <c r="H76" s="10"/>
      <c r="I76" s="10"/>
      <c r="J76" s="10"/>
      <c r="K76" s="140"/>
      <c r="L76" s="10"/>
    </row>
    <row r="77" spans="1:12" x14ac:dyDescent="0.25">
      <c r="A77" s="5"/>
      <c r="B77" s="88">
        <v>3</v>
      </c>
      <c r="C77" s="14" t="s">
        <v>112</v>
      </c>
      <c r="D77" s="10"/>
      <c r="E77" s="180"/>
      <c r="F77" s="65"/>
      <c r="G77" s="65"/>
      <c r="H77" s="10"/>
      <c r="I77" s="10"/>
      <c r="J77" s="10"/>
      <c r="K77" s="57"/>
      <c r="L77" s="10"/>
    </row>
    <row r="78" spans="1:12" x14ac:dyDescent="0.25">
      <c r="A78" s="5"/>
      <c r="B78" s="94" t="s">
        <v>19</v>
      </c>
      <c r="C78" s="14" t="s">
        <v>205</v>
      </c>
      <c r="D78" s="10" t="s">
        <v>54</v>
      </c>
      <c r="E78" s="266">
        <v>2</v>
      </c>
      <c r="F78" s="253">
        <v>0</v>
      </c>
      <c r="G78" s="253">
        <f>E78*F78</f>
        <v>0</v>
      </c>
      <c r="H78" s="10"/>
      <c r="I78" s="10"/>
      <c r="J78" s="10"/>
      <c r="K78" s="57"/>
      <c r="L78" s="10"/>
    </row>
    <row r="79" spans="1:12" ht="25.5" x14ac:dyDescent="0.25">
      <c r="A79" s="5"/>
      <c r="B79" s="94" t="s">
        <v>20</v>
      </c>
      <c r="C79" s="68" t="s">
        <v>209</v>
      </c>
      <c r="D79" s="18" t="s">
        <v>25</v>
      </c>
      <c r="E79" s="267">
        <v>1</v>
      </c>
      <c r="F79" s="253">
        <v>0</v>
      </c>
      <c r="G79" s="253">
        <f>E79*F79</f>
        <v>0</v>
      </c>
      <c r="H79" s="18"/>
      <c r="I79" s="18"/>
      <c r="J79" s="18"/>
      <c r="K79" s="57"/>
      <c r="L79" s="10"/>
    </row>
    <row r="80" spans="1:12" x14ac:dyDescent="0.25">
      <c r="A80" s="5"/>
      <c r="B80" s="94" t="s">
        <v>22</v>
      </c>
      <c r="C80" s="68" t="s">
        <v>808</v>
      </c>
      <c r="D80" s="18" t="s">
        <v>25</v>
      </c>
      <c r="E80" s="267">
        <v>1</v>
      </c>
      <c r="F80" s="253">
        <v>0</v>
      </c>
      <c r="G80" s="253">
        <f>E80*F80</f>
        <v>0</v>
      </c>
      <c r="H80" s="18"/>
      <c r="I80" s="204"/>
      <c r="J80" s="255"/>
    </row>
    <row r="81" spans="1:12" x14ac:dyDescent="0.25">
      <c r="A81" s="5"/>
      <c r="B81" s="94"/>
      <c r="C81" s="68"/>
      <c r="D81" s="18"/>
      <c r="E81" s="267"/>
      <c r="F81" s="253"/>
      <c r="G81" s="253"/>
      <c r="H81" s="18"/>
      <c r="I81" s="168"/>
      <c r="J81" s="18"/>
      <c r="K81" s="57"/>
      <c r="L81" s="10"/>
    </row>
    <row r="82" spans="1:12" hidden="1" x14ac:dyDescent="0.25">
      <c r="A82" s="5"/>
      <c r="B82" s="88"/>
      <c r="C82" s="14"/>
      <c r="D82" s="10"/>
      <c r="E82" s="180"/>
      <c r="F82" s="65"/>
      <c r="G82" s="65"/>
      <c r="H82" s="10"/>
      <c r="I82" s="10"/>
      <c r="J82" s="10"/>
      <c r="K82" s="140"/>
      <c r="L82" s="10"/>
    </row>
    <row r="83" spans="1:12" ht="27" x14ac:dyDescent="0.25">
      <c r="A83" s="5"/>
      <c r="B83" s="88">
        <v>4</v>
      </c>
      <c r="C83" s="14" t="s">
        <v>809</v>
      </c>
      <c r="D83" s="18"/>
      <c r="E83" s="182"/>
      <c r="F83" s="65"/>
      <c r="G83" s="65"/>
      <c r="H83" s="18"/>
      <c r="I83" s="18"/>
      <c r="J83" s="18"/>
      <c r="K83" s="57"/>
      <c r="L83" s="10"/>
    </row>
    <row r="84" spans="1:12" x14ac:dyDescent="0.25">
      <c r="A84" s="5"/>
      <c r="B84" s="94" t="s">
        <v>19</v>
      </c>
      <c r="C84" s="361" t="s">
        <v>810</v>
      </c>
      <c r="D84" s="362" t="s">
        <v>25</v>
      </c>
      <c r="E84" s="360">
        <v>1</v>
      </c>
      <c r="F84" s="253">
        <v>0</v>
      </c>
      <c r="G84" s="253">
        <f>E84*F84</f>
        <v>0</v>
      </c>
      <c r="H84" s="10"/>
      <c r="I84" s="167"/>
      <c r="J84" s="10"/>
      <c r="K84" s="57"/>
      <c r="L84" s="10"/>
    </row>
    <row r="85" spans="1:12" ht="51" x14ac:dyDescent="0.25">
      <c r="A85" s="5"/>
      <c r="B85" s="94" t="s">
        <v>20</v>
      </c>
      <c r="C85" s="68" t="s">
        <v>811</v>
      </c>
      <c r="D85" s="18" t="s">
        <v>25</v>
      </c>
      <c r="E85" s="268">
        <v>1</v>
      </c>
      <c r="F85" s="253">
        <v>0</v>
      </c>
      <c r="G85" s="253">
        <f>E85*F85</f>
        <v>0</v>
      </c>
      <c r="H85" s="10"/>
      <c r="I85" s="167"/>
      <c r="J85" s="10"/>
      <c r="K85" s="57"/>
      <c r="L85" s="10"/>
    </row>
    <row r="86" spans="1:12" x14ac:dyDescent="0.25">
      <c r="A86" s="5"/>
      <c r="B86" s="94"/>
      <c r="C86" s="68"/>
      <c r="D86" s="18"/>
      <c r="E86" s="268"/>
      <c r="F86" s="253"/>
      <c r="G86" s="253"/>
      <c r="H86" s="18"/>
      <c r="I86" s="18"/>
      <c r="J86" s="18"/>
      <c r="K86" s="57"/>
      <c r="L86" s="10"/>
    </row>
    <row r="87" spans="1:12" ht="51" x14ac:dyDescent="0.25">
      <c r="A87" s="5"/>
      <c r="B87" s="379">
        <v>5</v>
      </c>
      <c r="C87" s="304" t="s">
        <v>812</v>
      </c>
      <c r="D87" s="362" t="s">
        <v>126</v>
      </c>
      <c r="E87" s="360">
        <v>1.5</v>
      </c>
      <c r="F87" s="253">
        <v>0</v>
      </c>
      <c r="G87" s="253">
        <f>E87*F87</f>
        <v>0</v>
      </c>
      <c r="H87" s="10"/>
      <c r="I87" s="10"/>
      <c r="J87" s="10"/>
      <c r="K87" s="140"/>
      <c r="L87" s="10"/>
    </row>
    <row r="88" spans="1:12" x14ac:dyDescent="0.25">
      <c r="A88" s="5"/>
      <c r="B88" s="216"/>
      <c r="C88" s="217"/>
      <c r="D88" s="212"/>
      <c r="E88" s="211"/>
      <c r="F88" s="65"/>
      <c r="G88" s="65"/>
      <c r="H88" s="10"/>
      <c r="I88" s="10"/>
      <c r="J88" s="10"/>
      <c r="K88" s="140"/>
      <c r="L88" s="10"/>
    </row>
    <row r="89" spans="1:12" ht="51" x14ac:dyDescent="0.25">
      <c r="A89" s="5"/>
      <c r="B89" s="379">
        <v>6</v>
      </c>
      <c r="C89" s="14" t="s">
        <v>813</v>
      </c>
      <c r="D89" s="10"/>
      <c r="E89" s="180"/>
      <c r="F89" s="253"/>
      <c r="G89" s="253"/>
      <c r="H89" s="15"/>
      <c r="I89" s="15"/>
      <c r="J89" s="15"/>
      <c r="K89" s="57"/>
      <c r="L89" s="10"/>
    </row>
    <row r="90" spans="1:12" ht="25.5" x14ac:dyDescent="0.25">
      <c r="A90" s="5"/>
      <c r="B90" s="541" t="s">
        <v>19</v>
      </c>
      <c r="C90" s="361" t="s">
        <v>814</v>
      </c>
      <c r="D90" s="10" t="s">
        <v>172</v>
      </c>
      <c r="E90" s="180">
        <v>2</v>
      </c>
      <c r="F90" s="253">
        <v>0</v>
      </c>
      <c r="G90" s="253">
        <f>E90*F90</f>
        <v>0</v>
      </c>
      <c r="H90" s="10"/>
      <c r="I90" s="10"/>
      <c r="J90" s="10"/>
      <c r="K90" s="140"/>
      <c r="L90" s="10"/>
    </row>
    <row r="91" spans="1:12" ht="25.5" x14ac:dyDescent="0.25">
      <c r="A91" s="5"/>
      <c r="B91" s="88" t="s">
        <v>20</v>
      </c>
      <c r="C91" s="14" t="s">
        <v>815</v>
      </c>
      <c r="D91" s="10" t="s">
        <v>172</v>
      </c>
      <c r="E91" s="180">
        <v>2</v>
      </c>
      <c r="F91" s="253">
        <v>0</v>
      </c>
      <c r="G91" s="253">
        <f>E91*F91</f>
        <v>0</v>
      </c>
      <c r="H91" s="10"/>
      <c r="I91" s="10"/>
      <c r="J91" s="10"/>
      <c r="K91" s="140"/>
      <c r="L91" s="10"/>
    </row>
    <row r="92" spans="1:12" x14ac:dyDescent="0.25">
      <c r="A92" s="5"/>
      <c r="B92" s="88"/>
      <c r="C92" s="14"/>
      <c r="D92" s="10"/>
      <c r="E92" s="180"/>
      <c r="F92" s="65"/>
      <c r="G92" s="65"/>
      <c r="H92" s="10"/>
      <c r="I92" s="10"/>
      <c r="J92" s="10"/>
      <c r="K92" s="140"/>
      <c r="L92" s="10"/>
    </row>
    <row r="93" spans="1:12" ht="25.5" x14ac:dyDescent="0.25">
      <c r="A93" s="5"/>
      <c r="B93" s="605">
        <v>7</v>
      </c>
      <c r="C93" s="14" t="s">
        <v>756</v>
      </c>
      <c r="D93" s="10"/>
      <c r="E93" s="180"/>
      <c r="F93" s="253"/>
      <c r="G93" s="253"/>
      <c r="H93" s="10"/>
      <c r="I93" s="10"/>
      <c r="J93" s="10"/>
      <c r="K93" s="140"/>
      <c r="L93" s="10"/>
    </row>
    <row r="94" spans="1:12" x14ac:dyDescent="0.25">
      <c r="A94" s="5"/>
      <c r="B94" s="390" t="s">
        <v>19</v>
      </c>
      <c r="C94" s="361" t="s">
        <v>754</v>
      </c>
      <c r="D94" s="10" t="s">
        <v>172</v>
      </c>
      <c r="E94" s="180">
        <v>1</v>
      </c>
      <c r="F94" s="253">
        <v>0</v>
      </c>
      <c r="G94" s="253">
        <f>E94*F94</f>
        <v>0</v>
      </c>
      <c r="H94" s="18"/>
      <c r="I94" s="18"/>
      <c r="J94" s="18"/>
      <c r="K94" s="140"/>
      <c r="L94" s="10"/>
    </row>
    <row r="95" spans="1:12" hidden="1" x14ac:dyDescent="0.25">
      <c r="A95" s="5"/>
      <c r="B95" s="88"/>
      <c r="C95" s="14"/>
      <c r="D95" s="10"/>
      <c r="E95" s="180"/>
      <c r="F95" s="65"/>
      <c r="G95" s="65"/>
      <c r="H95" s="10"/>
      <c r="I95" s="10"/>
      <c r="J95" s="10"/>
      <c r="K95" s="140"/>
      <c r="L95" s="10"/>
    </row>
    <row r="96" spans="1:12" hidden="1" x14ac:dyDescent="0.25">
      <c r="A96" s="5"/>
      <c r="B96" s="88"/>
      <c r="C96" s="170"/>
      <c r="D96" s="15"/>
      <c r="E96" s="189"/>
      <c r="F96" s="65"/>
      <c r="G96" s="65"/>
      <c r="H96" s="15"/>
      <c r="I96" s="169"/>
      <c r="J96" s="169"/>
      <c r="K96" s="57"/>
      <c r="L96" s="10"/>
    </row>
    <row r="97" spans="1:12" hidden="1" x14ac:dyDescent="0.25">
      <c r="A97" s="5"/>
      <c r="B97" s="223"/>
      <c r="C97" s="224"/>
      <c r="D97" s="213"/>
      <c r="E97" s="220"/>
      <c r="F97" s="253"/>
      <c r="G97" s="253"/>
      <c r="H97" s="25"/>
      <c r="I97" s="121"/>
      <c r="J97" s="121"/>
      <c r="K97" s="140"/>
      <c r="L97" s="5"/>
    </row>
    <row r="98" spans="1:12" hidden="1" x14ac:dyDescent="0.25">
      <c r="A98" s="5"/>
      <c r="B98" s="223"/>
      <c r="C98" s="224"/>
      <c r="D98" s="221"/>
      <c r="E98" s="222"/>
      <c r="F98" s="125"/>
      <c r="G98" s="125"/>
      <c r="H98" s="25"/>
      <c r="I98" s="121"/>
      <c r="J98" s="121"/>
      <c r="K98" s="140"/>
      <c r="L98" s="5"/>
    </row>
    <row r="99" spans="1:12" hidden="1" x14ac:dyDescent="0.25">
      <c r="A99" s="5"/>
      <c r="B99" s="225"/>
      <c r="C99" s="224"/>
      <c r="D99" s="213"/>
      <c r="E99" s="220"/>
      <c r="F99" s="254"/>
      <c r="G99" s="254"/>
      <c r="H99" s="15"/>
      <c r="I99" s="169"/>
      <c r="J99" s="166"/>
      <c r="K99" s="57"/>
      <c r="L99" s="10"/>
    </row>
    <row r="100" spans="1:12" hidden="1" x14ac:dyDescent="0.25">
      <c r="A100" s="5"/>
      <c r="B100" s="97"/>
      <c r="C100" s="141"/>
      <c r="D100" s="25"/>
      <c r="E100" s="184"/>
      <c r="F100" s="125"/>
      <c r="G100" s="125"/>
      <c r="H100" s="25"/>
      <c r="I100" s="121"/>
      <c r="J100" s="121"/>
      <c r="K100" s="140"/>
      <c r="L100" s="5"/>
    </row>
    <row r="101" spans="1:12" x14ac:dyDescent="0.25">
      <c r="A101" s="5"/>
      <c r="B101" s="88"/>
      <c r="C101" s="14"/>
      <c r="D101" s="15"/>
      <c r="E101" s="226"/>
      <c r="F101" s="253"/>
      <c r="G101" s="253"/>
      <c r="H101" s="15"/>
      <c r="I101" s="15"/>
      <c r="J101" s="15"/>
      <c r="K101" s="57"/>
      <c r="L101" s="10"/>
    </row>
    <row r="102" spans="1:12" hidden="1" x14ac:dyDescent="0.25">
      <c r="A102" s="5"/>
      <c r="B102" s="605"/>
      <c r="C102" s="68"/>
      <c r="D102" s="15"/>
      <c r="E102" s="220"/>
      <c r="F102" s="254"/>
      <c r="G102" s="254"/>
      <c r="H102" s="15"/>
      <c r="I102" s="15"/>
      <c r="J102" s="15"/>
      <c r="K102" s="57"/>
      <c r="L102" s="10"/>
    </row>
    <row r="103" spans="1:12" hidden="1" x14ac:dyDescent="0.25">
      <c r="A103" s="5"/>
      <c r="B103" s="88"/>
      <c r="C103" s="14"/>
      <c r="D103" s="18"/>
      <c r="E103" s="178"/>
      <c r="F103" s="65"/>
      <c r="G103" s="65"/>
      <c r="H103" s="18"/>
      <c r="I103" s="11"/>
      <c r="J103" s="11"/>
      <c r="K103" s="140"/>
      <c r="L103" s="10"/>
    </row>
    <row r="104" spans="1:12" ht="0.95" hidden="1" customHeight="1" x14ac:dyDescent="0.25">
      <c r="A104" s="5"/>
      <c r="B104" s="88"/>
      <c r="C104" s="14"/>
      <c r="D104" s="10"/>
      <c r="E104" s="185"/>
      <c r="F104" s="65"/>
      <c r="G104" s="65"/>
      <c r="H104" s="10"/>
      <c r="I104" s="17"/>
      <c r="J104" s="17"/>
      <c r="K104" s="57"/>
      <c r="L104" s="10"/>
    </row>
    <row r="105" spans="1:12" ht="0.95" hidden="1" customHeight="1" x14ac:dyDescent="0.25">
      <c r="A105" s="5"/>
      <c r="B105" s="214"/>
      <c r="C105" s="215"/>
      <c r="D105" s="213"/>
      <c r="E105" s="220"/>
      <c r="F105" s="254"/>
      <c r="G105" s="254"/>
      <c r="H105" s="15"/>
      <c r="I105" s="15"/>
      <c r="J105" s="15"/>
      <c r="K105" s="57"/>
      <c r="L105" s="10"/>
    </row>
    <row r="106" spans="1:12" hidden="1" x14ac:dyDescent="0.25">
      <c r="A106" s="5"/>
      <c r="B106" s="94" t="s">
        <v>20</v>
      </c>
      <c r="C106" s="68" t="s">
        <v>21</v>
      </c>
      <c r="D106" s="15" t="s">
        <v>150</v>
      </c>
      <c r="E106" s="226">
        <v>2</v>
      </c>
      <c r="F106" s="253">
        <v>0</v>
      </c>
      <c r="G106" s="253">
        <f>E106*F106</f>
        <v>0</v>
      </c>
      <c r="H106" s="15"/>
      <c r="I106" s="15"/>
      <c r="J106" s="15"/>
      <c r="K106" s="57"/>
      <c r="L106" s="10"/>
    </row>
    <row r="107" spans="1:12" hidden="1" x14ac:dyDescent="0.25">
      <c r="A107" s="5"/>
      <c r="B107" s="214"/>
      <c r="C107" s="215"/>
      <c r="D107" s="213"/>
      <c r="E107" s="220"/>
      <c r="F107" s="254"/>
      <c r="G107" s="254"/>
      <c r="H107" s="15"/>
      <c r="I107" s="169"/>
      <c r="J107" s="169"/>
      <c r="K107" s="57"/>
      <c r="L107" s="10"/>
    </row>
    <row r="108" spans="1:12" hidden="1" x14ac:dyDescent="0.25">
      <c r="A108" s="5"/>
      <c r="B108" s="214"/>
      <c r="C108" s="215"/>
      <c r="D108" s="213"/>
      <c r="E108" s="220"/>
      <c r="F108" s="254"/>
      <c r="G108" s="254"/>
      <c r="H108" s="15"/>
      <c r="I108" s="15"/>
      <c r="J108" s="15"/>
      <c r="K108" s="57"/>
      <c r="L108" s="10"/>
    </row>
    <row r="109" spans="1:12" ht="0.95" hidden="1" customHeight="1" x14ac:dyDescent="0.25">
      <c r="A109" s="5"/>
      <c r="B109" s="214"/>
      <c r="C109" s="215"/>
      <c r="D109" s="213"/>
      <c r="E109" s="220"/>
      <c r="F109" s="254"/>
      <c r="G109" s="254"/>
      <c r="H109" s="15"/>
      <c r="I109" s="15"/>
      <c r="J109" s="15"/>
      <c r="K109" s="57"/>
      <c r="L109" s="10"/>
    </row>
    <row r="110" spans="1:12" ht="0.95" hidden="1" customHeight="1" x14ac:dyDescent="0.25">
      <c r="A110" s="5"/>
      <c r="B110" s="176"/>
      <c r="C110" s="175"/>
      <c r="D110" s="25"/>
      <c r="E110" s="220"/>
      <c r="F110" s="254"/>
      <c r="G110" s="254"/>
      <c r="H110" s="25"/>
      <c r="I110" s="205"/>
      <c r="J110" s="121"/>
      <c r="K110" s="140"/>
      <c r="L110" s="5"/>
    </row>
    <row r="111" spans="1:12" ht="0.95" hidden="1" customHeight="1" x14ac:dyDescent="0.25">
      <c r="A111" s="5"/>
      <c r="B111" s="176"/>
      <c r="C111" s="175"/>
      <c r="D111" s="86"/>
      <c r="E111" s="184"/>
      <c r="F111" s="257"/>
      <c r="G111" s="257"/>
      <c r="H111" s="25"/>
      <c r="I111" s="121"/>
      <c r="J111" s="121"/>
      <c r="K111" s="140"/>
      <c r="L111" s="5"/>
    </row>
    <row r="112" spans="1:12" hidden="1" x14ac:dyDescent="0.25">
      <c r="A112" s="5"/>
      <c r="B112" s="88"/>
      <c r="C112" s="217"/>
      <c r="D112" s="15"/>
      <c r="E112" s="220"/>
      <c r="F112" s="254"/>
      <c r="G112" s="254"/>
      <c r="H112" s="15"/>
      <c r="I112" s="166"/>
      <c r="J112" s="166"/>
      <c r="K112" s="57"/>
      <c r="L112" s="10"/>
    </row>
    <row r="113" spans="1:12" hidden="1" x14ac:dyDescent="0.25">
      <c r="A113" s="5"/>
      <c r="B113" s="97"/>
      <c r="C113" s="141"/>
      <c r="D113" s="25"/>
      <c r="E113" s="184"/>
      <c r="F113" s="125"/>
      <c r="G113" s="125"/>
      <c r="H113" s="25"/>
      <c r="I113" s="121"/>
      <c r="J113" s="121"/>
      <c r="K113" s="140"/>
      <c r="L113" s="5"/>
    </row>
    <row r="114" spans="1:12" hidden="1" x14ac:dyDescent="0.25">
      <c r="A114" s="5"/>
      <c r="B114" s="88"/>
      <c r="C114" s="224"/>
      <c r="D114" s="15"/>
      <c r="E114" s="220"/>
      <c r="F114" s="254"/>
      <c r="G114" s="254"/>
      <c r="H114" s="15"/>
      <c r="I114" s="166"/>
      <c r="J114" s="166"/>
      <c r="K114" s="57"/>
      <c r="L114" s="10"/>
    </row>
    <row r="115" spans="1:12" hidden="1" x14ac:dyDescent="0.25">
      <c r="A115" s="5"/>
      <c r="B115" s="97"/>
      <c r="C115" s="141"/>
      <c r="D115" s="25"/>
      <c r="E115" s="184"/>
      <c r="F115" s="125"/>
      <c r="G115" s="125"/>
      <c r="H115" s="25"/>
      <c r="I115" s="121"/>
      <c r="J115" s="121"/>
      <c r="K115" s="140"/>
      <c r="L115" s="5"/>
    </row>
    <row r="116" spans="1:12" ht="38.25" x14ac:dyDescent="0.25">
      <c r="A116" s="5"/>
      <c r="B116" s="95">
        <v>8</v>
      </c>
      <c r="C116" s="7" t="s">
        <v>758</v>
      </c>
      <c r="D116" s="18"/>
      <c r="E116" s="178"/>
      <c r="F116" s="65"/>
      <c r="G116" s="65"/>
      <c r="H116" s="18"/>
      <c r="I116" s="11"/>
      <c r="J116" s="11"/>
      <c r="K116" s="57"/>
      <c r="L116" s="10"/>
    </row>
    <row r="117" spans="1:12" x14ac:dyDescent="0.25">
      <c r="A117" s="5"/>
      <c r="B117" s="94" t="s">
        <v>19</v>
      </c>
      <c r="C117" s="69" t="s">
        <v>27</v>
      </c>
      <c r="D117" s="18" t="s">
        <v>25</v>
      </c>
      <c r="E117" s="260">
        <v>1</v>
      </c>
      <c r="F117" s="253">
        <v>0</v>
      </c>
      <c r="G117" s="253">
        <f>E117*F117</f>
        <v>0</v>
      </c>
      <c r="H117" s="18"/>
      <c r="I117" s="11"/>
      <c r="J117" s="11"/>
      <c r="K117" s="57"/>
      <c r="L117" s="10"/>
    </row>
    <row r="118" spans="1:12" x14ac:dyDescent="0.25">
      <c r="A118" s="5"/>
      <c r="B118" s="94" t="s">
        <v>19</v>
      </c>
      <c r="C118" s="7" t="s">
        <v>29</v>
      </c>
      <c r="D118" s="362" t="s">
        <v>126</v>
      </c>
      <c r="E118" s="360">
        <v>1</v>
      </c>
      <c r="F118" s="253">
        <v>0</v>
      </c>
      <c r="G118" s="253">
        <f>E118*F118</f>
        <v>0</v>
      </c>
      <c r="H118" s="18"/>
      <c r="I118" s="11"/>
      <c r="J118" s="11"/>
      <c r="K118" s="57"/>
      <c r="L118" s="10"/>
    </row>
    <row r="119" spans="1:12" x14ac:dyDescent="0.25">
      <c r="A119" s="5"/>
      <c r="B119" s="88"/>
      <c r="C119" s="14"/>
      <c r="D119" s="10"/>
      <c r="E119" s="180"/>
      <c r="F119" s="65"/>
      <c r="G119" s="65"/>
      <c r="H119" s="10"/>
      <c r="I119" s="10"/>
      <c r="J119" s="10"/>
      <c r="K119" s="57"/>
      <c r="L119" s="10"/>
    </row>
    <row r="120" spans="1:12" ht="51" x14ac:dyDescent="0.25">
      <c r="A120" s="5"/>
      <c r="B120" s="95">
        <v>9</v>
      </c>
      <c r="C120" s="142" t="s">
        <v>751</v>
      </c>
      <c r="D120" s="18"/>
      <c r="E120" s="182"/>
      <c r="F120" s="65"/>
      <c r="G120" s="65"/>
      <c r="H120" s="18"/>
      <c r="I120" s="18"/>
      <c r="J120" s="18"/>
      <c r="K120" s="57"/>
      <c r="L120" s="10"/>
    </row>
    <row r="121" spans="1:12" x14ac:dyDescent="0.25">
      <c r="A121" s="5"/>
      <c r="B121" s="94" t="s">
        <v>19</v>
      </c>
      <c r="C121" s="592" t="s">
        <v>759</v>
      </c>
      <c r="D121" s="19" t="s">
        <v>28</v>
      </c>
      <c r="E121" s="360">
        <v>1</v>
      </c>
      <c r="F121" s="253">
        <v>0</v>
      </c>
      <c r="G121" s="253">
        <f>E121*F121</f>
        <v>0</v>
      </c>
      <c r="H121" s="19"/>
      <c r="I121" s="19"/>
      <c r="J121" s="19"/>
      <c r="K121" s="57"/>
      <c r="L121" s="10"/>
    </row>
    <row r="122" spans="1:12" ht="14.1" customHeight="1" x14ac:dyDescent="0.25">
      <c r="A122" s="5"/>
      <c r="B122" s="214"/>
      <c r="C122" s="227"/>
      <c r="D122" s="229"/>
      <c r="E122" s="197"/>
      <c r="F122" s="254"/>
      <c r="G122" s="254"/>
      <c r="H122" s="18"/>
      <c r="I122" s="18"/>
      <c r="J122" s="18"/>
      <c r="K122" s="57"/>
      <c r="L122" s="10"/>
    </row>
    <row r="123" spans="1:12" hidden="1" x14ac:dyDescent="0.25">
      <c r="A123" s="5"/>
      <c r="B123" s="214"/>
      <c r="C123" s="227"/>
      <c r="D123" s="229"/>
      <c r="E123" s="197"/>
      <c r="F123" s="254"/>
      <c r="G123" s="254"/>
      <c r="H123" s="18"/>
      <c r="I123" s="18"/>
      <c r="J123" s="18"/>
      <c r="K123" s="57"/>
      <c r="L123" s="10"/>
    </row>
    <row r="124" spans="1:12" ht="51" x14ac:dyDescent="0.25">
      <c r="A124" s="5"/>
      <c r="B124" s="97">
        <v>10</v>
      </c>
      <c r="C124" s="304" t="s">
        <v>760</v>
      </c>
      <c r="D124" s="25" t="s">
        <v>25</v>
      </c>
      <c r="E124" s="228">
        <v>1</v>
      </c>
      <c r="F124" s="253">
        <v>0</v>
      </c>
      <c r="G124" s="253">
        <f>E124*F124</f>
        <v>0</v>
      </c>
      <c r="H124" s="25"/>
      <c r="I124" s="121"/>
      <c r="J124" s="121"/>
      <c r="K124" s="140"/>
      <c r="L124" s="5"/>
    </row>
    <row r="125" spans="1:12" x14ac:dyDescent="0.25">
      <c r="A125" s="5"/>
      <c r="B125" s="88"/>
      <c r="C125" s="142"/>
      <c r="D125" s="25"/>
      <c r="E125" s="228"/>
      <c r="F125" s="253"/>
      <c r="G125" s="253"/>
      <c r="H125" s="25"/>
      <c r="I125" s="121"/>
      <c r="J125" s="121"/>
      <c r="K125" s="140"/>
      <c r="L125" s="5"/>
    </row>
    <row r="126" spans="1:12" ht="33.950000000000003" customHeight="1" x14ac:dyDescent="0.25">
      <c r="A126" s="5"/>
      <c r="B126" s="97">
        <v>11</v>
      </c>
      <c r="C126" s="304" t="s">
        <v>761</v>
      </c>
      <c r="D126" s="25" t="s">
        <v>172</v>
      </c>
      <c r="E126" s="399">
        <v>3.1</v>
      </c>
      <c r="F126" s="253">
        <v>0</v>
      </c>
      <c r="G126" s="253">
        <f>E126*F126</f>
        <v>0</v>
      </c>
      <c r="H126" s="25"/>
      <c r="I126" s="121"/>
      <c r="J126" s="121"/>
      <c r="K126" s="140"/>
      <c r="L126" s="5"/>
    </row>
    <row r="127" spans="1:12" ht="0.95" customHeight="1" x14ac:dyDescent="0.25">
      <c r="A127" s="5"/>
      <c r="B127" s="216"/>
      <c r="C127" s="230"/>
      <c r="D127" s="32"/>
      <c r="E127" s="197"/>
      <c r="F127" s="254"/>
      <c r="G127" s="254"/>
      <c r="H127" s="10"/>
      <c r="I127" s="10"/>
      <c r="J127" s="10"/>
      <c r="K127" s="57"/>
      <c r="L127" s="10"/>
    </row>
    <row r="128" spans="1:12" hidden="1" x14ac:dyDescent="0.25">
      <c r="A128" s="5"/>
      <c r="B128" s="216"/>
      <c r="C128" s="230"/>
      <c r="D128" s="32"/>
      <c r="E128" s="180"/>
      <c r="F128" s="65"/>
      <c r="G128" s="65"/>
      <c r="H128" s="10"/>
      <c r="I128" s="10"/>
      <c r="J128" s="10"/>
      <c r="K128" s="57"/>
      <c r="L128" s="10"/>
    </row>
    <row r="129" spans="1:12" hidden="1" x14ac:dyDescent="0.25">
      <c r="A129" s="5"/>
      <c r="B129" s="216"/>
      <c r="C129" s="217"/>
      <c r="D129" s="32"/>
      <c r="E129" s="197"/>
      <c r="F129" s="254"/>
      <c r="G129" s="254"/>
      <c r="H129" s="10"/>
      <c r="I129" s="10"/>
      <c r="J129" s="10"/>
      <c r="K129" s="57"/>
      <c r="L129" s="10"/>
    </row>
    <row r="130" spans="1:12" x14ac:dyDescent="0.25">
      <c r="A130" s="5"/>
      <c r="B130" s="88"/>
      <c r="C130" s="14"/>
      <c r="D130" s="18"/>
      <c r="E130" s="178"/>
      <c r="F130" s="65"/>
      <c r="G130" s="65"/>
      <c r="H130" s="18"/>
      <c r="I130" s="11"/>
      <c r="J130" s="11"/>
      <c r="K130" s="57"/>
      <c r="L130" s="10"/>
    </row>
    <row r="131" spans="1:12" ht="76.5" x14ac:dyDescent="0.25">
      <c r="A131" s="5"/>
      <c r="B131" s="88">
        <v>12</v>
      </c>
      <c r="C131" s="304" t="s">
        <v>781</v>
      </c>
      <c r="D131" s="312" t="s">
        <v>172</v>
      </c>
      <c r="E131" s="267">
        <v>1.9</v>
      </c>
      <c r="F131" s="253">
        <v>0</v>
      </c>
      <c r="G131" s="253">
        <f>E131*F131</f>
        <v>0</v>
      </c>
      <c r="H131" s="10"/>
      <c r="I131" s="167"/>
      <c r="J131" s="10"/>
      <c r="K131" s="57"/>
      <c r="L131" s="10"/>
    </row>
    <row r="132" spans="1:12" x14ac:dyDescent="0.25">
      <c r="A132" s="5"/>
      <c r="B132" s="88"/>
      <c r="C132" s="304"/>
      <c r="D132" s="78"/>
      <c r="E132" s="269"/>
      <c r="F132" s="65"/>
      <c r="G132" s="65"/>
      <c r="H132" s="18"/>
      <c r="I132" s="11"/>
      <c r="J132" s="11"/>
      <c r="K132" s="57"/>
      <c r="L132" s="10"/>
    </row>
    <row r="133" spans="1:12" ht="25.5" x14ac:dyDescent="0.25">
      <c r="A133" s="5"/>
      <c r="B133" s="88">
        <v>13</v>
      </c>
      <c r="C133" s="304" t="s">
        <v>199</v>
      </c>
      <c r="D133" s="312" t="s">
        <v>126</v>
      </c>
      <c r="E133" s="260">
        <v>1.6</v>
      </c>
      <c r="F133" s="253">
        <v>0</v>
      </c>
      <c r="G133" s="253">
        <f>E133*F133</f>
        <v>0</v>
      </c>
      <c r="H133" s="18"/>
      <c r="I133" s="11"/>
      <c r="J133" s="11"/>
      <c r="K133" s="139"/>
      <c r="L133" s="10"/>
    </row>
    <row r="134" spans="1:12" x14ac:dyDescent="0.25">
      <c r="A134" s="5"/>
      <c r="B134" s="88"/>
      <c r="C134" s="323"/>
      <c r="D134" s="78"/>
      <c r="E134" s="269"/>
      <c r="F134" s="65"/>
      <c r="G134" s="65"/>
      <c r="H134" s="18"/>
      <c r="I134" s="11"/>
      <c r="J134" s="11"/>
      <c r="K134" s="57"/>
      <c r="L134" s="10"/>
    </row>
    <row r="135" spans="1:12" ht="38.25" x14ac:dyDescent="0.25">
      <c r="A135" s="5"/>
      <c r="B135" s="88">
        <v>14</v>
      </c>
      <c r="C135" s="304" t="s">
        <v>408</v>
      </c>
      <c r="D135" s="270" t="s">
        <v>114</v>
      </c>
      <c r="E135" s="268">
        <v>4</v>
      </c>
      <c r="F135" s="253">
        <v>0</v>
      </c>
      <c r="G135" s="253">
        <f>E135*F135</f>
        <v>0</v>
      </c>
      <c r="H135" s="168"/>
      <c r="I135" s="171"/>
      <c r="J135" s="171"/>
      <c r="K135" s="172"/>
      <c r="L135" s="10"/>
    </row>
    <row r="136" spans="1:12" x14ac:dyDescent="0.25">
      <c r="A136" s="5"/>
      <c r="B136" s="88"/>
      <c r="C136" s="304"/>
      <c r="D136" s="270"/>
      <c r="E136" s="269"/>
      <c r="F136" s="65"/>
      <c r="G136" s="65"/>
      <c r="H136" s="168"/>
      <c r="I136" s="171"/>
      <c r="J136" s="171"/>
      <c r="K136" s="172"/>
      <c r="L136" s="10"/>
    </row>
    <row r="137" spans="1:12" ht="32.1" customHeight="1" x14ac:dyDescent="0.25">
      <c r="A137" s="5"/>
      <c r="B137" s="271">
        <v>15</v>
      </c>
      <c r="C137" s="258" t="s">
        <v>210</v>
      </c>
      <c r="D137" s="270" t="s">
        <v>25</v>
      </c>
      <c r="E137" s="269">
        <v>0.1</v>
      </c>
      <c r="F137" s="253">
        <v>0</v>
      </c>
      <c r="G137" s="253">
        <f>E137*F137</f>
        <v>0</v>
      </c>
      <c r="H137" s="168"/>
      <c r="I137" s="171"/>
      <c r="J137" s="171"/>
      <c r="K137" s="172"/>
      <c r="L137" s="10"/>
    </row>
    <row r="138" spans="1:12" ht="14.1" hidden="1" customHeight="1" x14ac:dyDescent="0.25">
      <c r="A138" s="5"/>
      <c r="B138" s="271"/>
      <c r="C138" s="304"/>
      <c r="D138" s="270"/>
      <c r="E138" s="269"/>
      <c r="F138" s="65"/>
      <c r="G138" s="65"/>
      <c r="H138" s="168"/>
      <c r="I138" s="171"/>
      <c r="J138" s="171"/>
      <c r="K138" s="172"/>
      <c r="L138" s="10"/>
    </row>
    <row r="139" spans="1:12" ht="0.95" hidden="1" customHeight="1" x14ac:dyDescent="0.25">
      <c r="A139" s="5"/>
      <c r="B139" s="271"/>
      <c r="C139" s="304"/>
      <c r="D139" s="270"/>
      <c r="E139" s="395"/>
      <c r="F139" s="253"/>
      <c r="G139" s="253"/>
      <c r="H139" s="168"/>
      <c r="I139" s="171"/>
      <c r="J139" s="171"/>
      <c r="K139" s="172"/>
      <c r="L139" s="10"/>
    </row>
    <row r="140" spans="1:12" ht="0.95" hidden="1" customHeight="1" x14ac:dyDescent="0.25">
      <c r="A140" s="5"/>
      <c r="B140" s="271"/>
      <c r="C140" s="304"/>
      <c r="D140" s="270"/>
      <c r="E140" s="395"/>
      <c r="F140" s="253"/>
      <c r="G140" s="253"/>
      <c r="H140" s="168"/>
      <c r="I140" s="171"/>
      <c r="J140" s="171"/>
      <c r="K140" s="172"/>
      <c r="L140" s="10"/>
    </row>
    <row r="141" spans="1:12" ht="42" hidden="1" customHeight="1" x14ac:dyDescent="0.25">
      <c r="A141" s="5"/>
      <c r="B141" s="271"/>
      <c r="C141" s="304"/>
      <c r="D141" s="362"/>
      <c r="E141" s="362"/>
      <c r="F141" s="253"/>
      <c r="G141" s="253"/>
      <c r="H141" s="168"/>
      <c r="I141" s="171"/>
      <c r="J141" s="171"/>
      <c r="K141" s="172"/>
      <c r="L141" s="10"/>
    </row>
    <row r="142" spans="1:12" ht="18" customHeight="1" x14ac:dyDescent="0.25">
      <c r="A142" s="5"/>
      <c r="B142" s="271"/>
      <c r="C142" s="177"/>
      <c r="D142" s="270"/>
      <c r="E142" s="269"/>
      <c r="F142" s="65"/>
      <c r="G142" s="65"/>
      <c r="H142" s="168"/>
      <c r="I142" s="171"/>
      <c r="J142" s="171"/>
      <c r="K142" s="172"/>
      <c r="L142" s="10"/>
    </row>
    <row r="143" spans="1:12" ht="27" hidden="1" customHeight="1" x14ac:dyDescent="0.25">
      <c r="A143" s="5"/>
      <c r="B143" s="271"/>
      <c r="C143" s="649"/>
      <c r="D143" s="270"/>
      <c r="E143" s="395"/>
      <c r="F143" s="350"/>
      <c r="G143" s="253"/>
      <c r="H143" s="168"/>
      <c r="I143" s="33"/>
      <c r="J143" s="171"/>
      <c r="K143" s="172"/>
      <c r="L143" s="10"/>
    </row>
    <row r="144" spans="1:12" x14ac:dyDescent="0.25">
      <c r="A144" s="5"/>
      <c r="B144" s="88"/>
      <c r="C144" s="8"/>
      <c r="D144" s="75"/>
      <c r="E144" s="6"/>
      <c r="F144" s="65"/>
      <c r="G144" s="65"/>
      <c r="H144" s="136"/>
      <c r="I144" s="16"/>
      <c r="J144" s="16"/>
      <c r="K144" s="60"/>
      <c r="L144" s="6"/>
    </row>
    <row r="145" spans="1:12" ht="15.75" thickBot="1" x14ac:dyDescent="0.3">
      <c r="A145" s="5"/>
      <c r="B145" s="88"/>
      <c r="C145" s="70" t="s">
        <v>158</v>
      </c>
      <c r="D145" s="82"/>
      <c r="E145" s="71"/>
      <c r="F145" s="72"/>
      <c r="G145" s="265">
        <f>SUM(G71:G137)</f>
        <v>0</v>
      </c>
      <c r="H145" s="136"/>
      <c r="I145" s="33"/>
      <c r="J145" s="16"/>
      <c r="K145" s="60"/>
      <c r="L145" s="6"/>
    </row>
    <row r="146" spans="1:12" ht="15.75" thickTop="1" x14ac:dyDescent="0.25">
      <c r="A146" s="5"/>
      <c r="B146" s="88"/>
      <c r="C146" s="8"/>
      <c r="D146" s="75"/>
      <c r="E146" s="6"/>
      <c r="F146" s="65"/>
      <c r="G146" s="65"/>
      <c r="H146" s="136"/>
      <c r="I146" s="16"/>
      <c r="J146" s="16"/>
      <c r="K146" s="60"/>
      <c r="L146" s="6"/>
    </row>
    <row r="147" spans="1:12" x14ac:dyDescent="0.25">
      <c r="A147" s="5"/>
      <c r="B147" s="88"/>
      <c r="C147" s="8"/>
      <c r="D147" s="75"/>
      <c r="E147" s="6"/>
      <c r="F147" s="65"/>
      <c r="G147" s="65"/>
      <c r="H147" s="136"/>
      <c r="I147" s="16"/>
      <c r="J147" s="16"/>
      <c r="K147" s="60"/>
      <c r="L147" s="6"/>
    </row>
    <row r="148" spans="1:12" x14ac:dyDescent="0.25">
      <c r="A148" s="5"/>
      <c r="B148" s="88"/>
      <c r="C148" s="8"/>
      <c r="D148" s="75"/>
      <c r="E148" s="6"/>
      <c r="F148" s="65"/>
      <c r="G148" s="65"/>
      <c r="H148" s="136"/>
      <c r="I148" s="16"/>
      <c r="J148" s="16"/>
      <c r="K148" s="60"/>
      <c r="L148" s="6"/>
    </row>
    <row r="149" spans="1:12" x14ac:dyDescent="0.25">
      <c r="A149" s="25"/>
      <c r="B149" s="92"/>
      <c r="C149" s="25"/>
      <c r="D149" s="143" t="s">
        <v>154</v>
      </c>
      <c r="E149" s="144"/>
      <c r="F149" s="145"/>
      <c r="G149" s="145"/>
      <c r="H149" s="146"/>
      <c r="I149" s="147"/>
      <c r="J149" s="147"/>
      <c r="K149" s="148"/>
      <c r="L149" s="25"/>
    </row>
    <row r="150" spans="1:12" x14ac:dyDescent="0.25">
      <c r="A150" s="25"/>
      <c r="B150" s="91" t="s">
        <v>3</v>
      </c>
      <c r="C150" s="50" t="s">
        <v>186</v>
      </c>
      <c r="D150" s="79"/>
      <c r="E150" s="20"/>
      <c r="F150" s="66"/>
      <c r="G150" s="66"/>
      <c r="H150" s="54"/>
      <c r="I150" s="20"/>
      <c r="J150" s="20"/>
      <c r="K150" s="60"/>
      <c r="L150" s="25"/>
    </row>
    <row r="151" spans="1:12" x14ac:dyDescent="0.25">
      <c r="A151" s="5"/>
      <c r="B151" s="88"/>
      <c r="C151" s="14"/>
      <c r="D151" s="78"/>
      <c r="E151" s="10"/>
      <c r="F151" s="65"/>
      <c r="G151" s="65"/>
      <c r="H151" s="136"/>
      <c r="I151" s="16"/>
      <c r="J151" s="16"/>
      <c r="K151" s="60"/>
      <c r="L151" s="6"/>
    </row>
    <row r="152" spans="1:12" ht="78" customHeight="1" x14ac:dyDescent="0.25">
      <c r="A152" s="5"/>
      <c r="B152" s="93">
        <v>1</v>
      </c>
      <c r="C152" s="304" t="s">
        <v>764</v>
      </c>
      <c r="D152" s="83"/>
      <c r="E152" s="178"/>
      <c r="F152" s="65"/>
      <c r="G152" s="65"/>
      <c r="H152" s="18"/>
      <c r="I152" s="11"/>
      <c r="J152" s="11"/>
      <c r="K152" s="57"/>
      <c r="L152" s="10"/>
    </row>
    <row r="153" spans="1:12" ht="14.1" customHeight="1" x14ac:dyDescent="0.25">
      <c r="A153" s="5"/>
      <c r="B153" s="92" t="s">
        <v>19</v>
      </c>
      <c r="C153" s="344" t="s">
        <v>762</v>
      </c>
      <c r="D153" s="15" t="s">
        <v>172</v>
      </c>
      <c r="E153" s="272">
        <v>0.5</v>
      </c>
      <c r="F153" s="253">
        <v>0</v>
      </c>
      <c r="G153" s="253">
        <f>E153*F153</f>
        <v>0</v>
      </c>
      <c r="H153" s="15"/>
      <c r="I153" s="15"/>
      <c r="J153" s="15"/>
      <c r="K153" s="57"/>
      <c r="L153" s="10"/>
    </row>
    <row r="154" spans="1:12" hidden="1" x14ac:dyDescent="0.25">
      <c r="A154" s="5"/>
      <c r="B154" s="233"/>
      <c r="C154" s="232"/>
      <c r="D154" s="213"/>
      <c r="E154" s="220"/>
      <c r="F154" s="254"/>
      <c r="G154" s="254"/>
      <c r="H154" s="15"/>
      <c r="I154" s="15"/>
      <c r="J154" s="15"/>
      <c r="K154" s="57"/>
      <c r="L154" s="10"/>
    </row>
    <row r="155" spans="1:12" hidden="1" x14ac:dyDescent="0.25">
      <c r="A155" s="5"/>
      <c r="B155" s="93"/>
      <c r="C155" s="21"/>
      <c r="D155" s="18"/>
      <c r="E155" s="178"/>
      <c r="F155" s="65"/>
      <c r="G155" s="65"/>
      <c r="H155" s="18"/>
      <c r="I155" s="11"/>
      <c r="J155" s="11"/>
      <c r="K155" s="57"/>
      <c r="L155" s="10"/>
    </row>
    <row r="156" spans="1:12" hidden="1" x14ac:dyDescent="0.25">
      <c r="A156" s="5"/>
      <c r="B156" s="231"/>
      <c r="C156" s="232"/>
      <c r="D156" s="218"/>
      <c r="E156" s="178"/>
      <c r="F156" s="65"/>
      <c r="G156" s="65"/>
      <c r="H156" s="18"/>
      <c r="I156" s="11"/>
      <c r="J156" s="11"/>
      <c r="K156" s="57"/>
      <c r="L156" s="10"/>
    </row>
    <row r="157" spans="1:12" hidden="1" x14ac:dyDescent="0.25">
      <c r="A157" s="5"/>
      <c r="B157" s="233"/>
      <c r="C157" s="232"/>
      <c r="D157" s="213"/>
      <c r="E157" s="220"/>
      <c r="F157" s="254"/>
      <c r="G157" s="254"/>
      <c r="H157" s="15"/>
      <c r="I157" s="11"/>
      <c r="J157" s="11"/>
      <c r="K157" s="57"/>
      <c r="L157" s="10"/>
    </row>
    <row r="158" spans="1:12" hidden="1" x14ac:dyDescent="0.25">
      <c r="A158" s="5"/>
      <c r="B158" s="233"/>
      <c r="C158" s="232"/>
      <c r="D158" s="213"/>
      <c r="E158" s="220"/>
      <c r="F158" s="254"/>
      <c r="G158" s="254"/>
      <c r="H158" s="15"/>
      <c r="I158" s="11"/>
      <c r="J158" s="11"/>
      <c r="K158" s="57"/>
      <c r="L158" s="10"/>
    </row>
    <row r="159" spans="1:12" x14ac:dyDescent="0.25">
      <c r="A159" s="5"/>
      <c r="B159" s="88"/>
      <c r="C159" s="14"/>
      <c r="D159" s="136"/>
      <c r="E159" s="187"/>
      <c r="F159" s="65"/>
      <c r="G159" s="65"/>
      <c r="H159" s="136"/>
      <c r="I159" s="16"/>
      <c r="J159" s="16"/>
      <c r="K159" s="60"/>
      <c r="L159" s="6"/>
    </row>
    <row r="160" spans="1:12" ht="38.25" x14ac:dyDescent="0.25">
      <c r="A160" s="5"/>
      <c r="B160" s="88">
        <v>2</v>
      </c>
      <c r="C160" s="304" t="s">
        <v>816</v>
      </c>
      <c r="D160" s="18" t="s">
        <v>25</v>
      </c>
      <c r="E160" s="267">
        <v>1</v>
      </c>
      <c r="F160" s="253">
        <v>0</v>
      </c>
      <c r="G160" s="253">
        <f>E160*F160</f>
        <v>0</v>
      </c>
      <c r="H160" s="18"/>
      <c r="I160" s="16"/>
      <c r="J160" s="16"/>
      <c r="K160" s="57"/>
      <c r="L160" s="6"/>
    </row>
    <row r="161" spans="1:12" x14ac:dyDescent="0.25">
      <c r="A161" s="5"/>
      <c r="B161" s="88"/>
      <c r="C161" s="14"/>
      <c r="D161" s="136"/>
      <c r="E161" s="261"/>
      <c r="F161" s="65"/>
      <c r="G161" s="65"/>
      <c r="H161" s="136"/>
      <c r="I161" s="16"/>
      <c r="J161" s="16"/>
      <c r="K161" s="60"/>
      <c r="L161" s="6"/>
    </row>
    <row r="162" spans="1:12" ht="57" customHeight="1" x14ac:dyDescent="0.25">
      <c r="A162" s="5"/>
      <c r="B162" s="88">
        <v>3</v>
      </c>
      <c r="C162" s="14" t="s">
        <v>763</v>
      </c>
      <c r="D162" s="18" t="s">
        <v>25</v>
      </c>
      <c r="E162" s="267">
        <v>1</v>
      </c>
      <c r="F162" s="253">
        <v>0</v>
      </c>
      <c r="G162" s="253">
        <f>E162*F162</f>
        <v>0</v>
      </c>
      <c r="H162" s="18"/>
      <c r="I162" s="171"/>
      <c r="J162" s="34"/>
      <c r="K162" s="57"/>
      <c r="L162" s="6"/>
    </row>
    <row r="163" spans="1:12" x14ac:dyDescent="0.25">
      <c r="A163" s="5"/>
      <c r="B163" s="88"/>
      <c r="C163" s="14"/>
      <c r="D163" s="136"/>
      <c r="E163" s="261"/>
      <c r="F163" s="259"/>
      <c r="G163" s="259"/>
      <c r="H163" s="136"/>
      <c r="I163" s="16"/>
      <c r="J163" s="16"/>
      <c r="K163" s="60"/>
      <c r="L163" s="6"/>
    </row>
    <row r="164" spans="1:12" ht="76.5" x14ac:dyDescent="0.25">
      <c r="A164" s="5"/>
      <c r="B164" s="88">
        <v>4</v>
      </c>
      <c r="C164" s="14" t="s">
        <v>817</v>
      </c>
      <c r="D164" s="18" t="s">
        <v>172</v>
      </c>
      <c r="E164" s="267">
        <v>2</v>
      </c>
      <c r="F164" s="253">
        <v>0</v>
      </c>
      <c r="G164" s="253">
        <f>E164*F164</f>
        <v>0</v>
      </c>
      <c r="H164" s="18"/>
      <c r="I164" s="206"/>
      <c r="J164" s="16"/>
      <c r="K164" s="57"/>
      <c r="L164" s="6"/>
    </row>
    <row r="165" spans="1:12" x14ac:dyDescent="0.25">
      <c r="A165" s="5"/>
      <c r="B165" s="88"/>
      <c r="C165" s="14"/>
      <c r="D165" s="136"/>
      <c r="E165" s="261"/>
      <c r="F165" s="65"/>
      <c r="G165" s="65"/>
      <c r="H165" s="136"/>
      <c r="I165" s="16"/>
      <c r="J165" s="16"/>
      <c r="K165" s="60"/>
      <c r="L165" s="6"/>
    </row>
    <row r="166" spans="1:12" hidden="1" x14ac:dyDescent="0.25">
      <c r="A166" s="5"/>
      <c r="B166" s="88"/>
      <c r="C166" s="14"/>
      <c r="D166" s="18"/>
      <c r="E166" s="260"/>
      <c r="F166" s="253"/>
      <c r="G166" s="253"/>
      <c r="H166" s="18"/>
      <c r="I166" s="171"/>
      <c r="J166" s="171"/>
      <c r="K166" s="57"/>
      <c r="L166" s="6"/>
    </row>
    <row r="167" spans="1:12" hidden="1" x14ac:dyDescent="0.25">
      <c r="A167" s="5"/>
      <c r="B167" s="88"/>
      <c r="C167" s="14"/>
      <c r="D167" s="136"/>
      <c r="E167" s="187"/>
      <c r="F167" s="65"/>
      <c r="G167" s="65"/>
      <c r="H167" s="136"/>
      <c r="I167" s="16"/>
      <c r="J167" s="16"/>
      <c r="K167" s="60"/>
      <c r="L167" s="6"/>
    </row>
    <row r="168" spans="1:12" hidden="1" x14ac:dyDescent="0.25">
      <c r="A168" s="5"/>
      <c r="B168" s="88"/>
      <c r="C168" s="127"/>
      <c r="D168" s="221"/>
      <c r="E168" s="234"/>
      <c r="F168" s="65"/>
      <c r="G168" s="65"/>
      <c r="H168" s="25"/>
      <c r="I168" s="120"/>
      <c r="J168" s="120"/>
      <c r="K168" s="25"/>
      <c r="L168" s="6"/>
    </row>
    <row r="169" spans="1:12" hidden="1" x14ac:dyDescent="0.25">
      <c r="A169" s="5"/>
      <c r="B169" s="214"/>
      <c r="C169" s="235"/>
      <c r="D169" s="218"/>
      <c r="E169" s="236"/>
      <c r="F169" s="254"/>
      <c r="G169" s="254"/>
      <c r="H169" s="18"/>
      <c r="I169" s="34"/>
      <c r="J169" s="34"/>
      <c r="K169" s="57"/>
      <c r="L169" s="6"/>
    </row>
    <row r="170" spans="1:12" hidden="1" x14ac:dyDescent="0.25">
      <c r="A170" s="5"/>
      <c r="B170" s="214"/>
      <c r="C170" s="235"/>
      <c r="D170" s="218"/>
      <c r="E170" s="197"/>
      <c r="F170" s="254"/>
      <c r="G170" s="254"/>
      <c r="H170" s="18"/>
      <c r="I170" s="34"/>
      <c r="J170" s="34"/>
      <c r="K170" s="57"/>
      <c r="L170" s="6"/>
    </row>
    <row r="171" spans="1:12" hidden="1" x14ac:dyDescent="0.25">
      <c r="A171" s="5"/>
      <c r="B171" s="88"/>
      <c r="C171" s="14"/>
      <c r="D171" s="18"/>
      <c r="E171" s="191"/>
      <c r="F171" s="65"/>
      <c r="G171" s="65"/>
      <c r="H171" s="18"/>
      <c r="I171" s="34"/>
      <c r="J171" s="34"/>
      <c r="K171" s="57"/>
      <c r="L171" s="6"/>
    </row>
    <row r="172" spans="1:12" ht="63.75" x14ac:dyDescent="0.25">
      <c r="A172" s="5"/>
      <c r="B172" s="88">
        <v>5</v>
      </c>
      <c r="C172" s="14" t="s">
        <v>766</v>
      </c>
      <c r="D172" s="18" t="s">
        <v>126</v>
      </c>
      <c r="E172" s="268">
        <v>1</v>
      </c>
      <c r="F172" s="253">
        <v>0</v>
      </c>
      <c r="G172" s="253">
        <f>E172*F172</f>
        <v>0</v>
      </c>
      <c r="H172" s="18"/>
      <c r="I172" s="171"/>
      <c r="J172" s="171"/>
      <c r="K172" s="57"/>
      <c r="L172" s="10"/>
    </row>
    <row r="173" spans="1:12" x14ac:dyDescent="0.25">
      <c r="A173" s="5"/>
      <c r="B173" s="541" t="s">
        <v>19</v>
      </c>
      <c r="C173" s="304" t="s">
        <v>245</v>
      </c>
      <c r="D173" s="270" t="s">
        <v>172</v>
      </c>
      <c r="E173" s="266">
        <v>2.5</v>
      </c>
      <c r="F173" s="253">
        <v>0</v>
      </c>
      <c r="G173" s="253">
        <f>E173*F173</f>
        <v>0</v>
      </c>
      <c r="H173" s="18"/>
      <c r="I173" s="171"/>
      <c r="J173" s="171"/>
      <c r="K173" s="57"/>
      <c r="L173" s="10"/>
    </row>
    <row r="174" spans="1:12" x14ac:dyDescent="0.25">
      <c r="A174" s="5"/>
      <c r="B174" s="541" t="s">
        <v>20</v>
      </c>
      <c r="C174" s="304" t="s">
        <v>818</v>
      </c>
      <c r="D174" s="270"/>
      <c r="E174" s="266"/>
      <c r="F174" s="253"/>
      <c r="G174" s="253"/>
      <c r="H174" s="18"/>
      <c r="I174" s="171"/>
      <c r="J174" s="171"/>
      <c r="K174" s="57"/>
      <c r="L174" s="10"/>
    </row>
    <row r="175" spans="1:12" x14ac:dyDescent="0.25">
      <c r="A175" s="5"/>
      <c r="B175" s="88"/>
      <c r="C175" s="14"/>
      <c r="D175" s="136"/>
      <c r="E175" s="273"/>
      <c r="F175" s="65"/>
      <c r="G175" s="65"/>
      <c r="H175" s="136"/>
      <c r="I175" s="16"/>
      <c r="J175" s="16"/>
      <c r="K175" s="60"/>
      <c r="L175" s="6"/>
    </row>
    <row r="176" spans="1:12" ht="63.75" x14ac:dyDescent="0.25">
      <c r="A176" s="5"/>
      <c r="B176" s="88">
        <v>6</v>
      </c>
      <c r="C176" s="14" t="s">
        <v>819</v>
      </c>
      <c r="D176" s="15" t="s">
        <v>150</v>
      </c>
      <c r="E176" s="272">
        <v>2</v>
      </c>
      <c r="F176" s="253">
        <v>0</v>
      </c>
      <c r="G176" s="253">
        <f>E176*F176</f>
        <v>0</v>
      </c>
      <c r="H176" s="15"/>
      <c r="I176" s="169"/>
      <c r="J176" s="169"/>
      <c r="K176" s="57"/>
      <c r="L176" s="10"/>
    </row>
    <row r="177" spans="1:12" x14ac:dyDescent="0.25">
      <c r="A177" s="5"/>
      <c r="B177" s="88"/>
      <c r="C177" s="14"/>
      <c r="D177" s="136"/>
      <c r="E177" s="187"/>
      <c r="F177" s="65"/>
      <c r="G177" s="65"/>
      <c r="H177" s="136"/>
      <c r="I177" s="16"/>
      <c r="J177" s="16"/>
      <c r="K177" s="60"/>
      <c r="L177" s="6"/>
    </row>
    <row r="178" spans="1:12" hidden="1" x14ac:dyDescent="0.25">
      <c r="A178" s="5"/>
      <c r="B178" s="216"/>
      <c r="C178" s="217"/>
      <c r="D178" s="213"/>
      <c r="E178" s="220"/>
      <c r="F178" s="254"/>
      <c r="G178" s="254"/>
      <c r="H178" s="15"/>
      <c r="I178" s="166"/>
      <c r="J178" s="15"/>
      <c r="K178" s="57"/>
      <c r="L178" s="10"/>
    </row>
    <row r="179" spans="1:12" hidden="1" x14ac:dyDescent="0.25">
      <c r="A179" s="5"/>
      <c r="B179" s="88"/>
      <c r="C179" s="14"/>
      <c r="D179" s="78"/>
      <c r="E179" s="180"/>
      <c r="F179" s="65"/>
      <c r="G179" s="65"/>
      <c r="H179" s="136"/>
      <c r="I179" s="16"/>
      <c r="J179" s="16"/>
      <c r="K179" s="60"/>
      <c r="L179" s="6"/>
    </row>
    <row r="180" spans="1:12" x14ac:dyDescent="0.25">
      <c r="A180" s="5"/>
      <c r="B180" s="88">
        <v>7</v>
      </c>
      <c r="C180" s="14" t="s">
        <v>159</v>
      </c>
      <c r="D180" s="78"/>
      <c r="E180" s="180"/>
      <c r="F180" s="65"/>
      <c r="G180" s="65"/>
      <c r="H180" s="18"/>
      <c r="I180" s="11"/>
      <c r="J180" s="11"/>
      <c r="K180" s="57"/>
      <c r="L180" s="10"/>
    </row>
    <row r="181" spans="1:12" x14ac:dyDescent="0.25">
      <c r="A181" s="5"/>
      <c r="B181" s="114" t="s">
        <v>19</v>
      </c>
      <c r="C181" s="14" t="s">
        <v>100</v>
      </c>
      <c r="D181" s="18" t="s">
        <v>126</v>
      </c>
      <c r="E181" s="266">
        <v>2</v>
      </c>
      <c r="F181" s="253">
        <v>0</v>
      </c>
      <c r="G181" s="253">
        <f>E181*F181</f>
        <v>0</v>
      </c>
      <c r="H181" s="18"/>
      <c r="I181" s="171"/>
      <c r="J181" s="11"/>
      <c r="K181" s="57"/>
      <c r="L181" s="10"/>
    </row>
    <row r="182" spans="1:12" x14ac:dyDescent="0.25">
      <c r="A182" s="5"/>
      <c r="B182" s="114" t="s">
        <v>20</v>
      </c>
      <c r="C182" s="14" t="s">
        <v>101</v>
      </c>
      <c r="D182" s="18" t="s">
        <v>126</v>
      </c>
      <c r="E182" s="266">
        <v>6</v>
      </c>
      <c r="F182" s="253">
        <v>0</v>
      </c>
      <c r="G182" s="253">
        <f>E182*F182</f>
        <v>0</v>
      </c>
      <c r="H182" s="18"/>
      <c r="I182" s="11"/>
      <c r="J182" s="11"/>
      <c r="K182" s="57"/>
      <c r="L182" s="10"/>
    </row>
    <row r="183" spans="1:12" ht="25.5" x14ac:dyDescent="0.25">
      <c r="A183" s="5"/>
      <c r="B183" s="645" t="s">
        <v>22</v>
      </c>
      <c r="C183" s="304" t="s">
        <v>141</v>
      </c>
      <c r="D183" s="18" t="s">
        <v>126</v>
      </c>
      <c r="E183" s="266">
        <v>1</v>
      </c>
      <c r="F183" s="253">
        <v>0</v>
      </c>
      <c r="G183" s="253">
        <f>E183*F183</f>
        <v>0</v>
      </c>
      <c r="H183" s="18"/>
      <c r="I183" s="171"/>
      <c r="J183" s="11"/>
      <c r="K183" s="57"/>
      <c r="L183" s="10"/>
    </row>
    <row r="184" spans="1:12" x14ac:dyDescent="0.25">
      <c r="A184" s="5"/>
      <c r="B184" s="88"/>
      <c r="C184" s="14"/>
      <c r="D184" s="136"/>
      <c r="E184" s="180"/>
      <c r="F184" s="65"/>
      <c r="G184" s="65"/>
      <c r="H184" s="136"/>
      <c r="I184" s="16"/>
      <c r="J184" s="16"/>
      <c r="K184" s="60"/>
      <c r="L184" s="6"/>
    </row>
    <row r="185" spans="1:12" hidden="1" x14ac:dyDescent="0.25">
      <c r="A185" s="5"/>
      <c r="B185" s="91"/>
      <c r="C185" s="14"/>
      <c r="D185" s="15"/>
      <c r="E185" s="180"/>
      <c r="F185" s="65"/>
      <c r="G185" s="65"/>
      <c r="H185" s="15"/>
      <c r="I185" s="15"/>
      <c r="J185" s="15"/>
      <c r="K185" s="57"/>
      <c r="L185" s="10"/>
    </row>
    <row r="186" spans="1:12" hidden="1" x14ac:dyDescent="0.25">
      <c r="A186" s="5"/>
      <c r="B186" s="114"/>
      <c r="C186" s="304"/>
      <c r="D186" s="270"/>
      <c r="E186" s="266"/>
      <c r="F186" s="253"/>
      <c r="G186" s="253"/>
      <c r="H186" s="168"/>
      <c r="I186" s="171"/>
      <c r="J186" s="11"/>
      <c r="K186" s="57"/>
      <c r="L186" s="10"/>
    </row>
    <row r="187" spans="1:12" hidden="1" x14ac:dyDescent="0.25">
      <c r="A187" s="5"/>
      <c r="B187" s="97"/>
      <c r="C187" s="141"/>
      <c r="D187" s="25"/>
      <c r="E187" s="207"/>
      <c r="F187" s="125"/>
      <c r="G187" s="125"/>
      <c r="H187" s="25"/>
      <c r="I187" s="121"/>
      <c r="J187" s="121"/>
      <c r="K187" s="140"/>
      <c r="L187" s="5"/>
    </row>
    <row r="188" spans="1:12" ht="25.5" x14ac:dyDescent="0.25">
      <c r="A188" s="5"/>
      <c r="B188" s="88">
        <v>8</v>
      </c>
      <c r="C188" s="14" t="s">
        <v>767</v>
      </c>
      <c r="D188" s="18"/>
      <c r="E188" s="266"/>
      <c r="F188" s="65"/>
      <c r="G188" s="65"/>
      <c r="H188" s="18"/>
      <c r="I188" s="11"/>
      <c r="J188" s="11"/>
      <c r="K188" s="57"/>
      <c r="L188" s="10"/>
    </row>
    <row r="189" spans="1:12" x14ac:dyDescent="0.25">
      <c r="A189" s="5"/>
      <c r="B189" s="94" t="s">
        <v>19</v>
      </c>
      <c r="C189" s="69" t="s">
        <v>27</v>
      </c>
      <c r="D189" s="18" t="s">
        <v>126</v>
      </c>
      <c r="E189" s="266">
        <v>2</v>
      </c>
      <c r="F189" s="253">
        <v>0</v>
      </c>
      <c r="G189" s="253">
        <f>E189*F189</f>
        <v>0</v>
      </c>
      <c r="H189" s="18"/>
      <c r="I189" s="18"/>
      <c r="J189" s="18"/>
      <c r="K189" s="57"/>
      <c r="L189" s="10"/>
    </row>
    <row r="190" spans="1:12" x14ac:dyDescent="0.25">
      <c r="A190" s="5"/>
      <c r="B190" s="94" t="s">
        <v>20</v>
      </c>
      <c r="C190" s="7" t="s">
        <v>750</v>
      </c>
      <c r="D190" s="18" t="s">
        <v>126</v>
      </c>
      <c r="E190" s="266">
        <v>1.5</v>
      </c>
      <c r="F190" s="253">
        <v>0</v>
      </c>
      <c r="G190" s="253">
        <f>E190*F190</f>
        <v>0</v>
      </c>
      <c r="H190" s="18"/>
      <c r="I190" s="11"/>
      <c r="J190" s="11"/>
      <c r="K190" s="57"/>
      <c r="L190" s="10"/>
    </row>
    <row r="191" spans="1:12" x14ac:dyDescent="0.25">
      <c r="A191" s="5"/>
      <c r="B191" s="97"/>
      <c r="C191" s="141"/>
      <c r="D191" s="25"/>
      <c r="E191" s="207"/>
      <c r="F191" s="125"/>
      <c r="G191" s="125"/>
      <c r="H191" s="25"/>
      <c r="I191" s="121"/>
      <c r="J191" s="121"/>
      <c r="K191" s="140"/>
      <c r="L191" s="5"/>
    </row>
    <row r="192" spans="1:12" ht="51" x14ac:dyDescent="0.25">
      <c r="A192" s="5"/>
      <c r="B192" s="88">
        <v>9</v>
      </c>
      <c r="C192" s="304" t="s">
        <v>768</v>
      </c>
      <c r="D192" s="18" t="s">
        <v>126</v>
      </c>
      <c r="E192" s="266">
        <v>6</v>
      </c>
      <c r="F192" s="253">
        <v>0</v>
      </c>
      <c r="G192" s="253">
        <f>E192*F192</f>
        <v>0</v>
      </c>
      <c r="H192" s="18"/>
      <c r="I192" s="11"/>
      <c r="J192" s="11"/>
      <c r="K192" s="57"/>
      <c r="L192" s="10"/>
    </row>
    <row r="193" spans="1:12" x14ac:dyDescent="0.25">
      <c r="A193" s="5"/>
      <c r="B193" s="97"/>
      <c r="C193" s="141"/>
      <c r="D193" s="25"/>
      <c r="E193" s="207"/>
      <c r="F193" s="125"/>
      <c r="G193" s="125"/>
      <c r="H193" s="25"/>
      <c r="I193" s="121"/>
      <c r="J193" s="121"/>
      <c r="K193" s="140"/>
      <c r="L193" s="5"/>
    </row>
    <row r="194" spans="1:12" ht="113.1" hidden="1" customHeight="1" x14ac:dyDescent="0.25">
      <c r="A194" s="5"/>
      <c r="B194" s="88"/>
      <c r="C194" s="304"/>
      <c r="D194" s="15"/>
      <c r="E194" s="10"/>
      <c r="F194" s="262"/>
      <c r="G194" s="253"/>
      <c r="H194" s="15"/>
      <c r="I194" s="11"/>
      <c r="J194" s="11"/>
      <c r="K194" s="57"/>
      <c r="L194" s="10"/>
    </row>
    <row r="195" spans="1:12" hidden="1" x14ac:dyDescent="0.25">
      <c r="A195" s="5"/>
      <c r="B195" s="214"/>
      <c r="C195" s="235"/>
      <c r="D195" s="263"/>
      <c r="E195" s="256"/>
      <c r="F195" s="264"/>
      <c r="G195" s="254"/>
      <c r="H195" s="15"/>
      <c r="I195" s="34"/>
      <c r="J195" s="34"/>
      <c r="K195" s="57"/>
      <c r="L195" s="10"/>
    </row>
    <row r="196" spans="1:12" hidden="1" x14ac:dyDescent="0.25">
      <c r="A196" s="5"/>
      <c r="B196" s="88"/>
      <c r="C196" s="14"/>
      <c r="D196" s="18"/>
      <c r="E196" s="180"/>
      <c r="F196" s="65"/>
      <c r="G196" s="65"/>
      <c r="H196" s="18"/>
      <c r="I196" s="11"/>
      <c r="J196" s="11"/>
      <c r="K196" s="57"/>
      <c r="L196" s="10"/>
    </row>
    <row r="197" spans="1:12" ht="108" customHeight="1" x14ac:dyDescent="0.25">
      <c r="A197" s="5"/>
      <c r="B197" s="88">
        <v>10</v>
      </c>
      <c r="C197" s="14" t="s">
        <v>769</v>
      </c>
      <c r="D197" s="19" t="s">
        <v>172</v>
      </c>
      <c r="E197" s="399">
        <v>5</v>
      </c>
      <c r="F197" s="262">
        <v>0</v>
      </c>
      <c r="G197" s="253">
        <f>E197*F197</f>
        <v>0</v>
      </c>
      <c r="H197" s="19"/>
      <c r="I197" s="171"/>
      <c r="J197" s="11"/>
      <c r="K197" s="57"/>
      <c r="L197" s="10"/>
    </row>
    <row r="198" spans="1:12" x14ac:dyDescent="0.25">
      <c r="A198" s="5"/>
      <c r="B198" s="97"/>
      <c r="C198" s="141"/>
      <c r="D198" s="86"/>
      <c r="E198" s="207"/>
      <c r="F198" s="125"/>
      <c r="G198" s="125"/>
      <c r="H198" s="25"/>
      <c r="I198" s="121"/>
      <c r="J198" s="121"/>
      <c r="K198" s="140"/>
      <c r="L198" s="5"/>
    </row>
    <row r="199" spans="1:12" ht="25.5" x14ac:dyDescent="0.25">
      <c r="A199" s="5"/>
      <c r="B199" s="88">
        <v>11</v>
      </c>
      <c r="C199" s="127" t="s">
        <v>834</v>
      </c>
      <c r="D199" s="18" t="s">
        <v>54</v>
      </c>
      <c r="E199" s="180">
        <v>1</v>
      </c>
      <c r="F199" s="262">
        <v>0</v>
      </c>
      <c r="G199" s="253">
        <f>E199*F199</f>
        <v>0</v>
      </c>
      <c r="H199" s="168"/>
      <c r="I199" s="11"/>
      <c r="J199" s="11"/>
      <c r="K199" s="57"/>
      <c r="L199" s="10"/>
    </row>
    <row r="200" spans="1:12" x14ac:dyDescent="0.25">
      <c r="A200" s="5"/>
      <c r="B200" s="88"/>
      <c r="C200" s="14"/>
      <c r="D200" s="18"/>
      <c r="E200" s="180"/>
      <c r="F200" s="65"/>
      <c r="G200" s="65"/>
      <c r="H200" s="18"/>
      <c r="I200" s="11"/>
      <c r="J200" s="11"/>
      <c r="K200" s="57"/>
      <c r="L200" s="10"/>
    </row>
    <row r="201" spans="1:12" hidden="1" x14ac:dyDescent="0.25">
      <c r="A201" s="5"/>
      <c r="B201" s="88"/>
      <c r="C201" s="14"/>
      <c r="D201" s="18"/>
      <c r="E201" s="180"/>
      <c r="F201" s="262"/>
      <c r="G201" s="253"/>
      <c r="H201" s="18"/>
      <c r="I201" s="11"/>
      <c r="J201" s="11"/>
      <c r="K201" s="57"/>
      <c r="L201" s="10"/>
    </row>
    <row r="202" spans="1:12" hidden="1" x14ac:dyDescent="0.25">
      <c r="A202" s="5"/>
      <c r="B202" s="97"/>
      <c r="C202" s="141"/>
      <c r="D202" s="25"/>
      <c r="E202" s="207"/>
      <c r="F202" s="125"/>
      <c r="G202" s="125"/>
      <c r="H202" s="25"/>
      <c r="I202" s="121"/>
      <c r="J202" s="121"/>
      <c r="K202" s="140"/>
      <c r="L202" s="5"/>
    </row>
    <row r="203" spans="1:12" hidden="1" x14ac:dyDescent="0.25">
      <c r="A203" s="5"/>
      <c r="B203" s="88"/>
      <c r="C203" s="14"/>
      <c r="D203" s="18"/>
      <c r="E203" s="180"/>
      <c r="F203" s="262"/>
      <c r="G203" s="253"/>
      <c r="H203" s="18"/>
      <c r="I203" s="11"/>
      <c r="J203" s="11"/>
      <c r="K203" s="57"/>
      <c r="L203" s="10"/>
    </row>
    <row r="204" spans="1:12" hidden="1" x14ac:dyDescent="0.25">
      <c r="A204" s="5"/>
      <c r="B204" s="88"/>
      <c r="C204" s="14"/>
      <c r="D204" s="18"/>
      <c r="E204" s="180"/>
      <c r="F204" s="65"/>
      <c r="G204" s="65"/>
      <c r="H204" s="18"/>
      <c r="I204" s="11"/>
      <c r="J204" s="11"/>
      <c r="K204" s="57"/>
      <c r="L204" s="10"/>
    </row>
    <row r="205" spans="1:12" hidden="1" x14ac:dyDescent="0.25">
      <c r="A205" s="5"/>
      <c r="B205" s="238"/>
      <c r="C205" s="217"/>
      <c r="D205" s="218"/>
      <c r="E205" s="240"/>
      <c r="F205" s="264"/>
      <c r="G205" s="254"/>
      <c r="H205" s="18"/>
      <c r="I205" s="34"/>
      <c r="J205" s="34"/>
      <c r="K205" s="56"/>
      <c r="L205" s="10"/>
    </row>
    <row r="206" spans="1:12" hidden="1" x14ac:dyDescent="0.25">
      <c r="A206" s="5"/>
      <c r="B206" s="88"/>
      <c r="C206" s="14"/>
      <c r="D206" s="18"/>
      <c r="E206" s="180"/>
      <c r="F206" s="65"/>
      <c r="G206" s="65"/>
      <c r="H206" s="18"/>
      <c r="I206" s="11"/>
      <c r="J206" s="11"/>
      <c r="K206" s="57"/>
      <c r="L206" s="10"/>
    </row>
    <row r="207" spans="1:12" x14ac:dyDescent="0.25">
      <c r="A207" s="5"/>
      <c r="B207" s="91">
        <v>12</v>
      </c>
      <c r="C207" s="14" t="s">
        <v>130</v>
      </c>
      <c r="D207" s="10" t="s">
        <v>172</v>
      </c>
      <c r="E207" s="180">
        <v>10</v>
      </c>
      <c r="F207" s="262">
        <v>0</v>
      </c>
      <c r="G207" s="253">
        <f>E207*F207</f>
        <v>0</v>
      </c>
      <c r="H207" s="10"/>
      <c r="I207" s="111"/>
      <c r="J207" s="111"/>
      <c r="K207" s="56"/>
      <c r="L207" s="10"/>
    </row>
    <row r="208" spans="1:12" x14ac:dyDescent="0.25">
      <c r="A208" s="5"/>
      <c r="B208" s="97"/>
      <c r="C208" s="141"/>
      <c r="D208" s="25"/>
      <c r="E208" s="207"/>
      <c r="F208" s="149"/>
      <c r="G208" s="149"/>
      <c r="H208" s="25"/>
      <c r="I208" s="121"/>
      <c r="J208" s="121"/>
      <c r="K208" s="140"/>
      <c r="L208" s="5"/>
    </row>
    <row r="209" spans="1:12" ht="0.95" customHeight="1" x14ac:dyDescent="0.25">
      <c r="A209" s="5"/>
      <c r="B209" s="238"/>
      <c r="C209" s="217"/>
      <c r="D209" s="218"/>
      <c r="E209" s="240"/>
      <c r="F209" s="264"/>
      <c r="G209" s="254"/>
      <c r="H209" s="18"/>
      <c r="I209" s="34"/>
      <c r="J209" s="34"/>
      <c r="K209" s="56"/>
      <c r="L209" s="10"/>
    </row>
    <row r="210" spans="1:12" hidden="1" x14ac:dyDescent="0.25">
      <c r="A210" s="5"/>
      <c r="B210" s="238"/>
      <c r="C210" s="217"/>
      <c r="D210" s="218"/>
      <c r="E210" s="240"/>
      <c r="F210" s="264"/>
      <c r="G210" s="254"/>
      <c r="H210" s="18"/>
      <c r="I210" s="34"/>
      <c r="J210" s="34"/>
      <c r="K210" s="56"/>
      <c r="L210" s="10"/>
    </row>
    <row r="211" spans="1:12" ht="25.5" x14ac:dyDescent="0.25">
      <c r="A211" s="5"/>
      <c r="B211" s="406">
        <v>13</v>
      </c>
      <c r="C211" s="258" t="s">
        <v>210</v>
      </c>
      <c r="D211" s="270" t="s">
        <v>25</v>
      </c>
      <c r="E211" s="269">
        <v>0.1</v>
      </c>
      <c r="F211" s="350">
        <f>SUM(G152:G209)</f>
        <v>0</v>
      </c>
      <c r="G211" s="253">
        <f>E211*F211</f>
        <v>0</v>
      </c>
      <c r="H211" s="18"/>
      <c r="I211" s="34"/>
      <c r="J211" s="34"/>
      <c r="K211" s="56"/>
      <c r="L211" s="10"/>
    </row>
    <row r="212" spans="1:12" x14ac:dyDescent="0.25">
      <c r="A212" s="5"/>
      <c r="B212" s="97"/>
      <c r="C212" s="141"/>
      <c r="D212" s="86"/>
      <c r="E212" s="44"/>
      <c r="F212" s="149"/>
      <c r="G212" s="149"/>
      <c r="H212" s="25"/>
      <c r="I212" s="121"/>
      <c r="J212" s="121"/>
      <c r="K212" s="140"/>
      <c r="L212" s="5"/>
    </row>
    <row r="213" spans="1:12" ht="15.75" thickBot="1" x14ac:dyDescent="0.3">
      <c r="A213" s="5"/>
      <c r="B213" s="88"/>
      <c r="C213" s="70" t="s">
        <v>187</v>
      </c>
      <c r="D213" s="82"/>
      <c r="E213" s="71"/>
      <c r="F213" s="72"/>
      <c r="G213" s="265">
        <f>SUM(G153:G211)</f>
        <v>0</v>
      </c>
      <c r="H213" s="136"/>
      <c r="I213" s="16"/>
      <c r="J213" s="16"/>
      <c r="K213" s="60"/>
      <c r="L213" s="6"/>
    </row>
    <row r="214" spans="1:12" ht="15.75" thickTop="1" x14ac:dyDescent="0.25">
      <c r="A214" s="5"/>
      <c r="B214" s="97"/>
      <c r="C214" s="141"/>
      <c r="D214" s="86"/>
      <c r="E214" s="44"/>
      <c r="F214" s="149"/>
      <c r="G214" s="149"/>
      <c r="H214" s="25"/>
      <c r="I214" s="121"/>
      <c r="J214" s="121"/>
      <c r="K214" s="140"/>
      <c r="L214" s="5"/>
    </row>
    <row r="215" spans="1:12" x14ac:dyDescent="0.25">
      <c r="A215" s="5"/>
      <c r="B215" s="97"/>
      <c r="C215" s="141"/>
      <c r="D215" s="86"/>
      <c r="E215" s="44"/>
      <c r="F215" s="149"/>
      <c r="G215" s="149"/>
      <c r="H215" s="25"/>
      <c r="I215" s="121"/>
      <c r="J215" s="121"/>
      <c r="K215" s="140"/>
      <c r="L215" s="5"/>
    </row>
    <row r="216" spans="1:12" x14ac:dyDescent="0.25">
      <c r="A216" s="5"/>
      <c r="B216" s="97"/>
      <c r="C216" s="141"/>
      <c r="D216" s="86"/>
      <c r="E216" s="44"/>
      <c r="F216" s="149"/>
      <c r="G216" s="149"/>
      <c r="H216" s="25"/>
      <c r="I216" s="121"/>
      <c r="J216" s="121"/>
      <c r="K216" s="140"/>
      <c r="L216" s="5"/>
    </row>
    <row r="217" spans="1:12" x14ac:dyDescent="0.25">
      <c r="A217" s="25"/>
      <c r="B217" s="92"/>
      <c r="C217" s="25"/>
      <c r="D217" s="143"/>
      <c r="E217" s="144"/>
      <c r="F217" s="145"/>
      <c r="G217" s="145"/>
      <c r="H217" s="146"/>
      <c r="I217" s="147"/>
      <c r="J217" s="147"/>
      <c r="K217" s="148"/>
      <c r="L217" s="25"/>
    </row>
    <row r="218" spans="1:12" x14ac:dyDescent="0.25">
      <c r="A218" s="25"/>
      <c r="B218" s="91" t="s">
        <v>7</v>
      </c>
      <c r="C218" s="50" t="s">
        <v>289</v>
      </c>
      <c r="D218" s="79"/>
      <c r="E218" s="20"/>
      <c r="F218" s="66"/>
      <c r="G218" s="66"/>
      <c r="H218" s="54"/>
      <c r="I218" s="20"/>
      <c r="J218" s="20"/>
      <c r="K218" s="60"/>
      <c r="L218" s="25"/>
    </row>
    <row r="219" spans="1:12" x14ac:dyDescent="0.25">
      <c r="A219" s="25"/>
      <c r="B219" s="91"/>
      <c r="C219" s="50"/>
      <c r="D219" s="79"/>
      <c r="E219" s="20"/>
      <c r="F219" s="66"/>
      <c r="G219" s="66"/>
      <c r="H219" s="54"/>
      <c r="I219" s="20"/>
      <c r="J219" s="20"/>
      <c r="K219" s="60"/>
      <c r="L219" s="25"/>
    </row>
    <row r="220" spans="1:12" ht="63.75" x14ac:dyDescent="0.25">
      <c r="A220" s="5"/>
      <c r="B220" s="91"/>
      <c r="C220" s="304" t="s">
        <v>397</v>
      </c>
      <c r="D220" s="73" t="s">
        <v>25</v>
      </c>
      <c r="E220" s="180">
        <v>1</v>
      </c>
      <c r="F220" s="262">
        <v>0</v>
      </c>
      <c r="G220" s="253">
        <f>E220*F220</f>
        <v>0</v>
      </c>
      <c r="H220" s="73"/>
      <c r="I220" s="11"/>
      <c r="J220" s="11"/>
      <c r="K220" s="57"/>
      <c r="L220" s="10"/>
    </row>
    <row r="221" spans="1:12" ht="14.1" customHeight="1" x14ac:dyDescent="0.25">
      <c r="A221" s="5"/>
      <c r="B221" s="91"/>
      <c r="C221" s="14"/>
      <c r="D221" s="18"/>
      <c r="E221" s="180"/>
      <c r="F221" s="65"/>
      <c r="G221" s="65"/>
      <c r="H221" s="18"/>
      <c r="I221" s="11"/>
      <c r="J221" s="11"/>
      <c r="K221" s="57"/>
      <c r="L221" s="10"/>
    </row>
    <row r="222" spans="1:12" hidden="1" x14ac:dyDescent="0.25">
      <c r="A222" s="5"/>
      <c r="B222" s="91"/>
      <c r="C222" s="217"/>
      <c r="D222" s="291"/>
      <c r="E222" s="240"/>
      <c r="F222" s="264"/>
      <c r="G222" s="254"/>
      <c r="H222" s="73"/>
      <c r="I222" s="11"/>
      <c r="J222" s="11"/>
      <c r="K222" s="57"/>
      <c r="L222" s="10"/>
    </row>
    <row r="223" spans="1:12" x14ac:dyDescent="0.25">
      <c r="A223" s="5"/>
      <c r="B223" s="91"/>
      <c r="C223" s="14"/>
      <c r="D223" s="78"/>
      <c r="E223" s="10"/>
      <c r="F223" s="65"/>
      <c r="G223" s="65"/>
      <c r="H223" s="18"/>
      <c r="I223" s="11"/>
      <c r="J223" s="11"/>
      <c r="K223" s="57"/>
      <c r="L223" s="10"/>
    </row>
    <row r="224" spans="1:12" ht="15.75" thickBot="1" x14ac:dyDescent="0.3">
      <c r="A224" s="5"/>
      <c r="B224" s="88"/>
      <c r="C224" s="70" t="s">
        <v>380</v>
      </c>
      <c r="D224" s="82"/>
      <c r="E224" s="71"/>
      <c r="F224" s="72"/>
      <c r="G224" s="265">
        <f>SUM(G220:G222)</f>
        <v>0</v>
      </c>
      <c r="H224" s="136"/>
      <c r="I224" s="16"/>
      <c r="J224" s="16"/>
      <c r="K224" s="60"/>
      <c r="L224" s="6"/>
    </row>
    <row r="225" spans="1:12" ht="15.75" thickTop="1" x14ac:dyDescent="0.25">
      <c r="A225" s="5"/>
      <c r="B225" s="91"/>
      <c r="C225" s="8"/>
      <c r="D225" s="75"/>
      <c r="E225" s="10"/>
      <c r="F225" s="65"/>
      <c r="G225" s="65"/>
      <c r="H225" s="18"/>
      <c r="I225" s="11"/>
      <c r="J225" s="11"/>
      <c r="K225" s="57"/>
      <c r="L225" s="10"/>
    </row>
    <row r="226" spans="1:12" x14ac:dyDescent="0.25">
      <c r="A226" s="5"/>
      <c r="B226" s="91"/>
      <c r="C226" s="8"/>
      <c r="D226" s="75"/>
      <c r="E226" s="10"/>
      <c r="F226" s="65"/>
      <c r="G226" s="65"/>
      <c r="H226" s="18"/>
      <c r="I226" s="11"/>
      <c r="J226" s="11"/>
      <c r="K226" s="57"/>
      <c r="L226" s="10"/>
    </row>
    <row r="227" spans="1:12" x14ac:dyDescent="0.25">
      <c r="A227" s="5"/>
      <c r="B227" s="91"/>
      <c r="C227" s="8"/>
      <c r="D227" s="75"/>
      <c r="E227" s="10"/>
      <c r="F227" s="65"/>
      <c r="G227" s="65"/>
      <c r="H227" s="18"/>
      <c r="I227" s="11"/>
      <c r="J227" s="11"/>
      <c r="K227" s="57"/>
      <c r="L227" s="10"/>
    </row>
    <row r="228" spans="1:12" x14ac:dyDescent="0.25">
      <c r="A228" s="25"/>
      <c r="B228" s="92"/>
      <c r="C228" s="25"/>
      <c r="D228" s="143"/>
      <c r="E228" s="144"/>
      <c r="F228" s="145"/>
      <c r="G228" s="145"/>
      <c r="H228" s="146"/>
      <c r="I228" s="147"/>
      <c r="J228" s="147"/>
      <c r="K228" s="148"/>
      <c r="L228" s="25"/>
    </row>
    <row r="229" spans="1:12" ht="15.75" x14ac:dyDescent="0.25">
      <c r="A229" s="90" t="s">
        <v>32</v>
      </c>
      <c r="B229" s="678" t="s">
        <v>4</v>
      </c>
      <c r="C229" s="678"/>
      <c r="D229" s="678"/>
      <c r="E229" s="678"/>
      <c r="F229" s="678"/>
      <c r="G229" s="678"/>
      <c r="H229" s="678"/>
      <c r="I229" s="678"/>
      <c r="J229" s="678"/>
      <c r="K229" s="678"/>
      <c r="L229" s="25"/>
    </row>
    <row r="230" spans="1:12" x14ac:dyDescent="0.25">
      <c r="A230" s="47"/>
      <c r="B230" s="88"/>
      <c r="C230" s="14"/>
      <c r="D230" s="78"/>
      <c r="E230" s="26"/>
      <c r="F230" s="67"/>
      <c r="G230" s="67"/>
      <c r="H230" s="18"/>
      <c r="I230" s="11"/>
      <c r="J230" s="11"/>
      <c r="K230" s="57"/>
      <c r="L230" s="10"/>
    </row>
    <row r="231" spans="1:12" x14ac:dyDescent="0.25">
      <c r="A231" s="25"/>
      <c r="B231" s="91" t="s">
        <v>2</v>
      </c>
      <c r="C231" s="50" t="s">
        <v>5</v>
      </c>
      <c r="D231" s="79"/>
      <c r="E231" s="20"/>
      <c r="F231" s="66"/>
      <c r="G231" s="66"/>
      <c r="H231" s="54"/>
      <c r="I231" s="20"/>
      <c r="J231" s="20"/>
      <c r="K231" s="60"/>
      <c r="L231" s="25"/>
    </row>
    <row r="232" spans="1:12" x14ac:dyDescent="0.25">
      <c r="A232" s="5"/>
      <c r="B232" s="93"/>
      <c r="C232" s="21"/>
      <c r="D232" s="84"/>
      <c r="E232" s="26"/>
      <c r="F232" s="67"/>
      <c r="G232" s="67"/>
      <c r="H232" s="40"/>
      <c r="I232" s="27"/>
      <c r="J232" s="27"/>
      <c r="K232" s="57"/>
      <c r="L232" s="10"/>
    </row>
    <row r="233" spans="1:12" ht="25.5" x14ac:dyDescent="0.25">
      <c r="A233" s="5"/>
      <c r="B233" s="93">
        <v>1</v>
      </c>
      <c r="C233" s="21" t="s">
        <v>478</v>
      </c>
      <c r="D233" s="15"/>
      <c r="E233" s="371"/>
      <c r="F233" s="262"/>
      <c r="G233" s="253"/>
      <c r="H233" s="28"/>
      <c r="I233" s="24"/>
      <c r="J233" s="24"/>
      <c r="K233" s="57"/>
      <c r="L233" s="10"/>
    </row>
    <row r="234" spans="1:12" ht="60" customHeight="1" x14ac:dyDescent="0.25">
      <c r="A234" s="5"/>
      <c r="B234" s="92" t="s">
        <v>19</v>
      </c>
      <c r="C234" s="21" t="s">
        <v>479</v>
      </c>
      <c r="D234" s="18" t="s">
        <v>172</v>
      </c>
      <c r="E234" s="268">
        <v>1</v>
      </c>
      <c r="F234" s="262">
        <v>0</v>
      </c>
      <c r="G234" s="253">
        <f>E234*F234</f>
        <v>0</v>
      </c>
      <c r="H234" s="25"/>
      <c r="I234" s="24"/>
      <c r="J234" s="24"/>
      <c r="K234" s="57"/>
      <c r="L234" s="10"/>
    </row>
    <row r="235" spans="1:12" ht="17.100000000000001" customHeight="1" x14ac:dyDescent="0.25">
      <c r="A235" s="5"/>
      <c r="B235" s="92"/>
      <c r="C235" s="21"/>
      <c r="D235" s="25"/>
      <c r="E235" s="209"/>
      <c r="F235" s="262"/>
      <c r="G235" s="253"/>
      <c r="H235" s="25"/>
      <c r="I235" s="24"/>
      <c r="J235" s="24"/>
      <c r="K235" s="57"/>
      <c r="L235" s="10"/>
    </row>
    <row r="236" spans="1:12" ht="38.25" x14ac:dyDescent="0.25">
      <c r="A236" s="5"/>
      <c r="B236" s="599">
        <v>2</v>
      </c>
      <c r="C236" s="344" t="s">
        <v>770</v>
      </c>
      <c r="D236" s="367" t="s">
        <v>172</v>
      </c>
      <c r="E236" s="368">
        <v>2</v>
      </c>
      <c r="F236" s="262">
        <v>0</v>
      </c>
      <c r="G236" s="253">
        <f>E236*F236</f>
        <v>0</v>
      </c>
      <c r="H236" s="28"/>
      <c r="I236" s="24"/>
      <c r="J236" s="24"/>
      <c r="K236" s="57"/>
      <c r="L236" s="10"/>
    </row>
    <row r="237" spans="1:12" hidden="1" x14ac:dyDescent="0.25">
      <c r="A237" s="5"/>
      <c r="B237" s="93"/>
      <c r="C237" s="21"/>
      <c r="D237" s="40"/>
      <c r="E237" s="210"/>
      <c r="F237" s="67"/>
      <c r="G237" s="67"/>
      <c r="H237" s="40"/>
      <c r="I237" s="27"/>
      <c r="J237" s="27"/>
      <c r="K237" s="57"/>
      <c r="L237" s="10"/>
    </row>
    <row r="238" spans="1:12" x14ac:dyDescent="0.25">
      <c r="A238" s="5"/>
      <c r="B238" s="93"/>
      <c r="C238" s="344"/>
      <c r="D238" s="367"/>
      <c r="E238" s="368"/>
      <c r="F238" s="262"/>
      <c r="G238" s="253"/>
      <c r="H238" s="28"/>
      <c r="I238" s="27"/>
      <c r="J238" s="27"/>
      <c r="K238" s="57"/>
      <c r="L238" s="10"/>
    </row>
    <row r="239" spans="1:12" ht="0.95" hidden="1" customHeight="1" x14ac:dyDescent="0.25">
      <c r="A239" s="5"/>
      <c r="B239" s="93"/>
      <c r="C239" s="21"/>
      <c r="D239" s="40"/>
      <c r="E239" s="210"/>
      <c r="F239" s="67"/>
      <c r="G239" s="67"/>
      <c r="H239" s="40"/>
      <c r="I239" s="27"/>
      <c r="J239" s="27"/>
      <c r="K239" s="57"/>
      <c r="L239" s="10"/>
    </row>
    <row r="240" spans="1:12" hidden="1" x14ac:dyDescent="0.25">
      <c r="A240" s="5"/>
      <c r="B240" s="231"/>
      <c r="C240" s="232"/>
      <c r="D240" s="241"/>
      <c r="E240" s="242"/>
      <c r="F240" s="264"/>
      <c r="G240" s="254"/>
      <c r="H240" s="28"/>
      <c r="I240" s="27"/>
      <c r="J240" s="27"/>
      <c r="K240" s="57"/>
      <c r="L240" s="10"/>
    </row>
    <row r="241" spans="1:12" hidden="1" x14ac:dyDescent="0.25">
      <c r="A241" s="5"/>
      <c r="B241" s="93"/>
      <c r="C241" s="21"/>
      <c r="D241" s="40"/>
      <c r="E241" s="210"/>
      <c r="F241" s="67"/>
      <c r="G241" s="67"/>
      <c r="H241" s="40"/>
      <c r="I241" s="27"/>
      <c r="J241" s="27"/>
      <c r="K241" s="57"/>
      <c r="L241" s="10"/>
    </row>
    <row r="242" spans="1:12" hidden="1" x14ac:dyDescent="0.25">
      <c r="A242" s="5"/>
      <c r="B242" s="231"/>
      <c r="C242" s="232"/>
      <c r="D242" s="241"/>
      <c r="E242" s="243"/>
      <c r="F242" s="264"/>
      <c r="G242" s="254"/>
      <c r="H242" s="28"/>
      <c r="I242" s="27"/>
      <c r="J242" s="27"/>
      <c r="K242" s="57"/>
      <c r="L242" s="10"/>
    </row>
    <row r="243" spans="1:12" ht="0.95" hidden="1" customHeight="1" x14ac:dyDescent="0.25">
      <c r="A243" s="5"/>
      <c r="B243" s="93"/>
      <c r="C243" s="21"/>
      <c r="D243" s="28"/>
      <c r="E243" s="210"/>
      <c r="F243" s="67"/>
      <c r="G243" s="67"/>
      <c r="H243" s="28"/>
      <c r="I243" s="24"/>
      <c r="J243" s="24"/>
      <c r="K243" s="57"/>
      <c r="L243" s="10"/>
    </row>
    <row r="244" spans="1:12" ht="44.1" customHeight="1" x14ac:dyDescent="0.25">
      <c r="A244" s="5"/>
      <c r="B244" s="93">
        <v>3</v>
      </c>
      <c r="C244" s="344" t="s">
        <v>483</v>
      </c>
      <c r="D244" s="28" t="s">
        <v>126</v>
      </c>
      <c r="E244" s="210">
        <v>1</v>
      </c>
      <c r="F244" s="262">
        <v>0</v>
      </c>
      <c r="G244" s="253">
        <f>E244*F244</f>
        <v>0</v>
      </c>
      <c r="H244" s="25"/>
      <c r="I244" s="121"/>
      <c r="J244" s="121"/>
      <c r="K244" s="140"/>
      <c r="L244" s="10"/>
    </row>
    <row r="245" spans="1:12" x14ac:dyDescent="0.25">
      <c r="A245" s="5"/>
      <c r="B245" s="93"/>
      <c r="C245" s="21"/>
      <c r="D245" s="28"/>
      <c r="E245" s="210"/>
      <c r="F245" s="67"/>
      <c r="G245" s="67"/>
      <c r="H245" s="28"/>
      <c r="I245" s="24"/>
      <c r="J245" s="24"/>
      <c r="K245" s="57"/>
      <c r="L245" s="10"/>
    </row>
    <row r="246" spans="1:12" ht="69.95" customHeight="1" x14ac:dyDescent="0.25">
      <c r="A246" s="5"/>
      <c r="B246" s="93">
        <v>4</v>
      </c>
      <c r="C246" s="21" t="s">
        <v>859</v>
      </c>
      <c r="D246" s="28"/>
      <c r="E246" s="210"/>
      <c r="F246" s="262"/>
      <c r="G246" s="253"/>
      <c r="H246" s="28"/>
      <c r="I246" s="24"/>
      <c r="J246" s="24"/>
      <c r="K246" s="57"/>
      <c r="L246" s="10"/>
    </row>
    <row r="247" spans="1:12" ht="38.25" x14ac:dyDescent="0.25">
      <c r="A247" s="5"/>
      <c r="B247" s="150" t="s">
        <v>19</v>
      </c>
      <c r="C247" s="21" t="s">
        <v>805</v>
      </c>
      <c r="D247" s="28" t="s">
        <v>172</v>
      </c>
      <c r="E247" s="210">
        <v>1</v>
      </c>
      <c r="F247" s="262">
        <v>0</v>
      </c>
      <c r="G247" s="253">
        <f>E247*F247</f>
        <v>0</v>
      </c>
      <c r="H247" s="28"/>
      <c r="I247" s="24"/>
      <c r="J247" s="24"/>
      <c r="K247" s="57"/>
      <c r="L247" s="10"/>
    </row>
    <row r="248" spans="1:12" ht="18" customHeight="1" x14ac:dyDescent="0.25">
      <c r="A248" s="5"/>
      <c r="B248" s="93"/>
      <c r="C248" s="21"/>
      <c r="D248" s="28"/>
      <c r="E248" s="210"/>
      <c r="F248" s="262"/>
      <c r="G248" s="253"/>
      <c r="H248" s="28"/>
      <c r="I248" s="24"/>
      <c r="J248" s="24"/>
      <c r="K248" s="57"/>
      <c r="L248" s="10"/>
    </row>
    <row r="249" spans="1:12" ht="63.75" x14ac:dyDescent="0.25">
      <c r="A249" s="5"/>
      <c r="B249" s="93">
        <v>5</v>
      </c>
      <c r="C249" s="21" t="s">
        <v>771</v>
      </c>
      <c r="D249" s="25"/>
      <c r="E249" s="207"/>
      <c r="F249" s="149"/>
      <c r="G249" s="149"/>
      <c r="H249" s="25"/>
      <c r="I249" s="121"/>
      <c r="J249" s="121"/>
      <c r="K249" s="140"/>
      <c r="L249" s="10"/>
    </row>
    <row r="250" spans="1:12" hidden="1" x14ac:dyDescent="0.25">
      <c r="A250" s="5"/>
      <c r="B250" s="245"/>
      <c r="C250" s="246"/>
      <c r="D250" s="247"/>
      <c r="E250" s="248"/>
      <c r="F250" s="264"/>
      <c r="G250" s="254"/>
      <c r="H250" s="28"/>
      <c r="I250" s="208"/>
      <c r="J250" s="24"/>
      <c r="K250" s="57"/>
      <c r="L250" s="10"/>
    </row>
    <row r="251" spans="1:12" hidden="1" x14ac:dyDescent="0.25">
      <c r="A251" s="5"/>
      <c r="B251" s="93"/>
      <c r="C251" s="21"/>
      <c r="D251" s="28"/>
      <c r="E251" s="210"/>
      <c r="F251" s="67"/>
      <c r="G251" s="67"/>
      <c r="H251" s="28"/>
      <c r="I251" s="24"/>
      <c r="J251" s="24"/>
      <c r="K251" s="57"/>
      <c r="L251" s="10"/>
    </row>
    <row r="252" spans="1:12" x14ac:dyDescent="0.25">
      <c r="A252" s="5"/>
      <c r="B252" s="93"/>
      <c r="C252" s="380" t="s">
        <v>786</v>
      </c>
      <c r="D252" s="367" t="s">
        <v>172</v>
      </c>
      <c r="E252" s="369">
        <v>3.5</v>
      </c>
      <c r="F252" s="262">
        <v>0</v>
      </c>
      <c r="G252" s="253">
        <f>E252*F252</f>
        <v>0</v>
      </c>
      <c r="H252" s="28"/>
      <c r="I252" s="208"/>
      <c r="J252" s="24"/>
      <c r="K252" s="57"/>
      <c r="L252" s="10"/>
    </row>
    <row r="253" spans="1:12" x14ac:dyDescent="0.25">
      <c r="A253" s="5"/>
      <c r="B253" s="93"/>
      <c r="C253" s="21"/>
      <c r="D253" s="84"/>
      <c r="E253" s="210"/>
      <c r="F253" s="67"/>
      <c r="G253" s="67"/>
      <c r="H253" s="28"/>
      <c r="I253" s="24"/>
      <c r="J253" s="24"/>
      <c r="K253" s="57"/>
      <c r="L253" s="10"/>
    </row>
    <row r="254" spans="1:12" ht="51" x14ac:dyDescent="0.25">
      <c r="A254" s="5"/>
      <c r="B254" s="93">
        <v>6</v>
      </c>
      <c r="C254" s="21" t="s">
        <v>820</v>
      </c>
      <c r="D254" s="28" t="s">
        <v>126</v>
      </c>
      <c r="E254" s="371">
        <v>2</v>
      </c>
      <c r="F254" s="262">
        <v>0</v>
      </c>
      <c r="G254" s="253">
        <f>E254*F254</f>
        <v>0</v>
      </c>
      <c r="H254" s="28"/>
      <c r="I254" s="24"/>
      <c r="J254" s="24"/>
      <c r="K254" s="57"/>
      <c r="L254" s="10"/>
    </row>
    <row r="255" spans="1:12" x14ac:dyDescent="0.25">
      <c r="A255" s="5"/>
      <c r="B255" s="93"/>
      <c r="C255" s="138"/>
      <c r="D255" s="28"/>
      <c r="E255" s="274"/>
      <c r="F255" s="262"/>
      <c r="G255" s="253"/>
      <c r="H255" s="28"/>
      <c r="I255" s="208"/>
      <c r="J255" s="24"/>
      <c r="K255" s="57"/>
      <c r="L255" s="10"/>
    </row>
    <row r="256" spans="1:12" hidden="1" x14ac:dyDescent="0.25">
      <c r="A256" s="5"/>
      <c r="B256" s="93"/>
      <c r="C256" s="249"/>
      <c r="D256" s="241"/>
      <c r="E256" s="250"/>
      <c r="F256" s="264"/>
      <c r="G256" s="254"/>
      <c r="H256" s="28"/>
      <c r="I256" s="24"/>
      <c r="J256" s="24"/>
      <c r="K256" s="57"/>
      <c r="L256" s="10"/>
    </row>
    <row r="257" spans="1:12" hidden="1" x14ac:dyDescent="0.25">
      <c r="A257" s="5"/>
      <c r="B257" s="93"/>
      <c r="C257" s="249"/>
      <c r="D257" s="241"/>
      <c r="E257" s="250"/>
      <c r="F257" s="264"/>
      <c r="G257" s="254"/>
      <c r="H257" s="28"/>
      <c r="I257" s="24"/>
      <c r="J257" s="24"/>
      <c r="K257" s="57"/>
      <c r="L257" s="10"/>
    </row>
    <row r="258" spans="1:12" hidden="1" x14ac:dyDescent="0.25">
      <c r="A258" s="5"/>
      <c r="B258" s="93"/>
      <c r="C258" s="249"/>
      <c r="D258" s="241"/>
      <c r="E258" s="250"/>
      <c r="F258" s="264"/>
      <c r="G258" s="254"/>
      <c r="H258" s="28"/>
      <c r="I258" s="24"/>
      <c r="J258" s="24"/>
      <c r="K258" s="57"/>
      <c r="L258" s="10"/>
    </row>
    <row r="259" spans="1:12" ht="38.25" x14ac:dyDescent="0.25">
      <c r="A259" s="44"/>
      <c r="B259" s="93">
        <v>7</v>
      </c>
      <c r="C259" s="21" t="s">
        <v>485</v>
      </c>
      <c r="D259" s="28" t="s">
        <v>126</v>
      </c>
      <c r="E259" s="371">
        <v>2.4</v>
      </c>
      <c r="F259" s="262">
        <v>0</v>
      </c>
      <c r="G259" s="253">
        <f>E259*F259</f>
        <v>0</v>
      </c>
      <c r="H259" s="28"/>
      <c r="I259" s="24"/>
      <c r="J259" s="24"/>
      <c r="K259" s="57"/>
      <c r="L259" s="10"/>
    </row>
    <row r="260" spans="1:12" x14ac:dyDescent="0.25">
      <c r="A260" s="5"/>
      <c r="B260" s="93"/>
      <c r="C260" s="21"/>
      <c r="D260" s="28"/>
      <c r="E260" s="274"/>
      <c r="F260" s="262"/>
      <c r="G260" s="253"/>
      <c r="H260" s="28"/>
      <c r="I260" s="208"/>
      <c r="J260" s="24"/>
      <c r="K260" s="57"/>
      <c r="L260" s="10"/>
    </row>
    <row r="261" spans="1:12" ht="25.5" x14ac:dyDescent="0.25">
      <c r="A261" s="44"/>
      <c r="B261" s="93">
        <v>8</v>
      </c>
      <c r="C261" s="21" t="s">
        <v>773</v>
      </c>
      <c r="D261" s="28" t="s">
        <v>126</v>
      </c>
      <c r="E261" s="274">
        <v>2</v>
      </c>
      <c r="F261" s="262">
        <v>0</v>
      </c>
      <c r="G261" s="253">
        <f>E261*F261</f>
        <v>0</v>
      </c>
      <c r="H261" s="28"/>
      <c r="I261" s="24"/>
      <c r="J261" s="24"/>
      <c r="K261" s="57"/>
      <c r="L261" s="10"/>
    </row>
    <row r="262" spans="1:12" x14ac:dyDescent="0.25">
      <c r="A262" s="5"/>
      <c r="B262" s="93"/>
      <c r="C262" s="21"/>
      <c r="D262" s="28"/>
      <c r="E262" s="196"/>
      <c r="F262" s="67"/>
      <c r="G262" s="67"/>
      <c r="H262" s="28"/>
      <c r="I262" s="24"/>
      <c r="J262" s="24"/>
      <c r="K262" s="57"/>
      <c r="L262" s="10"/>
    </row>
    <row r="263" spans="1:12" ht="0.95" hidden="1" customHeight="1" x14ac:dyDescent="0.25">
      <c r="A263" s="5"/>
      <c r="B263" s="93"/>
      <c r="C263" s="251"/>
      <c r="D263" s="241"/>
      <c r="E263" s="250"/>
      <c r="F263" s="264"/>
      <c r="G263" s="254"/>
      <c r="H263" s="28"/>
      <c r="I263" s="208"/>
      <c r="J263" s="24"/>
      <c r="K263" s="57"/>
      <c r="L263" s="10"/>
    </row>
    <row r="264" spans="1:12" hidden="1" x14ac:dyDescent="0.25">
      <c r="A264" s="5"/>
      <c r="B264" s="93"/>
      <c r="C264" s="137"/>
      <c r="D264" s="28"/>
      <c r="E264" s="196"/>
      <c r="F264" s="400"/>
      <c r="G264" s="253"/>
      <c r="H264" s="28"/>
      <c r="I264" s="24"/>
      <c r="J264" s="24"/>
      <c r="K264" s="57"/>
      <c r="L264" s="10"/>
    </row>
    <row r="265" spans="1:12" hidden="1" x14ac:dyDescent="0.25">
      <c r="A265" s="5"/>
      <c r="B265" s="93"/>
      <c r="C265" s="251"/>
      <c r="D265" s="241"/>
      <c r="E265" s="250"/>
      <c r="F265" s="264"/>
      <c r="G265" s="254"/>
      <c r="H265" s="28"/>
      <c r="I265" s="24"/>
      <c r="J265" s="24"/>
      <c r="K265" s="57"/>
      <c r="L265" s="10"/>
    </row>
    <row r="266" spans="1:12" hidden="1" x14ac:dyDescent="0.25">
      <c r="A266" s="5"/>
      <c r="B266" s="93"/>
      <c r="C266" s="251"/>
      <c r="D266" s="241"/>
      <c r="E266" s="250"/>
      <c r="F266" s="264"/>
      <c r="G266" s="254"/>
      <c r="H266" s="28"/>
      <c r="I266" s="24"/>
      <c r="J266" s="24"/>
      <c r="K266" s="57"/>
      <c r="L266" s="10"/>
    </row>
    <row r="267" spans="1:12" hidden="1" x14ac:dyDescent="0.25">
      <c r="A267" s="5"/>
      <c r="B267" s="93"/>
      <c r="C267" s="251"/>
      <c r="D267" s="241"/>
      <c r="E267" s="250"/>
      <c r="F267" s="264"/>
      <c r="G267" s="254"/>
      <c r="H267" s="28"/>
      <c r="I267" s="24"/>
      <c r="J267" s="24"/>
      <c r="K267" s="57"/>
      <c r="L267" s="10"/>
    </row>
    <row r="268" spans="1:12" hidden="1" x14ac:dyDescent="0.25">
      <c r="A268" s="5"/>
      <c r="B268" s="93"/>
      <c r="C268" s="251"/>
      <c r="D268" s="241"/>
      <c r="E268" s="250"/>
      <c r="F268" s="264"/>
      <c r="G268" s="254"/>
      <c r="H268" s="28"/>
      <c r="I268" s="24"/>
      <c r="J268" s="24"/>
      <c r="K268" s="57"/>
      <c r="L268" s="10"/>
    </row>
    <row r="269" spans="1:12" hidden="1" x14ac:dyDescent="0.25">
      <c r="A269" s="5"/>
      <c r="B269" s="93"/>
      <c r="C269" s="251"/>
      <c r="D269" s="241"/>
      <c r="E269" s="250"/>
      <c r="F269" s="264"/>
      <c r="G269" s="254"/>
      <c r="H269" s="28"/>
      <c r="I269" s="24"/>
      <c r="J269" s="24"/>
      <c r="K269" s="57"/>
      <c r="L269" s="10"/>
    </row>
    <row r="270" spans="1:12" hidden="1" x14ac:dyDescent="0.25">
      <c r="A270" s="44"/>
      <c r="B270" s="93"/>
      <c r="C270" s="137"/>
      <c r="D270" s="28"/>
      <c r="E270" s="196"/>
      <c r="F270" s="67"/>
      <c r="G270" s="67"/>
      <c r="H270" s="28"/>
      <c r="I270" s="24"/>
      <c r="J270" s="24"/>
      <c r="K270" s="57"/>
      <c r="L270" s="10"/>
    </row>
    <row r="271" spans="1:12" hidden="1" x14ac:dyDescent="0.25">
      <c r="A271" s="5"/>
      <c r="B271" s="231"/>
      <c r="C271" s="232"/>
      <c r="D271" s="241"/>
      <c r="E271" s="250"/>
      <c r="F271" s="264"/>
      <c r="G271" s="254"/>
      <c r="H271" s="28"/>
      <c r="I271" s="24"/>
      <c r="J271" s="24"/>
      <c r="K271" s="57"/>
      <c r="L271" s="10"/>
    </row>
    <row r="272" spans="1:12" hidden="1" x14ac:dyDescent="0.25">
      <c r="A272" s="5"/>
      <c r="B272" s="93"/>
      <c r="C272" s="21"/>
      <c r="D272" s="28"/>
      <c r="E272" s="196"/>
      <c r="F272" s="67"/>
      <c r="G272" s="67"/>
      <c r="H272" s="28"/>
      <c r="I272" s="24"/>
      <c r="J272" s="24"/>
      <c r="K272" s="57"/>
      <c r="L272" s="10"/>
    </row>
    <row r="273" spans="1:12" hidden="1" x14ac:dyDescent="0.25">
      <c r="A273" s="5"/>
      <c r="B273" s="93"/>
      <c r="C273" s="344"/>
      <c r="D273" s="28"/>
      <c r="E273" s="274"/>
      <c r="F273" s="262"/>
      <c r="G273" s="253"/>
      <c r="H273" s="28"/>
      <c r="I273" s="208"/>
      <c r="J273" s="24"/>
      <c r="K273" s="57"/>
      <c r="L273" s="10"/>
    </row>
    <row r="274" spans="1:12" hidden="1" x14ac:dyDescent="0.25">
      <c r="A274" s="5"/>
      <c r="B274" s="93"/>
      <c r="C274" s="21"/>
      <c r="D274" s="28"/>
      <c r="E274" s="274"/>
      <c r="F274" s="67"/>
      <c r="G274" s="67"/>
      <c r="H274" s="28"/>
      <c r="I274" s="24"/>
      <c r="J274" s="24"/>
      <c r="K274" s="57"/>
      <c r="L274" s="10"/>
    </row>
    <row r="275" spans="1:12" hidden="1" x14ac:dyDescent="0.25">
      <c r="A275" s="5"/>
      <c r="B275" s="93"/>
      <c r="C275" s="21"/>
      <c r="D275" s="28"/>
      <c r="E275" s="274"/>
      <c r="F275" s="262"/>
      <c r="G275" s="253"/>
      <c r="H275" s="28"/>
      <c r="I275" s="208"/>
      <c r="J275" s="24"/>
      <c r="K275" s="57"/>
      <c r="L275" s="10"/>
    </row>
    <row r="276" spans="1:12" hidden="1" x14ac:dyDescent="0.25">
      <c r="A276" s="5"/>
      <c r="B276" s="93"/>
      <c r="C276" s="21"/>
      <c r="D276" s="28"/>
      <c r="E276" s="196"/>
      <c r="F276" s="67"/>
      <c r="G276" s="67"/>
      <c r="H276" s="28"/>
      <c r="I276" s="24"/>
      <c r="J276" s="24"/>
      <c r="K276" s="57"/>
      <c r="L276" s="10"/>
    </row>
    <row r="277" spans="1:12" hidden="1" x14ac:dyDescent="0.25">
      <c r="A277" s="5"/>
      <c r="B277" s="93"/>
      <c r="C277" s="246"/>
      <c r="D277" s="247"/>
      <c r="E277" s="275"/>
      <c r="F277" s="264"/>
      <c r="G277" s="254"/>
      <c r="H277" s="28"/>
      <c r="I277" s="24"/>
      <c r="J277" s="24"/>
      <c r="K277" s="151"/>
      <c r="L277" s="10"/>
    </row>
    <row r="278" spans="1:12" hidden="1" x14ac:dyDescent="0.25">
      <c r="A278" s="5"/>
      <c r="B278" s="93"/>
      <c r="C278" s="21"/>
      <c r="D278" s="28"/>
      <c r="E278" s="196"/>
      <c r="F278" s="67"/>
      <c r="G278" s="67"/>
      <c r="H278" s="28"/>
      <c r="I278" s="24"/>
      <c r="J278" s="24"/>
      <c r="K278" s="151"/>
      <c r="L278" s="10"/>
    </row>
    <row r="279" spans="1:12" ht="0.95" hidden="1" customHeight="1" x14ac:dyDescent="0.25">
      <c r="A279" s="5"/>
      <c r="B279" s="93"/>
      <c r="C279" s="344"/>
      <c r="D279" s="28"/>
      <c r="E279" s="196"/>
      <c r="F279" s="276"/>
      <c r="G279" s="253"/>
      <c r="H279" s="28"/>
      <c r="I279" s="24"/>
      <c r="J279" s="24"/>
      <c r="K279" s="151"/>
      <c r="L279" s="10"/>
    </row>
    <row r="280" spans="1:12" hidden="1" x14ac:dyDescent="0.25">
      <c r="A280" s="5"/>
      <c r="B280" s="93"/>
      <c r="C280" s="21"/>
      <c r="D280" s="28"/>
      <c r="E280" s="196"/>
      <c r="F280" s="67"/>
      <c r="G280" s="67"/>
      <c r="H280" s="28"/>
      <c r="I280" s="24"/>
      <c r="J280" s="24"/>
      <c r="K280" s="151"/>
      <c r="L280" s="10"/>
    </row>
    <row r="281" spans="1:12" hidden="1" x14ac:dyDescent="0.25">
      <c r="A281" s="5"/>
      <c r="B281" s="231"/>
      <c r="C281" s="232"/>
      <c r="D281" s="241"/>
      <c r="E281" s="250"/>
      <c r="F281" s="264"/>
      <c r="G281" s="254"/>
      <c r="H281" s="28"/>
      <c r="I281" s="24"/>
      <c r="J281" s="24"/>
      <c r="K281" s="151"/>
      <c r="L281" s="10"/>
    </row>
    <row r="282" spans="1:12" hidden="1" x14ac:dyDescent="0.25">
      <c r="A282" s="5"/>
      <c r="B282" s="93"/>
      <c r="C282" s="21"/>
      <c r="D282" s="28"/>
      <c r="E282" s="196"/>
      <c r="F282" s="67"/>
      <c r="G282" s="67"/>
      <c r="H282" s="28"/>
      <c r="I282" s="24"/>
      <c r="J282" s="24"/>
      <c r="K282" s="151"/>
      <c r="L282" s="10"/>
    </row>
    <row r="283" spans="1:12" hidden="1" x14ac:dyDescent="0.25">
      <c r="A283" s="5"/>
      <c r="B283" s="93"/>
      <c r="C283" s="21"/>
      <c r="D283" s="28"/>
      <c r="E283" s="196"/>
      <c r="F283" s="276"/>
      <c r="G283" s="253"/>
      <c r="H283" s="28"/>
      <c r="I283" s="24"/>
      <c r="J283" s="24"/>
      <c r="K283" s="151"/>
      <c r="L283" s="10"/>
    </row>
    <row r="284" spans="1:12" hidden="1" x14ac:dyDescent="0.25">
      <c r="A284" s="5"/>
      <c r="B284" s="93"/>
      <c r="C284" s="21"/>
      <c r="D284" s="28"/>
      <c r="E284" s="196"/>
      <c r="F284" s="67"/>
      <c r="G284" s="67"/>
      <c r="H284" s="28"/>
      <c r="I284" s="24"/>
      <c r="J284" s="24"/>
      <c r="K284" s="151"/>
      <c r="L284" s="10"/>
    </row>
    <row r="285" spans="1:12" hidden="1" x14ac:dyDescent="0.25">
      <c r="A285" s="5"/>
      <c r="B285" s="231"/>
      <c r="C285" s="232"/>
      <c r="D285" s="241"/>
      <c r="E285" s="250"/>
      <c r="F285" s="264"/>
      <c r="G285" s="254"/>
      <c r="H285" s="28"/>
      <c r="I285" s="24"/>
      <c r="J285" s="24"/>
      <c r="K285" s="128"/>
      <c r="L285" s="10"/>
    </row>
    <row r="286" spans="1:12" hidden="1" x14ac:dyDescent="0.25">
      <c r="A286" s="5"/>
      <c r="B286" s="93"/>
      <c r="C286" s="21"/>
      <c r="D286" s="28"/>
      <c r="E286" s="196"/>
      <c r="F286" s="67"/>
      <c r="G286" s="67"/>
      <c r="H286" s="28"/>
      <c r="I286" s="24"/>
      <c r="J286" s="24"/>
      <c r="K286" s="128"/>
      <c r="L286" s="10"/>
    </row>
    <row r="287" spans="1:12" hidden="1" x14ac:dyDescent="0.25">
      <c r="A287" s="5"/>
      <c r="B287" s="231"/>
      <c r="C287" s="232"/>
      <c r="D287" s="241"/>
      <c r="E287" s="250"/>
      <c r="F287" s="264"/>
      <c r="G287" s="254"/>
      <c r="H287" s="28"/>
      <c r="I287" s="24"/>
      <c r="J287" s="24"/>
      <c r="K287" s="128"/>
      <c r="L287" s="10"/>
    </row>
    <row r="288" spans="1:12" hidden="1" x14ac:dyDescent="0.25">
      <c r="A288" s="5"/>
      <c r="B288" s="93"/>
      <c r="C288" s="21"/>
      <c r="D288" s="28"/>
      <c r="E288" s="196"/>
      <c r="F288" s="67"/>
      <c r="G288" s="67"/>
      <c r="H288" s="28"/>
      <c r="I288" s="24"/>
      <c r="J288" s="24"/>
      <c r="K288" s="57"/>
      <c r="L288" s="10"/>
    </row>
    <row r="289" spans="1:12" hidden="1" x14ac:dyDescent="0.25">
      <c r="A289" s="5"/>
      <c r="B289" s="93"/>
      <c r="C289" s="21"/>
      <c r="D289" s="28"/>
      <c r="E289" s="196"/>
      <c r="F289" s="276"/>
      <c r="G289" s="253"/>
      <c r="H289" s="28"/>
      <c r="I289" s="24"/>
      <c r="J289" s="24"/>
      <c r="K289" s="57"/>
      <c r="L289" s="10"/>
    </row>
    <row r="290" spans="1:12" hidden="1" x14ac:dyDescent="0.25">
      <c r="A290" s="5"/>
      <c r="B290" s="93"/>
      <c r="C290" s="21"/>
      <c r="D290" s="28"/>
      <c r="E290" s="196"/>
      <c r="F290" s="67"/>
      <c r="G290" s="67"/>
      <c r="H290" s="28"/>
      <c r="I290" s="24"/>
      <c r="J290" s="24"/>
      <c r="K290" s="57"/>
      <c r="L290" s="10"/>
    </row>
    <row r="291" spans="1:12" hidden="1" x14ac:dyDescent="0.25">
      <c r="A291" s="5"/>
      <c r="B291" s="231"/>
      <c r="C291" s="252"/>
      <c r="D291" s="241"/>
      <c r="E291" s="32"/>
      <c r="F291" s="277"/>
      <c r="G291" s="254"/>
      <c r="H291" s="18"/>
      <c r="I291" s="34"/>
      <c r="J291" s="34"/>
      <c r="K291" s="56"/>
      <c r="L291" s="10"/>
    </row>
    <row r="292" spans="1:12" x14ac:dyDescent="0.25">
      <c r="A292" s="5"/>
      <c r="B292" s="92"/>
      <c r="C292" s="21"/>
      <c r="D292" s="83"/>
      <c r="E292" s="28"/>
      <c r="F292" s="87"/>
      <c r="G292" s="87"/>
      <c r="H292" s="28"/>
      <c r="I292" s="24"/>
      <c r="J292" s="24"/>
      <c r="K292" s="57"/>
      <c r="L292" s="10"/>
    </row>
    <row r="293" spans="1:12" ht="15.75" thickBot="1" x14ac:dyDescent="0.3">
      <c r="A293" s="5"/>
      <c r="B293" s="88"/>
      <c r="C293" s="70" t="s">
        <v>166</v>
      </c>
      <c r="D293" s="82"/>
      <c r="E293" s="71"/>
      <c r="F293" s="72"/>
      <c r="G293" s="265">
        <f>SUM(G233:G291)</f>
        <v>0</v>
      </c>
      <c r="H293" s="136"/>
      <c r="I293" s="16"/>
      <c r="J293" s="16"/>
      <c r="K293" s="60"/>
      <c r="L293" s="6"/>
    </row>
    <row r="294" spans="1:12" ht="15.75" thickTop="1" x14ac:dyDescent="0.25">
      <c r="A294" s="5"/>
      <c r="B294" s="97"/>
      <c r="C294" s="141"/>
      <c r="D294" s="86"/>
      <c r="E294" s="44"/>
      <c r="F294" s="149"/>
      <c r="G294" s="149"/>
      <c r="H294" s="25"/>
      <c r="I294" s="121"/>
      <c r="J294" s="121"/>
      <c r="K294" s="140"/>
      <c r="L294" s="5"/>
    </row>
    <row r="295" spans="1:12" x14ac:dyDescent="0.25">
      <c r="A295" s="5"/>
      <c r="B295" s="97"/>
      <c r="C295" s="141"/>
      <c r="D295" s="86"/>
      <c r="E295" s="44"/>
      <c r="F295" s="149"/>
      <c r="G295" s="149"/>
      <c r="H295" s="25"/>
      <c r="I295" s="121"/>
      <c r="J295" s="121"/>
      <c r="K295" s="140"/>
      <c r="L295" s="5"/>
    </row>
    <row r="296" spans="1:12" x14ac:dyDescent="0.25">
      <c r="A296" s="5"/>
      <c r="B296" s="97"/>
      <c r="C296" s="141"/>
      <c r="D296" s="86"/>
      <c r="E296" s="44"/>
      <c r="F296" s="149"/>
      <c r="G296" s="149"/>
      <c r="H296" s="25"/>
      <c r="I296" s="121"/>
      <c r="J296" s="121"/>
      <c r="K296" s="140"/>
      <c r="L296" s="5"/>
    </row>
    <row r="297" spans="1:12" x14ac:dyDescent="0.25">
      <c r="A297" s="5"/>
      <c r="B297" s="92"/>
      <c r="C297" s="21"/>
      <c r="D297" s="143" t="s">
        <v>154</v>
      </c>
      <c r="E297" s="144"/>
      <c r="F297" s="145"/>
      <c r="G297" s="145"/>
      <c r="H297" s="146"/>
      <c r="I297" s="147"/>
      <c r="J297" s="147"/>
      <c r="K297" s="148"/>
      <c r="L297" s="10"/>
    </row>
    <row r="298" spans="1:12" x14ac:dyDescent="0.25">
      <c r="A298" s="25"/>
      <c r="B298" s="91" t="s">
        <v>3</v>
      </c>
      <c r="C298" s="50" t="s">
        <v>6</v>
      </c>
      <c r="D298" s="79"/>
      <c r="E298" s="20" t="s">
        <v>17</v>
      </c>
      <c r="F298" s="66"/>
      <c r="G298" s="66"/>
      <c r="H298" s="54"/>
      <c r="I298" s="20"/>
      <c r="J298" s="20"/>
      <c r="K298" s="60"/>
      <c r="L298" s="25"/>
    </row>
    <row r="299" spans="1:12" x14ac:dyDescent="0.25">
      <c r="A299" s="5"/>
      <c r="B299" s="92"/>
      <c r="C299" s="21"/>
      <c r="D299" s="83"/>
      <c r="E299" s="28"/>
      <c r="F299" s="87"/>
      <c r="G299" s="87"/>
      <c r="H299" s="28"/>
      <c r="I299" s="24"/>
      <c r="J299" s="24"/>
      <c r="K299" s="57"/>
      <c r="L299" s="10"/>
    </row>
    <row r="300" spans="1:12" ht="89.1" customHeight="1" x14ac:dyDescent="0.25">
      <c r="A300" s="5"/>
      <c r="B300" s="93">
        <v>1</v>
      </c>
      <c r="C300" s="344" t="s">
        <v>821</v>
      </c>
      <c r="D300" s="30"/>
      <c r="E300" s="196"/>
      <c r="F300" s="87"/>
      <c r="G300" s="87"/>
      <c r="H300" s="30"/>
      <c r="I300" s="24"/>
      <c r="J300" s="24"/>
      <c r="K300" s="140"/>
      <c r="L300" s="10"/>
    </row>
    <row r="301" spans="1:12" hidden="1" x14ac:dyDescent="0.25">
      <c r="A301" s="5"/>
      <c r="B301" s="396"/>
      <c r="C301" s="477"/>
      <c r="D301" s="296"/>
      <c r="E301" s="362"/>
      <c r="F301" s="281"/>
      <c r="G301" s="253"/>
      <c r="H301" s="30"/>
      <c r="I301" s="24"/>
      <c r="J301" s="24"/>
      <c r="K301" s="57"/>
      <c r="L301" s="10"/>
    </row>
    <row r="302" spans="1:12" hidden="1" x14ac:dyDescent="0.25">
      <c r="A302" s="5"/>
      <c r="B302" s="396"/>
      <c r="C302" s="477"/>
      <c r="D302" s="296"/>
      <c r="E302" s="521"/>
      <c r="F302" s="305"/>
      <c r="G302" s="305"/>
      <c r="H302" s="30"/>
      <c r="I302" s="24"/>
      <c r="J302" s="24"/>
      <c r="K302" s="57"/>
      <c r="L302" s="10"/>
    </row>
    <row r="303" spans="1:12" ht="25.5" x14ac:dyDescent="0.25">
      <c r="A303" s="5"/>
      <c r="B303" s="396" t="s">
        <v>19</v>
      </c>
      <c r="C303" s="153" t="s">
        <v>774</v>
      </c>
      <c r="D303" s="30" t="s">
        <v>172</v>
      </c>
      <c r="E303" s="371">
        <v>2.4</v>
      </c>
      <c r="F303" s="276">
        <v>0</v>
      </c>
      <c r="G303" s="253">
        <f>E303*F303</f>
        <v>0</v>
      </c>
      <c r="H303" s="30"/>
      <c r="I303" s="24"/>
      <c r="J303" s="24"/>
      <c r="K303" s="57"/>
      <c r="L303" s="10"/>
    </row>
    <row r="304" spans="1:12" ht="76.5" x14ac:dyDescent="0.25">
      <c r="A304" s="5"/>
      <c r="B304" s="92" t="s">
        <v>20</v>
      </c>
      <c r="C304" s="152" t="s">
        <v>777</v>
      </c>
      <c r="D304" s="30" t="s">
        <v>126</v>
      </c>
      <c r="E304" s="209">
        <v>6.2</v>
      </c>
      <c r="F304" s="276">
        <v>0</v>
      </c>
      <c r="G304" s="253">
        <f>E304*F304</f>
        <v>0</v>
      </c>
      <c r="H304" s="28"/>
      <c r="I304" s="24"/>
      <c r="J304" s="24"/>
      <c r="K304" s="57"/>
      <c r="L304" s="10"/>
    </row>
    <row r="305" spans="1:12" x14ac:dyDescent="0.25">
      <c r="A305" s="5"/>
      <c r="B305" s="93"/>
      <c r="C305" s="402"/>
      <c r="D305" s="25"/>
      <c r="E305" s="184"/>
      <c r="F305" s="125"/>
      <c r="G305" s="125"/>
      <c r="H305" s="25"/>
      <c r="I305" s="121"/>
      <c r="J305" s="121"/>
      <c r="K305" s="140"/>
      <c r="L305" s="10"/>
    </row>
    <row r="306" spans="1:12" ht="102" x14ac:dyDescent="0.25">
      <c r="A306" s="5"/>
      <c r="B306" s="93">
        <v>2</v>
      </c>
      <c r="C306" s="304" t="s">
        <v>776</v>
      </c>
      <c r="D306" s="296" t="s">
        <v>242</v>
      </c>
      <c r="E306" s="267">
        <v>6</v>
      </c>
      <c r="F306" s="276">
        <v>0</v>
      </c>
      <c r="G306" s="253">
        <f>E306*F306</f>
        <v>0</v>
      </c>
      <c r="H306" s="25"/>
      <c r="I306" s="121"/>
      <c r="J306" s="121"/>
      <c r="K306" s="140"/>
      <c r="L306" s="10"/>
    </row>
    <row r="307" spans="1:12" x14ac:dyDescent="0.25">
      <c r="A307" s="5"/>
      <c r="B307" s="92"/>
      <c r="C307" s="152"/>
      <c r="D307" s="30"/>
      <c r="E307" s="196"/>
      <c r="F307" s="276"/>
      <c r="G307" s="253"/>
      <c r="H307" s="30"/>
      <c r="I307" s="24"/>
      <c r="J307" s="24"/>
      <c r="K307" s="57"/>
      <c r="L307" s="10"/>
    </row>
    <row r="308" spans="1:12" ht="89.25" x14ac:dyDescent="0.25">
      <c r="A308" s="5"/>
      <c r="B308" s="599">
        <v>3</v>
      </c>
      <c r="C308" s="344" t="s">
        <v>822</v>
      </c>
      <c r="D308" s="296"/>
      <c r="E308" s="267"/>
      <c r="F308" s="276"/>
      <c r="G308" s="253"/>
      <c r="H308" s="30"/>
      <c r="I308" s="208"/>
      <c r="J308" s="24"/>
      <c r="K308" s="57"/>
      <c r="L308" s="10"/>
    </row>
    <row r="309" spans="1:12" x14ac:dyDescent="0.25">
      <c r="A309" s="5"/>
      <c r="B309" s="92"/>
      <c r="C309" s="152" t="s">
        <v>824</v>
      </c>
      <c r="D309" s="296" t="s">
        <v>242</v>
      </c>
      <c r="E309" s="267">
        <v>2</v>
      </c>
      <c r="F309" s="276">
        <v>0</v>
      </c>
      <c r="G309" s="253">
        <f>E309*F309</f>
        <v>0</v>
      </c>
      <c r="H309" s="28"/>
      <c r="I309" s="24"/>
      <c r="J309" s="24"/>
      <c r="K309" s="57"/>
      <c r="L309" s="10"/>
    </row>
    <row r="310" spans="1:12" ht="0.95" customHeight="1" x14ac:dyDescent="0.25">
      <c r="A310" s="5"/>
      <c r="B310" s="92"/>
      <c r="C310" s="21"/>
      <c r="D310" s="28"/>
      <c r="E310" s="196"/>
      <c r="F310" s="87"/>
      <c r="G310" s="87"/>
      <c r="H310" s="28"/>
      <c r="I310" s="24"/>
      <c r="J310" s="24"/>
      <c r="K310" s="57"/>
      <c r="L310" s="10"/>
    </row>
    <row r="311" spans="1:12" hidden="1" x14ac:dyDescent="0.25">
      <c r="A311" s="5"/>
      <c r="B311" s="93"/>
      <c r="C311" s="304"/>
      <c r="D311" s="279"/>
      <c r="E311" s="285"/>
      <c r="F311" s="277"/>
      <c r="G311" s="254"/>
      <c r="H311" s="30"/>
      <c r="I311" s="11"/>
      <c r="J311" s="11"/>
      <c r="K311" s="57"/>
      <c r="L311" s="10"/>
    </row>
    <row r="312" spans="1:12" hidden="1" x14ac:dyDescent="0.25">
      <c r="A312" s="5"/>
      <c r="B312" s="92"/>
      <c r="C312" s="21"/>
      <c r="D312" s="28"/>
      <c r="E312" s="196"/>
      <c r="F312" s="87"/>
      <c r="G312" s="87"/>
      <c r="H312" s="28"/>
      <c r="I312" s="24"/>
      <c r="J312" s="24"/>
      <c r="K312" s="57"/>
      <c r="L312" s="10"/>
    </row>
    <row r="313" spans="1:12" x14ac:dyDescent="0.25">
      <c r="A313" s="5"/>
      <c r="B313" s="93"/>
      <c r="C313" s="21" t="s">
        <v>823</v>
      </c>
      <c r="D313" s="30" t="s">
        <v>172</v>
      </c>
      <c r="E313" s="274">
        <v>4</v>
      </c>
      <c r="F313" s="276">
        <v>0</v>
      </c>
      <c r="G313" s="253">
        <f>E313*F313</f>
        <v>0</v>
      </c>
      <c r="H313" s="30"/>
      <c r="I313" s="208"/>
      <c r="J313" s="24"/>
      <c r="K313" s="57"/>
      <c r="L313" s="10"/>
    </row>
    <row r="314" spans="1:12" x14ac:dyDescent="0.25">
      <c r="A314" s="5"/>
      <c r="B314" s="92"/>
      <c r="C314" s="304"/>
      <c r="D314" s="28"/>
      <c r="E314" s="196"/>
      <c r="F314" s="87"/>
      <c r="G314" s="87"/>
      <c r="H314" s="28"/>
      <c r="I314" s="24"/>
      <c r="J314" s="24"/>
      <c r="K314" s="57"/>
      <c r="L314" s="10"/>
    </row>
    <row r="315" spans="1:12" hidden="1" x14ac:dyDescent="0.25">
      <c r="A315" s="5"/>
      <c r="B315" s="93"/>
      <c r="C315" s="21"/>
      <c r="D315" s="279"/>
      <c r="E315" s="236"/>
      <c r="F315" s="277"/>
      <c r="G315" s="254"/>
      <c r="H315" s="28"/>
      <c r="I315" s="24"/>
      <c r="J315" s="24"/>
      <c r="K315" s="61"/>
      <c r="L315" s="10"/>
    </row>
    <row r="316" spans="1:12" hidden="1" x14ac:dyDescent="0.25">
      <c r="A316" s="5"/>
      <c r="B316" s="94"/>
      <c r="C316" s="21"/>
      <c r="D316" s="28"/>
      <c r="E316" s="196"/>
      <c r="F316" s="87"/>
      <c r="G316" s="87"/>
      <c r="H316" s="28"/>
      <c r="I316" s="24"/>
      <c r="J316" s="24"/>
      <c r="K316" s="57"/>
      <c r="L316" s="10"/>
    </row>
    <row r="317" spans="1:12" hidden="1" x14ac:dyDescent="0.25">
      <c r="A317" s="5"/>
      <c r="B317" s="93"/>
      <c r="C317" s="21"/>
      <c r="D317" s="30"/>
      <c r="E317" s="236"/>
      <c r="F317" s="277"/>
      <c r="G317" s="254"/>
      <c r="H317" s="30"/>
      <c r="I317" s="24"/>
      <c r="J317" s="24"/>
      <c r="K317" s="57"/>
      <c r="L317" s="10"/>
    </row>
    <row r="318" spans="1:12" x14ac:dyDescent="0.25">
      <c r="A318" s="5"/>
      <c r="B318" s="154"/>
      <c r="C318" s="14"/>
      <c r="D318" s="78"/>
      <c r="E318" s="10"/>
      <c r="F318" s="65"/>
      <c r="G318" s="65"/>
      <c r="H318" s="18"/>
      <c r="I318" s="11"/>
      <c r="J318" s="11"/>
      <c r="K318" s="57"/>
      <c r="L318" s="10"/>
    </row>
    <row r="319" spans="1:12" ht="15.75" thickBot="1" x14ac:dyDescent="0.3">
      <c r="A319" s="5"/>
      <c r="B319" s="88"/>
      <c r="C319" s="70" t="s">
        <v>167</v>
      </c>
      <c r="D319" s="82"/>
      <c r="E319" s="71"/>
      <c r="F319" s="72"/>
      <c r="G319" s="265">
        <f>SUM(G300:G317)</f>
        <v>0</v>
      </c>
      <c r="H319" s="136"/>
      <c r="I319" s="16"/>
      <c r="J319" s="16"/>
      <c r="K319" s="60"/>
      <c r="L319" s="6"/>
    </row>
    <row r="320" spans="1:12" ht="15.75" thickTop="1" x14ac:dyDescent="0.25">
      <c r="A320" s="5"/>
      <c r="B320" s="154"/>
      <c r="C320" s="14"/>
      <c r="D320" s="78"/>
      <c r="E320" s="10"/>
      <c r="F320" s="65"/>
      <c r="G320" s="65"/>
      <c r="H320" s="18"/>
      <c r="I320" s="11"/>
      <c r="J320" s="11"/>
      <c r="K320" s="57"/>
      <c r="L320" s="10"/>
    </row>
    <row r="321" spans="1:12" x14ac:dyDescent="0.25">
      <c r="A321" s="5"/>
      <c r="B321" s="154"/>
      <c r="C321" s="14"/>
      <c r="D321" s="78"/>
      <c r="E321" s="10"/>
      <c r="F321" s="65"/>
      <c r="G321" s="65"/>
      <c r="H321" s="18"/>
      <c r="I321" s="11"/>
      <c r="J321" s="11"/>
      <c r="K321" s="57"/>
      <c r="L321" s="10"/>
    </row>
    <row r="322" spans="1:12" x14ac:dyDescent="0.25">
      <c r="A322" s="5"/>
      <c r="B322" s="154"/>
      <c r="C322" s="14"/>
      <c r="D322" s="78"/>
      <c r="E322" s="10"/>
      <c r="F322" s="65"/>
      <c r="G322" s="65"/>
      <c r="H322" s="18"/>
      <c r="I322" s="11"/>
      <c r="J322" s="11"/>
      <c r="K322" s="57"/>
      <c r="L322" s="10"/>
    </row>
    <row r="323" spans="1:12" x14ac:dyDescent="0.25">
      <c r="A323" s="5"/>
      <c r="B323" s="154"/>
      <c r="C323" s="14"/>
      <c r="D323" s="143" t="s">
        <v>154</v>
      </c>
      <c r="E323" s="144"/>
      <c r="F323" s="145"/>
      <c r="G323" s="145"/>
      <c r="H323" s="146"/>
      <c r="I323" s="147"/>
      <c r="J323" s="147"/>
      <c r="K323" s="148"/>
      <c r="L323" s="10"/>
    </row>
    <row r="324" spans="1:12" x14ac:dyDescent="0.25">
      <c r="A324" s="25"/>
      <c r="B324" s="91" t="s">
        <v>7</v>
      </c>
      <c r="C324" s="50" t="s">
        <v>8</v>
      </c>
      <c r="D324" s="79"/>
      <c r="E324" s="20"/>
      <c r="F324" s="66"/>
      <c r="G324" s="66"/>
      <c r="H324" s="54"/>
      <c r="I324" s="20"/>
      <c r="J324" s="20"/>
      <c r="K324" s="60"/>
      <c r="L324" s="25"/>
    </row>
    <row r="325" spans="1:12" x14ac:dyDescent="0.25">
      <c r="A325" s="5"/>
      <c r="B325" s="88"/>
      <c r="C325" s="14"/>
      <c r="D325" s="78"/>
      <c r="E325" s="10"/>
      <c r="F325" s="65"/>
      <c r="G325" s="65"/>
      <c r="H325" s="136"/>
      <c r="I325" s="16"/>
      <c r="J325" s="16"/>
      <c r="K325" s="57"/>
      <c r="L325" s="10"/>
    </row>
    <row r="326" spans="1:12" ht="38.25" x14ac:dyDescent="0.25">
      <c r="A326" s="5"/>
      <c r="B326" s="88">
        <v>1</v>
      </c>
      <c r="C326" s="14" t="s">
        <v>683</v>
      </c>
      <c r="D326" s="15" t="s">
        <v>150</v>
      </c>
      <c r="E326" s="371">
        <v>73.599999999999994</v>
      </c>
      <c r="F326" s="276">
        <v>0</v>
      </c>
      <c r="G326" s="253">
        <f>E326*F326</f>
        <v>0</v>
      </c>
      <c r="H326" s="15"/>
      <c r="I326" s="121"/>
      <c r="J326" s="121"/>
      <c r="K326" s="57"/>
      <c r="L326" s="10"/>
    </row>
    <row r="327" spans="1:12" x14ac:dyDescent="0.25">
      <c r="A327" s="5"/>
      <c r="B327" s="88"/>
      <c r="C327" s="31"/>
      <c r="D327" s="18"/>
      <c r="E327" s="178"/>
      <c r="F327" s="65"/>
      <c r="G327" s="65"/>
      <c r="H327" s="18"/>
      <c r="I327" s="11"/>
      <c r="J327" s="11"/>
      <c r="K327" s="57"/>
      <c r="L327" s="10"/>
    </row>
    <row r="328" spans="1:12" ht="0.95" customHeight="1" x14ac:dyDescent="0.25">
      <c r="A328" s="5"/>
      <c r="B328" s="88"/>
      <c r="C328" s="14"/>
      <c r="D328" s="15"/>
      <c r="E328" s="236"/>
      <c r="F328" s="277"/>
      <c r="G328" s="254"/>
      <c r="H328" s="15"/>
      <c r="I328" s="15"/>
      <c r="J328" s="15"/>
      <c r="K328" s="57"/>
      <c r="L328" s="10"/>
    </row>
    <row r="329" spans="1:12" hidden="1" x14ac:dyDescent="0.25">
      <c r="A329" s="5"/>
      <c r="B329" s="88"/>
      <c r="C329" s="31"/>
      <c r="D329" s="18"/>
      <c r="E329" s="178"/>
      <c r="F329" s="65"/>
      <c r="G329" s="65"/>
      <c r="H329" s="18"/>
      <c r="I329" s="11"/>
      <c r="J329" s="11"/>
      <c r="K329" s="57"/>
      <c r="L329" s="10"/>
    </row>
    <row r="330" spans="1:12" ht="25.5" x14ac:dyDescent="0.25">
      <c r="A330" s="5"/>
      <c r="B330" s="88">
        <v>2</v>
      </c>
      <c r="C330" s="14" t="s">
        <v>688</v>
      </c>
      <c r="D330" s="18" t="s">
        <v>172</v>
      </c>
      <c r="E330" s="268">
        <v>2</v>
      </c>
      <c r="F330" s="276">
        <v>0</v>
      </c>
      <c r="G330" s="253">
        <f>E330*F330</f>
        <v>0</v>
      </c>
      <c r="H330" s="18"/>
      <c r="I330" s="11"/>
      <c r="J330" s="11"/>
      <c r="K330" s="57"/>
      <c r="L330" s="10"/>
    </row>
    <row r="331" spans="1:12" x14ac:dyDescent="0.25">
      <c r="A331" s="5"/>
      <c r="B331" s="94"/>
      <c r="C331" s="14"/>
      <c r="D331" s="56"/>
      <c r="E331" s="274"/>
      <c r="F331" s="276"/>
      <c r="G331" s="253"/>
      <c r="H331" s="56"/>
      <c r="I331" s="12"/>
      <c r="J331" s="12"/>
      <c r="K331" s="57"/>
      <c r="L331" s="10"/>
    </row>
    <row r="332" spans="1:12" ht="89.25" x14ac:dyDescent="0.25">
      <c r="A332" s="5"/>
      <c r="B332" s="605">
        <v>3</v>
      </c>
      <c r="C332" s="304" t="s">
        <v>784</v>
      </c>
      <c r="D332" s="56" t="s">
        <v>126</v>
      </c>
      <c r="E332" s="267">
        <v>10.199999999999999</v>
      </c>
      <c r="F332" s="276">
        <v>0</v>
      </c>
      <c r="G332" s="253">
        <f>E332*F332</f>
        <v>0</v>
      </c>
      <c r="H332" s="56"/>
      <c r="I332" s="12"/>
      <c r="J332" s="12"/>
      <c r="K332" s="57"/>
      <c r="L332" s="10"/>
    </row>
    <row r="333" spans="1:12" ht="14.1" customHeight="1" x14ac:dyDescent="0.25">
      <c r="A333" s="5"/>
      <c r="B333" s="94"/>
      <c r="C333" s="217"/>
      <c r="D333" s="280"/>
      <c r="E333" s="236"/>
      <c r="F333" s="277"/>
      <c r="G333" s="254"/>
      <c r="H333" s="56"/>
      <c r="I333" s="12"/>
      <c r="J333" s="12"/>
      <c r="K333" s="57"/>
      <c r="L333" s="10"/>
    </row>
    <row r="334" spans="1:12" hidden="1" x14ac:dyDescent="0.25">
      <c r="A334" s="5"/>
      <c r="B334" s="94"/>
      <c r="C334" s="217"/>
      <c r="D334" s="280"/>
      <c r="E334" s="236"/>
      <c r="F334" s="277"/>
      <c r="G334" s="254"/>
      <c r="H334" s="56"/>
      <c r="I334" s="12"/>
      <c r="J334" s="12"/>
      <c r="K334" s="57"/>
      <c r="L334" s="10"/>
    </row>
    <row r="335" spans="1:12" ht="76.5" x14ac:dyDescent="0.25">
      <c r="A335" s="5"/>
      <c r="B335" s="88">
        <v>4</v>
      </c>
      <c r="C335" s="304" t="s">
        <v>785</v>
      </c>
      <c r="D335" s="15" t="s">
        <v>150</v>
      </c>
      <c r="E335" s="268">
        <v>3.5</v>
      </c>
      <c r="F335" s="276">
        <v>0</v>
      </c>
      <c r="G335" s="253">
        <f>E335*F335</f>
        <v>0</v>
      </c>
      <c r="H335" s="18"/>
      <c r="I335" s="11"/>
      <c r="J335" s="11"/>
      <c r="K335" s="57"/>
      <c r="L335" s="10"/>
    </row>
    <row r="336" spans="1:12" x14ac:dyDescent="0.25">
      <c r="A336" s="5"/>
      <c r="B336" s="88"/>
      <c r="C336" s="14"/>
      <c r="D336" s="15"/>
      <c r="E336" s="178"/>
      <c r="F336" s="276"/>
      <c r="G336" s="253"/>
      <c r="H336" s="15"/>
      <c r="I336" s="11"/>
      <c r="J336" s="11"/>
      <c r="K336" s="57"/>
      <c r="L336" s="10"/>
    </row>
    <row r="337" spans="1:12" ht="63.75" x14ac:dyDescent="0.25">
      <c r="A337" s="5"/>
      <c r="B337" s="605">
        <v>5</v>
      </c>
      <c r="C337" s="14" t="s">
        <v>780</v>
      </c>
      <c r="D337" s="15" t="s">
        <v>150</v>
      </c>
      <c r="E337" s="267">
        <v>3.1</v>
      </c>
      <c r="F337" s="276">
        <v>0</v>
      </c>
      <c r="G337" s="253">
        <f>E337*F337</f>
        <v>0</v>
      </c>
      <c r="H337" s="15"/>
      <c r="I337" s="11"/>
      <c r="J337" s="11"/>
      <c r="K337" s="57"/>
      <c r="L337" s="10"/>
    </row>
    <row r="338" spans="1:12" ht="38.25" x14ac:dyDescent="0.25">
      <c r="A338" s="5"/>
      <c r="B338" s="541" t="s">
        <v>19</v>
      </c>
      <c r="C338" s="662" t="s">
        <v>782</v>
      </c>
      <c r="D338" s="15" t="s">
        <v>150</v>
      </c>
      <c r="E338" s="267">
        <v>10</v>
      </c>
      <c r="F338" s="276">
        <v>0</v>
      </c>
      <c r="G338" s="253">
        <f>E338*F338</f>
        <v>0</v>
      </c>
      <c r="H338" s="18"/>
      <c r="I338" s="11"/>
      <c r="J338" s="11"/>
      <c r="K338" s="57"/>
      <c r="L338" s="10"/>
    </row>
    <row r="339" spans="1:12" ht="25.5" x14ac:dyDescent="0.25">
      <c r="A339" s="5"/>
      <c r="B339" s="88" t="s">
        <v>20</v>
      </c>
      <c r="C339" s="14" t="s">
        <v>783</v>
      </c>
      <c r="D339" s="282" t="s">
        <v>214</v>
      </c>
      <c r="E339" s="260">
        <v>5.8</v>
      </c>
      <c r="F339" s="276">
        <v>0</v>
      </c>
      <c r="G339" s="253">
        <f>E339*F339</f>
        <v>0</v>
      </c>
      <c r="H339" s="18"/>
      <c r="I339" s="11"/>
      <c r="J339" s="11"/>
      <c r="K339" s="57"/>
      <c r="L339" s="10"/>
    </row>
    <row r="340" spans="1:12" x14ac:dyDescent="0.25">
      <c r="A340" s="5"/>
      <c r="B340" s="88"/>
      <c r="C340" s="31"/>
      <c r="D340" s="18"/>
      <c r="E340" s="269"/>
      <c r="F340" s="65"/>
      <c r="G340" s="65"/>
      <c r="H340" s="18"/>
      <c r="I340" s="11"/>
      <c r="J340" s="11"/>
      <c r="K340" s="57"/>
      <c r="L340" s="10"/>
    </row>
    <row r="341" spans="1:12" hidden="1" x14ac:dyDescent="0.25">
      <c r="A341" s="5"/>
      <c r="B341" s="88"/>
      <c r="C341" s="31"/>
      <c r="D341" s="15"/>
      <c r="E341" s="269"/>
      <c r="F341" s="276"/>
      <c r="G341" s="253"/>
      <c r="H341" s="15"/>
      <c r="I341" s="11"/>
      <c r="J341" s="11"/>
      <c r="K341" s="57"/>
      <c r="L341" s="10"/>
    </row>
    <row r="342" spans="1:12" hidden="1" x14ac:dyDescent="0.25">
      <c r="A342" s="5"/>
      <c r="B342" s="88"/>
      <c r="C342" s="31"/>
      <c r="D342" s="18"/>
      <c r="E342" s="269"/>
      <c r="F342" s="65"/>
      <c r="G342" s="65"/>
      <c r="H342" s="18"/>
      <c r="I342" s="11"/>
      <c r="J342" s="11"/>
      <c r="K342" s="57"/>
      <c r="L342" s="10"/>
    </row>
    <row r="343" spans="1:12" hidden="1" x14ac:dyDescent="0.25">
      <c r="A343" s="5"/>
      <c r="B343" s="88"/>
      <c r="C343" s="14"/>
      <c r="D343" s="15"/>
      <c r="E343" s="269"/>
      <c r="F343" s="276"/>
      <c r="G343" s="253"/>
      <c r="H343" s="15"/>
      <c r="I343" s="11"/>
      <c r="J343" s="11"/>
      <c r="K343" s="57"/>
      <c r="L343" s="10"/>
    </row>
    <row r="344" spans="1:12" hidden="1" x14ac:dyDescent="0.25">
      <c r="A344" s="5"/>
      <c r="B344" s="88"/>
      <c r="C344" s="14"/>
      <c r="D344" s="18"/>
      <c r="E344" s="269"/>
      <c r="F344" s="65"/>
      <c r="G344" s="65"/>
      <c r="H344" s="18"/>
      <c r="I344" s="11"/>
      <c r="J344" s="11"/>
      <c r="K344" s="57"/>
      <c r="L344" s="10"/>
    </row>
    <row r="345" spans="1:12" hidden="1" x14ac:dyDescent="0.25">
      <c r="A345" s="5"/>
      <c r="B345" s="88"/>
      <c r="C345" s="14"/>
      <c r="D345" s="15"/>
      <c r="E345" s="269"/>
      <c r="F345" s="276"/>
      <c r="G345" s="253"/>
      <c r="H345" s="15"/>
      <c r="I345" s="11"/>
      <c r="J345" s="11"/>
      <c r="K345" s="57"/>
      <c r="L345" s="10"/>
    </row>
    <row r="346" spans="1:12" hidden="1" x14ac:dyDescent="0.25">
      <c r="A346" s="5"/>
      <c r="B346" s="94"/>
      <c r="C346" s="14"/>
      <c r="D346" s="15"/>
      <c r="E346" s="269"/>
      <c r="F346" s="276"/>
      <c r="G346" s="253"/>
      <c r="H346" s="15"/>
      <c r="I346" s="11"/>
      <c r="J346" s="11"/>
      <c r="K346" s="57"/>
      <c r="L346" s="10"/>
    </row>
    <row r="347" spans="1:12" hidden="1" x14ac:dyDescent="0.25">
      <c r="A347" s="5"/>
      <c r="B347" s="94"/>
      <c r="C347" s="45"/>
      <c r="D347" s="15"/>
      <c r="E347" s="269"/>
      <c r="F347" s="276"/>
      <c r="G347" s="253"/>
      <c r="H347" s="15"/>
      <c r="I347" s="120"/>
      <c r="J347" s="120"/>
      <c r="K347" s="155"/>
      <c r="L347" s="10"/>
    </row>
    <row r="348" spans="1:12" hidden="1" x14ac:dyDescent="0.25">
      <c r="A348" s="5"/>
      <c r="B348" s="88"/>
      <c r="C348" s="31"/>
      <c r="D348" s="18"/>
      <c r="E348" s="269"/>
      <c r="F348" s="65"/>
      <c r="G348" s="65"/>
      <c r="H348" s="18"/>
      <c r="I348" s="11"/>
      <c r="J348" s="11"/>
      <c r="K348" s="57"/>
      <c r="L348" s="10"/>
    </row>
    <row r="349" spans="1:12" hidden="1" x14ac:dyDescent="0.25">
      <c r="A349" s="5"/>
      <c r="B349" s="88"/>
      <c r="C349" s="14"/>
      <c r="D349" s="15"/>
      <c r="E349" s="269"/>
      <c r="F349" s="276"/>
      <c r="G349" s="253"/>
      <c r="H349" s="18"/>
      <c r="I349" s="11"/>
      <c r="J349" s="11"/>
      <c r="K349" s="57"/>
      <c r="L349" s="10"/>
    </row>
    <row r="350" spans="1:12" hidden="1" x14ac:dyDescent="0.25">
      <c r="A350" s="5"/>
      <c r="B350" s="88"/>
      <c r="C350" s="14"/>
      <c r="D350" s="18"/>
      <c r="E350" s="269"/>
      <c r="F350" s="65"/>
      <c r="G350" s="65"/>
      <c r="H350" s="18"/>
      <c r="I350" s="11"/>
      <c r="J350" s="11"/>
      <c r="K350" s="57"/>
      <c r="L350" s="10"/>
    </row>
    <row r="351" spans="1:12" hidden="1" x14ac:dyDescent="0.25">
      <c r="A351" s="5"/>
      <c r="B351" s="88"/>
      <c r="C351" s="14"/>
      <c r="D351" s="18"/>
      <c r="E351" s="269"/>
      <c r="F351" s="65"/>
      <c r="G351" s="65"/>
      <c r="H351" s="18"/>
      <c r="I351" s="11"/>
      <c r="J351" s="11"/>
      <c r="K351" s="57"/>
      <c r="L351" s="10"/>
    </row>
    <row r="352" spans="1:12" hidden="1" x14ac:dyDescent="0.25">
      <c r="A352" s="5"/>
      <c r="B352" s="94"/>
      <c r="C352" s="14"/>
      <c r="D352" s="15"/>
      <c r="E352" s="269"/>
      <c r="F352" s="276"/>
      <c r="G352" s="253"/>
      <c r="H352" s="15"/>
      <c r="I352" s="11"/>
      <c r="J352" s="11"/>
      <c r="K352" s="57"/>
      <c r="L352" s="10"/>
    </row>
    <row r="353" spans="1:12" hidden="1" x14ac:dyDescent="0.25">
      <c r="A353" s="5"/>
      <c r="B353" s="94"/>
      <c r="C353" s="217"/>
      <c r="D353" s="213"/>
      <c r="E353" s="236"/>
      <c r="F353" s="277"/>
      <c r="G353" s="254"/>
      <c r="H353" s="15"/>
      <c r="I353" s="11"/>
      <c r="J353" s="11"/>
      <c r="K353" s="57"/>
      <c r="L353" s="10"/>
    </row>
    <row r="354" spans="1:12" hidden="1" x14ac:dyDescent="0.25">
      <c r="A354" s="5"/>
      <c r="B354" s="94"/>
      <c r="C354" s="217"/>
      <c r="D354" s="213"/>
      <c r="E354" s="236"/>
      <c r="F354" s="277"/>
      <c r="G354" s="254"/>
      <c r="H354" s="15"/>
      <c r="I354" s="11"/>
      <c r="J354" s="11"/>
      <c r="K354" s="140"/>
      <c r="L354" s="10"/>
    </row>
    <row r="355" spans="1:12" hidden="1" x14ac:dyDescent="0.25">
      <c r="A355" s="5"/>
      <c r="B355" s="94"/>
      <c r="C355" s="217"/>
      <c r="D355" s="213"/>
      <c r="E355" s="236"/>
      <c r="F355" s="277"/>
      <c r="G355" s="254"/>
      <c r="H355" s="15"/>
      <c r="I355" s="11"/>
      <c r="J355" s="11"/>
      <c r="K355" s="57"/>
      <c r="L355" s="10"/>
    </row>
    <row r="356" spans="1:12" hidden="1" x14ac:dyDescent="0.25">
      <c r="A356" s="5"/>
      <c r="B356" s="94"/>
      <c r="C356" s="217"/>
      <c r="D356" s="213"/>
      <c r="E356" s="236"/>
      <c r="F356" s="277"/>
      <c r="G356" s="254"/>
      <c r="H356" s="15"/>
      <c r="I356" s="11"/>
      <c r="J356" s="11"/>
      <c r="K356" s="57"/>
      <c r="L356" s="10"/>
    </row>
    <row r="357" spans="1:12" hidden="1" x14ac:dyDescent="0.25">
      <c r="A357" s="5"/>
      <c r="B357" s="94"/>
      <c r="C357" s="217"/>
      <c r="D357" s="213"/>
      <c r="E357" s="236"/>
      <c r="F357" s="277"/>
      <c r="G357" s="254"/>
      <c r="H357" s="15"/>
      <c r="I357" s="11"/>
      <c r="J357" s="11"/>
      <c r="K357" s="57"/>
      <c r="L357" s="10"/>
    </row>
    <row r="358" spans="1:12" hidden="1" x14ac:dyDescent="0.25">
      <c r="A358" s="5"/>
      <c r="B358" s="94"/>
      <c r="C358" s="217"/>
      <c r="D358" s="213"/>
      <c r="E358" s="236"/>
      <c r="F358" s="277"/>
      <c r="G358" s="254"/>
      <c r="H358" s="15"/>
      <c r="I358" s="11"/>
      <c r="J358" s="11"/>
      <c r="K358" s="57"/>
      <c r="L358" s="10"/>
    </row>
    <row r="359" spans="1:12" hidden="1" x14ac:dyDescent="0.25">
      <c r="A359" s="5"/>
      <c r="B359" s="88"/>
      <c r="C359" s="217"/>
      <c r="D359" s="218"/>
      <c r="E359" s="178"/>
      <c r="F359" s="65"/>
      <c r="G359" s="65"/>
      <c r="H359" s="18"/>
      <c r="I359" s="11"/>
      <c r="J359" s="11"/>
      <c r="K359" s="57"/>
      <c r="L359" s="10"/>
    </row>
    <row r="360" spans="1:12" hidden="1" x14ac:dyDescent="0.25">
      <c r="A360" s="5"/>
      <c r="B360" s="88"/>
      <c r="C360" s="217"/>
      <c r="D360" s="213"/>
      <c r="E360" s="236"/>
      <c r="F360" s="277"/>
      <c r="G360" s="254"/>
      <c r="H360" s="18"/>
      <c r="I360" s="11"/>
      <c r="J360" s="11"/>
      <c r="K360" s="57"/>
      <c r="L360" s="10"/>
    </row>
    <row r="361" spans="1:12" hidden="1" x14ac:dyDescent="0.25">
      <c r="A361" s="5"/>
      <c r="B361" s="88"/>
      <c r="C361" s="14"/>
      <c r="D361" s="18"/>
      <c r="E361" s="178"/>
      <c r="F361" s="65"/>
      <c r="G361" s="65"/>
      <c r="H361" s="18"/>
      <c r="I361" s="11"/>
      <c r="J361" s="11"/>
      <c r="K361" s="57"/>
      <c r="L361" s="10"/>
    </row>
    <row r="362" spans="1:12" hidden="1" x14ac:dyDescent="0.25">
      <c r="A362" s="5"/>
      <c r="B362" s="88"/>
      <c r="C362" s="14"/>
      <c r="D362" s="15"/>
      <c r="E362" s="178"/>
      <c r="F362" s="276"/>
      <c r="G362" s="253"/>
      <c r="H362" s="18"/>
      <c r="I362" s="11"/>
      <c r="J362" s="11"/>
      <c r="K362" s="57"/>
      <c r="L362" s="10"/>
    </row>
    <row r="363" spans="1:12" hidden="1" x14ac:dyDescent="0.25">
      <c r="A363" s="5"/>
      <c r="B363" s="88"/>
      <c r="C363" s="14"/>
      <c r="D363" s="18"/>
      <c r="E363" s="178"/>
      <c r="F363" s="65"/>
      <c r="G363" s="65"/>
      <c r="H363" s="18"/>
      <c r="I363" s="11"/>
      <c r="J363" s="11"/>
      <c r="K363" s="57"/>
      <c r="L363" s="10"/>
    </row>
    <row r="364" spans="1:12" hidden="1" x14ac:dyDescent="0.25">
      <c r="A364" s="5"/>
      <c r="B364" s="88"/>
      <c r="C364" s="217"/>
      <c r="D364" s="15"/>
      <c r="E364" s="236"/>
      <c r="F364" s="277"/>
      <c r="G364" s="254"/>
      <c r="H364" s="15"/>
      <c r="I364" s="11"/>
      <c r="J364" s="11"/>
      <c r="K364" s="57"/>
      <c r="L364" s="10"/>
    </row>
    <row r="365" spans="1:12" hidden="1" x14ac:dyDescent="0.25">
      <c r="A365" s="5"/>
      <c r="B365" s="88"/>
      <c r="C365" s="14"/>
      <c r="D365" s="18"/>
      <c r="E365" s="178"/>
      <c r="F365" s="65"/>
      <c r="G365" s="65"/>
      <c r="H365" s="18"/>
      <c r="I365" s="11"/>
      <c r="J365" s="11"/>
      <c r="K365" s="57"/>
      <c r="L365" s="10"/>
    </row>
    <row r="366" spans="1:12" hidden="1" x14ac:dyDescent="0.25">
      <c r="A366" s="5"/>
      <c r="B366" s="88"/>
      <c r="C366" s="14"/>
      <c r="D366" s="15"/>
      <c r="E366" s="260"/>
      <c r="F366" s="281"/>
      <c r="G366" s="253"/>
      <c r="H366" s="18"/>
      <c r="I366" s="33"/>
      <c r="J366" s="33"/>
      <c r="K366" s="57"/>
      <c r="L366" s="10"/>
    </row>
    <row r="367" spans="1:12" hidden="1" x14ac:dyDescent="0.25">
      <c r="A367" s="5"/>
      <c r="B367" s="88"/>
      <c r="C367" s="14"/>
      <c r="D367" s="18"/>
      <c r="E367" s="178"/>
      <c r="F367" s="65"/>
      <c r="G367" s="65"/>
      <c r="H367" s="18"/>
      <c r="I367" s="11"/>
      <c r="J367" s="11"/>
      <c r="K367" s="57"/>
      <c r="L367" s="10"/>
    </row>
    <row r="368" spans="1:12" hidden="1" x14ac:dyDescent="0.25">
      <c r="A368" s="5"/>
      <c r="B368" s="88"/>
      <c r="C368" s="14"/>
      <c r="D368" s="18"/>
      <c r="E368" s="178"/>
      <c r="F368" s="65"/>
      <c r="G368" s="65"/>
      <c r="H368" s="18"/>
      <c r="I368" s="11"/>
      <c r="J368" s="11"/>
      <c r="K368" s="57"/>
      <c r="L368" s="10"/>
    </row>
    <row r="369" spans="1:12" hidden="1" x14ac:dyDescent="0.25">
      <c r="A369" s="5"/>
      <c r="B369" s="94"/>
      <c r="C369" s="14"/>
      <c r="D369" s="15"/>
      <c r="E369" s="236"/>
      <c r="F369" s="277"/>
      <c r="G369" s="254"/>
      <c r="H369" s="15"/>
      <c r="I369" s="11"/>
      <c r="J369" s="11"/>
      <c r="K369" s="62"/>
      <c r="L369" s="10"/>
    </row>
    <row r="370" spans="1:12" hidden="1" x14ac:dyDescent="0.25">
      <c r="A370" s="5"/>
      <c r="B370" s="94"/>
      <c r="C370" s="14"/>
      <c r="D370" s="15"/>
      <c r="E370" s="236"/>
      <c r="F370" s="277"/>
      <c r="G370" s="254"/>
      <c r="H370" s="15"/>
      <c r="I370" s="11"/>
      <c r="J370" s="11"/>
      <c r="K370" s="62"/>
      <c r="L370" s="10"/>
    </row>
    <row r="371" spans="1:12" hidden="1" x14ac:dyDescent="0.25">
      <c r="A371" s="5"/>
      <c r="B371" s="94"/>
      <c r="C371" s="156"/>
      <c r="D371" s="15"/>
      <c r="E371" s="236"/>
      <c r="F371" s="277"/>
      <c r="G371" s="254"/>
      <c r="H371" s="15"/>
      <c r="I371" s="11"/>
      <c r="J371" s="11"/>
      <c r="K371" s="62"/>
      <c r="L371" s="10"/>
    </row>
    <row r="372" spans="1:12" hidden="1" x14ac:dyDescent="0.25">
      <c r="A372" s="5"/>
      <c r="B372" s="94"/>
      <c r="C372" s="156"/>
      <c r="D372" s="15"/>
      <c r="E372" s="236"/>
      <c r="F372" s="277"/>
      <c r="G372" s="254"/>
      <c r="H372" s="15"/>
      <c r="I372" s="11"/>
      <c r="J372" s="11"/>
      <c r="K372" s="62"/>
      <c r="L372" s="10"/>
    </row>
    <row r="373" spans="1:12" hidden="1" x14ac:dyDescent="0.25">
      <c r="A373" s="5"/>
      <c r="B373" s="94"/>
      <c r="C373" s="156"/>
      <c r="D373" s="15"/>
      <c r="E373" s="236"/>
      <c r="F373" s="277"/>
      <c r="G373" s="254"/>
      <c r="H373" s="15"/>
      <c r="I373" s="11"/>
      <c r="J373" s="11"/>
      <c r="K373" s="62"/>
      <c r="L373" s="10"/>
    </row>
    <row r="374" spans="1:12" hidden="1" x14ac:dyDescent="0.25">
      <c r="A374" s="5"/>
      <c r="B374" s="94"/>
      <c r="C374" s="156"/>
      <c r="D374" s="15"/>
      <c r="E374" s="236"/>
      <c r="F374" s="277"/>
      <c r="G374" s="254"/>
      <c r="H374" s="15"/>
      <c r="I374" s="11"/>
      <c r="J374" s="11"/>
      <c r="K374" s="62"/>
      <c r="L374" s="10"/>
    </row>
    <row r="375" spans="1:12" hidden="1" x14ac:dyDescent="0.25">
      <c r="A375" s="5"/>
      <c r="B375" s="94"/>
      <c r="C375" s="157"/>
      <c r="D375" s="15"/>
      <c r="E375" s="260"/>
      <c r="F375" s="281"/>
      <c r="G375" s="253"/>
      <c r="H375" s="15"/>
      <c r="I375" s="11"/>
      <c r="J375" s="11"/>
      <c r="K375" s="62"/>
      <c r="L375" s="10"/>
    </row>
    <row r="376" spans="1:12" hidden="1" x14ac:dyDescent="0.25">
      <c r="A376" s="5"/>
      <c r="B376" s="88"/>
      <c r="C376" s="14"/>
      <c r="D376" s="18"/>
      <c r="E376" s="178"/>
      <c r="F376" s="65"/>
      <c r="G376" s="65"/>
      <c r="H376" s="18"/>
      <c r="I376" s="11"/>
      <c r="J376" s="11"/>
      <c r="K376" s="57"/>
      <c r="L376" s="10"/>
    </row>
    <row r="377" spans="1:12" hidden="1" x14ac:dyDescent="0.25">
      <c r="A377" s="5"/>
      <c r="B377" s="88"/>
      <c r="C377" s="14"/>
      <c r="D377" s="15"/>
      <c r="E377" s="236"/>
      <c r="F377" s="277"/>
      <c r="G377" s="254"/>
      <c r="H377" s="18"/>
      <c r="I377" s="11"/>
      <c r="J377" s="11"/>
      <c r="K377" s="57"/>
      <c r="L377" s="10"/>
    </row>
    <row r="378" spans="1:12" hidden="1" x14ac:dyDescent="0.25">
      <c r="A378" s="5"/>
      <c r="B378" s="88"/>
      <c r="C378" s="14"/>
      <c r="D378" s="18"/>
      <c r="E378" s="178"/>
      <c r="F378" s="99"/>
      <c r="G378" s="99"/>
      <c r="H378" s="18"/>
      <c r="I378" s="11"/>
      <c r="J378" s="11"/>
      <c r="K378" s="57"/>
      <c r="L378" s="10"/>
    </row>
    <row r="379" spans="1:12" hidden="1" x14ac:dyDescent="0.25">
      <c r="A379" s="5"/>
      <c r="B379" s="88"/>
      <c r="C379" s="14"/>
      <c r="D379" s="15"/>
      <c r="E379" s="236"/>
      <c r="F379" s="277"/>
      <c r="G379" s="254"/>
      <c r="H379" s="18"/>
      <c r="I379" s="11"/>
      <c r="J379" s="11"/>
      <c r="K379" s="57"/>
      <c r="L379" s="10"/>
    </row>
    <row r="380" spans="1:12" hidden="1" x14ac:dyDescent="0.25">
      <c r="A380" s="5"/>
      <c r="B380" s="88"/>
      <c r="C380" s="14"/>
      <c r="D380" s="18"/>
      <c r="E380" s="191"/>
      <c r="F380" s="99"/>
      <c r="G380" s="99"/>
      <c r="H380" s="18"/>
      <c r="I380" s="34"/>
      <c r="J380" s="34"/>
      <c r="K380" s="57"/>
      <c r="L380" s="10"/>
    </row>
    <row r="381" spans="1:12" hidden="1" x14ac:dyDescent="0.25">
      <c r="A381" s="5"/>
      <c r="B381" s="88"/>
      <c r="C381" s="14"/>
      <c r="D381" s="18"/>
      <c r="E381" s="178"/>
      <c r="F381" s="65"/>
      <c r="G381" s="65"/>
      <c r="H381" s="18"/>
      <c r="I381" s="11"/>
      <c r="J381" s="11"/>
      <c r="K381" s="57"/>
      <c r="L381" s="10"/>
    </row>
    <row r="382" spans="1:12" hidden="1" x14ac:dyDescent="0.25">
      <c r="A382" s="5"/>
      <c r="B382" s="94"/>
      <c r="C382" s="14"/>
      <c r="D382" s="18"/>
      <c r="E382" s="178"/>
      <c r="F382" s="65"/>
      <c r="G382" s="65"/>
      <c r="H382" s="18"/>
      <c r="I382" s="11"/>
      <c r="J382" s="11"/>
      <c r="K382" s="57"/>
      <c r="L382" s="10"/>
    </row>
    <row r="383" spans="1:12" hidden="1" x14ac:dyDescent="0.25">
      <c r="A383" s="5"/>
      <c r="B383" s="94"/>
      <c r="C383" s="14"/>
      <c r="D383" s="15"/>
      <c r="E383" s="236"/>
      <c r="F383" s="277"/>
      <c r="G383" s="254"/>
      <c r="H383" s="15"/>
      <c r="I383" s="11"/>
      <c r="J383" s="11"/>
      <c r="K383" s="57"/>
      <c r="L383" s="10"/>
    </row>
    <row r="384" spans="1:12" hidden="1" x14ac:dyDescent="0.25">
      <c r="A384" s="5"/>
      <c r="B384" s="94"/>
      <c r="C384" s="14"/>
      <c r="D384" s="15"/>
      <c r="E384" s="236"/>
      <c r="F384" s="277"/>
      <c r="G384" s="254"/>
      <c r="H384" s="15"/>
      <c r="I384" s="11"/>
      <c r="J384" s="11"/>
      <c r="K384" s="57"/>
      <c r="L384" s="10"/>
    </row>
    <row r="385" spans="1:12" hidden="1" x14ac:dyDescent="0.25">
      <c r="A385" s="5"/>
      <c r="B385" s="88"/>
      <c r="C385" s="14"/>
      <c r="D385" s="18"/>
      <c r="E385" s="178"/>
      <c r="F385" s="65"/>
      <c r="G385" s="65"/>
      <c r="H385" s="18"/>
      <c r="I385" s="11"/>
      <c r="J385" s="11"/>
      <c r="K385" s="57"/>
      <c r="L385" s="10"/>
    </row>
    <row r="386" spans="1:12" hidden="1" x14ac:dyDescent="0.25">
      <c r="A386" s="5"/>
      <c r="B386" s="88"/>
      <c r="C386" s="14"/>
      <c r="D386" s="15"/>
      <c r="E386" s="236"/>
      <c r="F386" s="277"/>
      <c r="G386" s="254"/>
      <c r="H386" s="18"/>
      <c r="I386" s="11"/>
      <c r="J386" s="11"/>
      <c r="K386" s="57"/>
      <c r="L386" s="10"/>
    </row>
    <row r="387" spans="1:12" hidden="1" x14ac:dyDescent="0.25">
      <c r="A387" s="5"/>
      <c r="B387" s="94"/>
      <c r="C387" s="14"/>
      <c r="D387" s="18"/>
      <c r="E387" s="178"/>
      <c r="F387" s="65"/>
      <c r="G387" s="65"/>
      <c r="H387" s="18"/>
      <c r="I387" s="11"/>
      <c r="J387" s="11"/>
      <c r="K387" s="57"/>
      <c r="L387" s="10"/>
    </row>
    <row r="388" spans="1:12" hidden="1" x14ac:dyDescent="0.25">
      <c r="A388" s="5"/>
      <c r="B388" s="88"/>
      <c r="C388" s="14"/>
      <c r="D388" s="18"/>
      <c r="E388" s="178"/>
      <c r="F388" s="65"/>
      <c r="G388" s="65"/>
      <c r="H388" s="18"/>
      <c r="I388" s="11"/>
      <c r="J388" s="11"/>
      <c r="K388" s="57"/>
      <c r="L388" s="10"/>
    </row>
    <row r="389" spans="1:12" hidden="1" x14ac:dyDescent="0.25">
      <c r="A389" s="5"/>
      <c r="B389" s="88"/>
      <c r="C389" s="14"/>
      <c r="D389" s="282"/>
      <c r="E389" s="260"/>
      <c r="F389" s="281"/>
      <c r="G389" s="253"/>
      <c r="H389" s="18"/>
      <c r="I389" s="11"/>
      <c r="J389" s="11"/>
      <c r="K389" s="57"/>
      <c r="L389" s="10"/>
    </row>
    <row r="390" spans="1:12" hidden="1" x14ac:dyDescent="0.25">
      <c r="A390" s="5"/>
      <c r="B390" s="88"/>
      <c r="C390" s="14"/>
      <c r="D390" s="18"/>
      <c r="E390" s="178"/>
      <c r="F390" s="65"/>
      <c r="G390" s="65"/>
      <c r="H390" s="18"/>
      <c r="I390" s="11"/>
      <c r="J390" s="11"/>
      <c r="K390" s="57"/>
      <c r="L390" s="10"/>
    </row>
    <row r="391" spans="1:12" hidden="1" x14ac:dyDescent="0.25">
      <c r="A391" s="5"/>
      <c r="B391" s="88"/>
      <c r="C391" s="304"/>
      <c r="D391" s="282"/>
      <c r="E391" s="260"/>
      <c r="F391" s="281"/>
      <c r="G391" s="253"/>
      <c r="H391" s="18"/>
      <c r="I391" s="11"/>
      <c r="J391" s="11"/>
      <c r="K391" s="57"/>
      <c r="L391" s="10"/>
    </row>
    <row r="392" spans="1:12" hidden="1" x14ac:dyDescent="0.25">
      <c r="A392" s="5"/>
      <c r="B392" s="88"/>
      <c r="C392" s="14"/>
      <c r="D392" s="18"/>
      <c r="E392" s="178"/>
      <c r="F392" s="65"/>
      <c r="G392" s="65"/>
      <c r="H392" s="18"/>
      <c r="I392" s="11"/>
      <c r="J392" s="11"/>
      <c r="K392" s="57"/>
      <c r="L392" s="10"/>
    </row>
    <row r="393" spans="1:12" hidden="1" x14ac:dyDescent="0.25">
      <c r="A393" s="5"/>
      <c r="B393" s="88"/>
      <c r="C393" s="283"/>
      <c r="D393" s="218"/>
      <c r="E393" s="236"/>
      <c r="F393" s="277"/>
      <c r="G393" s="254"/>
      <c r="H393" s="18"/>
      <c r="I393" s="11"/>
      <c r="J393" s="11"/>
      <c r="K393" s="57"/>
      <c r="L393" s="10"/>
    </row>
    <row r="394" spans="1:12" hidden="1" x14ac:dyDescent="0.25">
      <c r="A394" s="5"/>
      <c r="B394" s="88"/>
      <c r="C394" s="37"/>
      <c r="D394" s="18"/>
      <c r="E394" s="178"/>
      <c r="F394" s="65"/>
      <c r="G394" s="65"/>
      <c r="H394" s="18"/>
      <c r="I394" s="11"/>
      <c r="J394" s="11"/>
      <c r="K394" s="57"/>
      <c r="L394" s="10"/>
    </row>
    <row r="395" spans="1:12" hidden="1" x14ac:dyDescent="0.25">
      <c r="A395" s="5"/>
      <c r="B395" s="88"/>
      <c r="C395" s="284"/>
      <c r="D395" s="218"/>
      <c r="E395" s="236"/>
      <c r="F395" s="277"/>
      <c r="G395" s="254"/>
      <c r="H395" s="18"/>
      <c r="I395" s="11"/>
      <c r="J395" s="11"/>
      <c r="K395" s="57"/>
      <c r="L395" s="10"/>
    </row>
    <row r="396" spans="1:12" hidden="1" x14ac:dyDescent="0.25">
      <c r="A396" s="5"/>
      <c r="B396" s="88"/>
      <c r="C396" s="37"/>
      <c r="D396" s="18"/>
      <c r="E396" s="178"/>
      <c r="F396" s="65"/>
      <c r="G396" s="65"/>
      <c r="H396" s="18"/>
      <c r="I396" s="11"/>
      <c r="J396" s="11"/>
      <c r="K396" s="57"/>
      <c r="L396" s="10"/>
    </row>
    <row r="397" spans="1:12" hidden="1" x14ac:dyDescent="0.25">
      <c r="A397" s="5"/>
      <c r="B397" s="88"/>
      <c r="C397" s="37"/>
      <c r="D397" s="18"/>
      <c r="E397" s="260"/>
      <c r="F397" s="281"/>
      <c r="G397" s="253"/>
      <c r="H397" s="18"/>
      <c r="I397" s="11"/>
      <c r="J397" s="11"/>
      <c r="K397" s="57"/>
      <c r="L397" s="10"/>
    </row>
    <row r="398" spans="1:12" x14ac:dyDescent="0.25">
      <c r="A398" s="5"/>
      <c r="B398" s="88"/>
      <c r="C398" s="14"/>
      <c r="D398" s="78"/>
      <c r="E398" s="9"/>
      <c r="F398" s="65"/>
      <c r="G398" s="65"/>
      <c r="H398" s="18"/>
      <c r="I398" s="11"/>
      <c r="J398" s="11"/>
      <c r="K398" s="57"/>
      <c r="L398" s="10"/>
    </row>
    <row r="399" spans="1:12" ht="15.75" thickBot="1" x14ac:dyDescent="0.3">
      <c r="A399" s="5"/>
      <c r="B399" s="88"/>
      <c r="C399" s="70" t="s">
        <v>169</v>
      </c>
      <c r="D399" s="82"/>
      <c r="E399" s="71"/>
      <c r="F399" s="72"/>
      <c r="G399" s="265">
        <f>SUM(G326:G340)</f>
        <v>0</v>
      </c>
      <c r="H399" s="136"/>
      <c r="I399" s="16"/>
      <c r="J399" s="16"/>
      <c r="K399" s="60"/>
      <c r="L399" s="6"/>
    </row>
    <row r="400" spans="1:12" ht="15.75" thickTop="1" x14ac:dyDescent="0.25">
      <c r="A400" s="5"/>
      <c r="B400" s="88"/>
      <c r="C400" s="14"/>
      <c r="D400" s="78"/>
      <c r="E400" s="9"/>
      <c r="F400" s="65"/>
      <c r="G400" s="65"/>
      <c r="H400" s="18"/>
      <c r="I400" s="11"/>
      <c r="J400" s="11"/>
      <c r="K400" s="57"/>
      <c r="L400" s="10"/>
    </row>
    <row r="401" spans="1:12" x14ac:dyDescent="0.25">
      <c r="A401" s="5"/>
      <c r="B401" s="88"/>
      <c r="C401" s="14"/>
      <c r="D401" s="78"/>
      <c r="E401" s="9"/>
      <c r="F401" s="65"/>
      <c r="G401" s="65"/>
      <c r="H401" s="18"/>
      <c r="I401" s="11"/>
      <c r="J401" s="11"/>
      <c r="K401" s="57"/>
      <c r="L401" s="10"/>
    </row>
    <row r="402" spans="1:12" x14ac:dyDescent="0.25">
      <c r="A402" s="5"/>
      <c r="B402" s="88"/>
      <c r="C402" s="14"/>
      <c r="D402" s="78"/>
      <c r="E402" s="9"/>
      <c r="F402" s="65"/>
      <c r="G402" s="65"/>
      <c r="H402" s="18"/>
      <c r="I402" s="11"/>
      <c r="J402" s="11"/>
      <c r="K402" s="57"/>
      <c r="L402" s="10"/>
    </row>
    <row r="403" spans="1:12" x14ac:dyDescent="0.25">
      <c r="A403" s="5"/>
      <c r="B403" s="88"/>
      <c r="C403" s="14"/>
      <c r="D403" s="78"/>
      <c r="E403" s="10"/>
      <c r="F403" s="65"/>
      <c r="G403" s="65"/>
      <c r="H403" s="18"/>
      <c r="I403" s="11"/>
      <c r="J403" s="11"/>
      <c r="K403" s="57"/>
      <c r="L403" s="10"/>
    </row>
    <row r="404" spans="1:12" ht="12.95" customHeight="1" x14ac:dyDescent="0.25">
      <c r="A404" s="5"/>
      <c r="B404" s="88"/>
      <c r="C404" s="14"/>
      <c r="D404" s="143"/>
      <c r="E404" s="147"/>
      <c r="F404" s="148"/>
      <c r="G404" s="145"/>
      <c r="H404" s="146"/>
      <c r="I404" s="147"/>
      <c r="J404" s="147"/>
      <c r="K404" s="148"/>
      <c r="L404" s="10"/>
    </row>
    <row r="405" spans="1:12" hidden="1" x14ac:dyDescent="0.25">
      <c r="A405" s="25"/>
      <c r="B405" s="91"/>
      <c r="C405" s="50"/>
      <c r="D405" s="79"/>
      <c r="E405" s="20"/>
      <c r="F405" s="66"/>
      <c r="G405" s="66"/>
      <c r="H405" s="54"/>
      <c r="I405" s="20"/>
      <c r="J405" s="20"/>
      <c r="K405" s="60"/>
      <c r="L405" s="25"/>
    </row>
    <row r="406" spans="1:12" hidden="1" x14ac:dyDescent="0.25">
      <c r="A406" s="5"/>
      <c r="B406" s="88"/>
      <c r="C406" s="14"/>
      <c r="D406" s="78"/>
      <c r="E406" s="10"/>
      <c r="F406" s="65"/>
      <c r="G406" s="65"/>
      <c r="H406" s="136"/>
      <c r="I406" s="16"/>
      <c r="J406" s="16"/>
      <c r="K406" s="57"/>
      <c r="L406" s="10"/>
    </row>
    <row r="407" spans="1:12" hidden="1" x14ac:dyDescent="0.25">
      <c r="A407" s="5"/>
      <c r="B407" s="88"/>
      <c r="C407" s="101"/>
      <c r="D407" s="78"/>
      <c r="E407" s="10"/>
      <c r="F407" s="65"/>
      <c r="G407" s="65"/>
      <c r="H407" s="136"/>
      <c r="I407" s="16"/>
      <c r="J407" s="16"/>
      <c r="K407" s="57"/>
      <c r="L407" s="10"/>
    </row>
    <row r="408" spans="1:12" hidden="1" x14ac:dyDescent="0.25">
      <c r="A408" s="5"/>
      <c r="B408" s="88"/>
      <c r="C408" s="101"/>
      <c r="D408" s="136"/>
      <c r="E408" s="16"/>
      <c r="F408" s="65"/>
      <c r="G408" s="65"/>
      <c r="H408" s="136"/>
      <c r="I408" s="16"/>
      <c r="J408" s="16"/>
      <c r="K408" s="57"/>
      <c r="L408" s="10"/>
    </row>
    <row r="409" spans="1:12" hidden="1" x14ac:dyDescent="0.25">
      <c r="A409" s="5"/>
      <c r="B409" s="88"/>
      <c r="C409" s="14"/>
      <c r="D409" s="136"/>
      <c r="E409" s="16"/>
      <c r="F409" s="65"/>
      <c r="G409" s="65"/>
      <c r="H409" s="136"/>
      <c r="I409" s="16"/>
      <c r="J409" s="16"/>
      <c r="K409" s="57"/>
      <c r="L409" s="10"/>
    </row>
    <row r="410" spans="1:12" hidden="1" x14ac:dyDescent="0.25">
      <c r="A410" s="5"/>
      <c r="B410" s="91"/>
      <c r="C410" s="14"/>
      <c r="D410" s="18"/>
      <c r="E410" s="11"/>
      <c r="F410" s="65"/>
      <c r="G410" s="65"/>
      <c r="H410" s="18"/>
      <c r="I410" s="11"/>
      <c r="J410" s="11"/>
      <c r="K410" s="57"/>
      <c r="L410" s="10"/>
    </row>
    <row r="411" spans="1:12" hidden="1" x14ac:dyDescent="0.25">
      <c r="A411" s="5"/>
      <c r="B411" s="91"/>
      <c r="C411" s="304"/>
      <c r="D411" s="18"/>
      <c r="E411" s="395"/>
      <c r="F411" s="386"/>
      <c r="G411" s="253"/>
      <c r="H411" s="18"/>
      <c r="I411" s="11"/>
      <c r="J411" s="11"/>
      <c r="K411" s="57"/>
      <c r="L411" s="10"/>
    </row>
    <row r="412" spans="1:12" hidden="1" x14ac:dyDescent="0.25">
      <c r="A412" s="5"/>
      <c r="B412" s="88"/>
      <c r="C412" s="14"/>
      <c r="D412" s="18"/>
      <c r="E412" s="11"/>
      <c r="F412" s="65"/>
      <c r="G412" s="65"/>
      <c r="H412" s="18"/>
      <c r="I412" s="11"/>
      <c r="J412" s="11"/>
      <c r="K412" s="57"/>
      <c r="L412" s="10"/>
    </row>
    <row r="413" spans="1:12" hidden="1" x14ac:dyDescent="0.25">
      <c r="A413" s="100"/>
      <c r="B413" s="91"/>
      <c r="C413" s="224"/>
      <c r="D413" s="204"/>
      <c r="E413" s="467"/>
      <c r="F413" s="415"/>
      <c r="G413" s="254"/>
      <c r="H413" s="18"/>
      <c r="I413" s="34"/>
      <c r="J413" s="34"/>
      <c r="K413" s="57"/>
      <c r="L413" s="10"/>
    </row>
    <row r="414" spans="1:12" hidden="1" x14ac:dyDescent="0.25">
      <c r="A414" s="100"/>
      <c r="B414" s="94"/>
      <c r="C414" s="224"/>
      <c r="D414" s="204"/>
      <c r="E414" s="34"/>
      <c r="F414" s="74"/>
      <c r="G414" s="74"/>
      <c r="H414" s="18"/>
      <c r="I414" s="34"/>
      <c r="J414" s="34"/>
      <c r="K414" s="57"/>
      <c r="L414" s="10"/>
    </row>
    <row r="415" spans="1:12" hidden="1" x14ac:dyDescent="0.25">
      <c r="A415" s="100"/>
      <c r="B415" s="91"/>
      <c r="C415" s="224"/>
      <c r="D415" s="204"/>
      <c r="E415" s="467"/>
      <c r="F415" s="415"/>
      <c r="G415" s="254"/>
      <c r="H415" s="18"/>
      <c r="I415" s="34"/>
      <c r="J415" s="34"/>
      <c r="K415" s="57"/>
      <c r="L415" s="10"/>
    </row>
    <row r="416" spans="1:12" hidden="1" x14ac:dyDescent="0.25">
      <c r="A416" s="100"/>
      <c r="B416" s="94"/>
      <c r="C416" s="14"/>
      <c r="D416" s="18"/>
      <c r="E416" s="34"/>
      <c r="F416" s="74"/>
      <c r="G416" s="74"/>
      <c r="H416" s="18"/>
      <c r="I416" s="34"/>
      <c r="J416" s="34"/>
      <c r="K416" s="57"/>
      <c r="L416" s="10"/>
    </row>
    <row r="417" spans="1:12" hidden="1" x14ac:dyDescent="0.25">
      <c r="A417" s="100"/>
      <c r="B417" s="88"/>
      <c r="C417" s="217"/>
      <c r="D417" s="218"/>
      <c r="E417" s="467"/>
      <c r="F417" s="415"/>
      <c r="G417" s="254"/>
      <c r="H417" s="18"/>
      <c r="I417" s="34"/>
      <c r="J417" s="34"/>
      <c r="K417" s="57"/>
      <c r="L417" s="10"/>
    </row>
    <row r="418" spans="1:12" hidden="1" x14ac:dyDescent="0.25">
      <c r="A418" s="100"/>
      <c r="B418" s="94"/>
      <c r="C418" s="14"/>
      <c r="D418" s="18"/>
      <c r="E418" s="34"/>
      <c r="F418" s="74"/>
      <c r="G418" s="74"/>
      <c r="H418" s="18"/>
      <c r="I418" s="34"/>
      <c r="J418" s="34"/>
      <c r="K418" s="57"/>
      <c r="L418" s="10"/>
    </row>
    <row r="419" spans="1:12" hidden="1" x14ac:dyDescent="0.25">
      <c r="A419" s="100"/>
      <c r="B419" s="88"/>
      <c r="C419" s="217"/>
      <c r="D419" s="218"/>
      <c r="E419" s="467"/>
      <c r="F419" s="415"/>
      <c r="G419" s="254"/>
      <c r="H419" s="18"/>
      <c r="I419" s="34"/>
      <c r="J419" s="34"/>
      <c r="K419" s="57"/>
      <c r="L419" s="10"/>
    </row>
    <row r="420" spans="1:12" hidden="1" x14ac:dyDescent="0.25">
      <c r="A420" s="5"/>
      <c r="B420" s="88"/>
      <c r="C420" s="14"/>
      <c r="D420" s="18"/>
      <c r="E420" s="11"/>
      <c r="F420" s="65"/>
      <c r="G420" s="65"/>
      <c r="H420" s="18"/>
      <c r="I420" s="11"/>
      <c r="J420" s="11"/>
      <c r="K420" s="57"/>
      <c r="L420" s="10"/>
    </row>
    <row r="421" spans="1:12" hidden="1" x14ac:dyDescent="0.25">
      <c r="A421" s="100"/>
      <c r="B421" s="88"/>
      <c r="C421" s="14"/>
      <c r="D421" s="18"/>
      <c r="E421" s="34"/>
      <c r="F421" s="74"/>
      <c r="G421" s="74"/>
      <c r="H421" s="18"/>
      <c r="I421" s="34"/>
      <c r="J421" s="34"/>
      <c r="K421" s="57"/>
      <c r="L421" s="10"/>
    </row>
    <row r="422" spans="1:12" hidden="1" x14ac:dyDescent="0.25">
      <c r="A422" s="100"/>
      <c r="B422" s="94"/>
      <c r="C422" s="217"/>
      <c r="D422" s="218"/>
      <c r="E422" s="467"/>
      <c r="F422" s="415"/>
      <c r="G422" s="254"/>
      <c r="H422" s="18"/>
      <c r="I422" s="34"/>
      <c r="J422" s="34"/>
      <c r="K422" s="57"/>
      <c r="L422" s="10"/>
    </row>
    <row r="423" spans="1:12" hidden="1" x14ac:dyDescent="0.25">
      <c r="A423" s="100"/>
      <c r="B423" s="94"/>
      <c r="C423" s="217"/>
      <c r="D423" s="218"/>
      <c r="E423" s="467"/>
      <c r="F423" s="415"/>
      <c r="G423" s="254"/>
      <c r="H423" s="18"/>
      <c r="I423" s="34"/>
      <c r="J423" s="34"/>
      <c r="K423" s="57"/>
      <c r="L423" s="10"/>
    </row>
    <row r="424" spans="1:12" hidden="1" x14ac:dyDescent="0.25">
      <c r="A424" s="100"/>
      <c r="B424" s="94"/>
      <c r="C424" s="14"/>
      <c r="D424" s="18"/>
      <c r="E424" s="34"/>
      <c r="F424" s="74"/>
      <c r="G424" s="74"/>
      <c r="H424" s="18"/>
      <c r="I424" s="34"/>
      <c r="J424" s="34"/>
      <c r="K424" s="57"/>
      <c r="L424" s="10"/>
    </row>
    <row r="425" spans="1:12" hidden="1" x14ac:dyDescent="0.25">
      <c r="A425" s="100"/>
      <c r="B425" s="88"/>
      <c r="C425" s="217"/>
      <c r="D425" s="218"/>
      <c r="E425" s="204"/>
      <c r="F425" s="415"/>
      <c r="G425" s="254"/>
      <c r="H425" s="18"/>
      <c r="I425" s="102"/>
      <c r="J425" s="102"/>
      <c r="K425" s="57"/>
      <c r="L425" s="10"/>
    </row>
    <row r="426" spans="1:12" hidden="1" x14ac:dyDescent="0.25">
      <c r="A426" s="100"/>
      <c r="B426" s="94"/>
      <c r="C426" s="215"/>
      <c r="D426" s="218"/>
      <c r="E426" s="467"/>
      <c r="F426" s="415"/>
      <c r="G426" s="254"/>
      <c r="H426" s="18"/>
      <c r="I426" s="34"/>
      <c r="J426" s="34"/>
      <c r="K426" s="57"/>
      <c r="L426" s="10"/>
    </row>
    <row r="427" spans="1:12" hidden="1" x14ac:dyDescent="0.25">
      <c r="A427" s="100"/>
      <c r="B427" s="94"/>
      <c r="C427" s="215"/>
      <c r="D427" s="218"/>
      <c r="E427" s="467"/>
      <c r="F427" s="415"/>
      <c r="G427" s="254"/>
      <c r="H427" s="18"/>
      <c r="I427" s="34"/>
      <c r="J427" s="34"/>
      <c r="K427" s="57"/>
      <c r="L427" s="10"/>
    </row>
    <row r="428" spans="1:12" hidden="1" x14ac:dyDescent="0.25">
      <c r="A428" s="100"/>
      <c r="B428" s="94"/>
      <c r="C428" s="215"/>
      <c r="D428" s="218"/>
      <c r="E428" s="467"/>
      <c r="F428" s="415"/>
      <c r="G428" s="254"/>
      <c r="H428" s="18"/>
      <c r="I428" s="34"/>
      <c r="J428" s="34"/>
      <c r="K428" s="57"/>
      <c r="L428" s="10"/>
    </row>
    <row r="429" spans="1:12" hidden="1" x14ac:dyDescent="0.25">
      <c r="A429" s="100"/>
      <c r="B429" s="94"/>
      <c r="C429" s="14"/>
      <c r="D429" s="18"/>
      <c r="E429" s="34"/>
      <c r="F429" s="74"/>
      <c r="G429" s="74"/>
      <c r="H429" s="18"/>
      <c r="I429" s="34"/>
      <c r="J429" s="34"/>
      <c r="K429" s="57"/>
      <c r="L429" s="10"/>
    </row>
    <row r="430" spans="1:12" hidden="1" x14ac:dyDescent="0.25">
      <c r="A430" s="100"/>
      <c r="B430" s="91"/>
      <c r="C430" s="217"/>
      <c r="D430" s="218"/>
      <c r="E430" s="467"/>
      <c r="F430" s="415"/>
      <c r="G430" s="254"/>
      <c r="H430" s="18"/>
      <c r="I430" s="34"/>
      <c r="J430" s="34"/>
      <c r="K430" s="57"/>
      <c r="L430" s="10"/>
    </row>
    <row r="431" spans="1:12" hidden="1" x14ac:dyDescent="0.25">
      <c r="A431" s="100"/>
      <c r="B431" s="91"/>
      <c r="C431" s="14"/>
      <c r="D431" s="18"/>
      <c r="E431" s="34"/>
      <c r="F431" s="74"/>
      <c r="G431" s="74"/>
      <c r="H431" s="18"/>
      <c r="I431" s="34"/>
      <c r="J431" s="34"/>
      <c r="K431" s="57"/>
      <c r="L431" s="10"/>
    </row>
    <row r="432" spans="1:12" hidden="1" x14ac:dyDescent="0.25">
      <c r="A432" s="100"/>
      <c r="B432" s="88"/>
      <c r="C432" s="217"/>
      <c r="D432" s="218"/>
      <c r="E432" s="467"/>
      <c r="F432" s="415"/>
      <c r="G432" s="254"/>
      <c r="H432" s="18"/>
      <c r="I432" s="34"/>
      <c r="J432" s="34"/>
      <c r="K432" s="57"/>
      <c r="L432" s="10"/>
    </row>
    <row r="433" spans="1:12" ht="0.95" hidden="1" customHeight="1" x14ac:dyDescent="0.25">
      <c r="A433" s="100"/>
      <c r="B433" s="94"/>
      <c r="C433" s="14"/>
      <c r="D433" s="18"/>
      <c r="E433" s="34"/>
      <c r="F433" s="74"/>
      <c r="G433" s="74"/>
      <c r="H433" s="18"/>
      <c r="I433" s="34"/>
      <c r="J433" s="34"/>
      <c r="K433" s="57"/>
      <c r="L433" s="10"/>
    </row>
    <row r="434" spans="1:12" hidden="1" x14ac:dyDescent="0.25">
      <c r="A434" s="100"/>
      <c r="B434" s="88"/>
      <c r="C434" s="127"/>
      <c r="D434" s="18"/>
      <c r="E434" s="270"/>
      <c r="F434" s="386"/>
      <c r="G434" s="253"/>
      <c r="H434" s="18"/>
      <c r="I434" s="171"/>
      <c r="J434" s="34"/>
      <c r="K434" s="57"/>
      <c r="L434" s="10"/>
    </row>
    <row r="435" spans="1:12" ht="0.95" hidden="1" customHeight="1" x14ac:dyDescent="0.25">
      <c r="A435" s="100"/>
      <c r="B435" s="94"/>
      <c r="C435" s="14"/>
      <c r="D435" s="18"/>
      <c r="E435" s="34"/>
      <c r="F435" s="74"/>
      <c r="G435" s="74"/>
      <c r="H435" s="18"/>
      <c r="I435" s="34"/>
      <c r="J435" s="34"/>
      <c r="K435" s="57"/>
      <c r="L435" s="10"/>
    </row>
    <row r="436" spans="1:12" hidden="1" x14ac:dyDescent="0.25">
      <c r="A436" s="100"/>
      <c r="B436" s="88"/>
      <c r="C436" s="217"/>
      <c r="D436" s="218"/>
      <c r="E436" s="204"/>
      <c r="F436" s="415"/>
      <c r="G436" s="254"/>
      <c r="H436" s="18"/>
      <c r="I436" s="34"/>
      <c r="J436" s="34"/>
      <c r="K436" s="57"/>
      <c r="L436" s="10"/>
    </row>
    <row r="437" spans="1:12" hidden="1" x14ac:dyDescent="0.25">
      <c r="A437" s="100"/>
      <c r="B437" s="94"/>
      <c r="C437" s="14"/>
      <c r="D437" s="18"/>
      <c r="E437" s="34"/>
      <c r="F437" s="74"/>
      <c r="G437" s="74"/>
      <c r="H437" s="18"/>
      <c r="I437" s="34"/>
      <c r="J437" s="34"/>
      <c r="K437" s="57"/>
      <c r="L437" s="10"/>
    </row>
    <row r="438" spans="1:12" hidden="1" x14ac:dyDescent="0.25">
      <c r="A438" s="100"/>
      <c r="B438" s="88"/>
      <c r="C438" s="217"/>
      <c r="D438" s="218"/>
      <c r="E438" s="467"/>
      <c r="F438" s="415"/>
      <c r="G438" s="254"/>
      <c r="H438" s="18"/>
      <c r="I438" s="34"/>
      <c r="J438" s="34"/>
      <c r="K438" s="57"/>
      <c r="L438" s="10"/>
    </row>
    <row r="439" spans="1:12" hidden="1" x14ac:dyDescent="0.25">
      <c r="A439" s="100"/>
      <c r="B439" s="94"/>
      <c r="C439" s="14"/>
      <c r="D439" s="18"/>
      <c r="E439" s="34"/>
      <c r="F439" s="74"/>
      <c r="G439" s="74"/>
      <c r="H439" s="18"/>
      <c r="I439" s="34"/>
      <c r="J439" s="34"/>
      <c r="K439" s="57"/>
      <c r="L439" s="10"/>
    </row>
    <row r="440" spans="1:12" hidden="1" x14ac:dyDescent="0.25">
      <c r="A440" s="100"/>
      <c r="B440" s="88"/>
      <c r="C440" s="665"/>
      <c r="D440" s="18"/>
      <c r="E440" s="395"/>
      <c r="F440" s="386"/>
      <c r="G440" s="253"/>
      <c r="H440" s="18"/>
      <c r="I440" s="171"/>
      <c r="J440" s="34"/>
      <c r="K440" s="57"/>
      <c r="L440" s="10"/>
    </row>
    <row r="441" spans="1:12" hidden="1" x14ac:dyDescent="0.25">
      <c r="A441" s="100"/>
      <c r="B441" s="94"/>
      <c r="C441" s="14"/>
      <c r="D441" s="18"/>
      <c r="E441" s="34"/>
      <c r="F441" s="74"/>
      <c r="G441" s="74"/>
      <c r="H441" s="18"/>
      <c r="I441" s="34"/>
      <c r="J441" s="34"/>
      <c r="K441" s="57"/>
      <c r="L441" s="10"/>
    </row>
    <row r="442" spans="1:12" hidden="1" x14ac:dyDescent="0.25">
      <c r="A442" s="5"/>
      <c r="B442" s="88"/>
      <c r="C442" s="373"/>
      <c r="D442" s="218"/>
      <c r="E442" s="467"/>
      <c r="F442" s="415"/>
      <c r="G442" s="254"/>
      <c r="H442" s="18"/>
      <c r="I442" s="121"/>
      <c r="J442" s="121"/>
      <c r="K442" s="140"/>
      <c r="L442" s="5"/>
    </row>
    <row r="443" spans="1:12" hidden="1" x14ac:dyDescent="0.25">
      <c r="A443" s="100"/>
      <c r="B443" s="94"/>
      <c r="C443" s="14"/>
      <c r="D443" s="18"/>
      <c r="E443" s="34"/>
      <c r="F443" s="74"/>
      <c r="G443" s="74"/>
      <c r="H443" s="18"/>
      <c r="I443" s="34"/>
      <c r="J443" s="34"/>
      <c r="K443" s="57"/>
      <c r="L443" s="10"/>
    </row>
    <row r="444" spans="1:12" hidden="1" x14ac:dyDescent="0.25">
      <c r="A444" s="100"/>
      <c r="B444" s="88"/>
      <c r="C444" s="217"/>
      <c r="D444" s="218"/>
      <c r="E444" s="467"/>
      <c r="F444" s="415"/>
      <c r="G444" s="254"/>
      <c r="H444" s="18"/>
      <c r="I444" s="34"/>
      <c r="J444" s="34"/>
      <c r="K444" s="57"/>
      <c r="L444" s="10"/>
    </row>
    <row r="445" spans="1:12" hidden="1" x14ac:dyDescent="0.25">
      <c r="A445" s="100"/>
      <c r="B445" s="94"/>
      <c r="C445" s="14"/>
      <c r="D445" s="18"/>
      <c r="E445" s="34"/>
      <c r="F445" s="74"/>
      <c r="G445" s="74"/>
      <c r="H445" s="18"/>
      <c r="I445" s="34"/>
      <c r="J445" s="34"/>
      <c r="K445" s="57"/>
      <c r="L445" s="10"/>
    </row>
    <row r="446" spans="1:12" hidden="1" x14ac:dyDescent="0.25">
      <c r="A446" s="5"/>
      <c r="B446" s="88"/>
      <c r="C446" s="304"/>
      <c r="D446" s="312"/>
      <c r="E446" s="323"/>
      <c r="F446" s="386"/>
      <c r="G446" s="253"/>
      <c r="H446" s="18"/>
      <c r="I446" s="11"/>
      <c r="J446" s="11"/>
      <c r="K446" s="57"/>
      <c r="L446" s="10"/>
    </row>
    <row r="447" spans="1:12" hidden="1" x14ac:dyDescent="0.25">
      <c r="A447" s="5"/>
      <c r="B447" s="88"/>
      <c r="C447" s="14"/>
      <c r="D447" s="18"/>
      <c r="E447" s="11"/>
      <c r="F447" s="65"/>
      <c r="G447" s="65"/>
      <c r="H447" s="18"/>
      <c r="I447" s="11"/>
      <c r="J447" s="11"/>
      <c r="K447" s="57"/>
      <c r="L447" s="10"/>
    </row>
    <row r="448" spans="1:12" hidden="1" x14ac:dyDescent="0.25">
      <c r="A448" s="5"/>
      <c r="B448" s="88"/>
      <c r="C448" s="14"/>
      <c r="D448" s="18"/>
      <c r="E448" s="34"/>
      <c r="F448" s="120"/>
      <c r="G448" s="65"/>
      <c r="H448" s="18"/>
      <c r="I448" s="34"/>
      <c r="J448" s="34"/>
      <c r="K448" s="57"/>
      <c r="L448" s="10"/>
    </row>
    <row r="449" spans="1:12" hidden="1" x14ac:dyDescent="0.25">
      <c r="A449" s="5"/>
      <c r="B449" s="94"/>
      <c r="C449" s="215"/>
      <c r="D449" s="218"/>
      <c r="E449" s="467"/>
      <c r="F449" s="415"/>
      <c r="G449" s="254"/>
      <c r="H449" s="18"/>
      <c r="I449" s="34"/>
      <c r="J449" s="34"/>
      <c r="K449" s="57"/>
      <c r="L449" s="10"/>
    </row>
    <row r="450" spans="1:12" hidden="1" x14ac:dyDescent="0.25">
      <c r="A450" s="5"/>
      <c r="B450" s="94"/>
      <c r="C450" s="215"/>
      <c r="D450" s="218"/>
      <c r="E450" s="204"/>
      <c r="F450" s="415"/>
      <c r="G450" s="254"/>
      <c r="H450" s="18"/>
      <c r="I450" s="34"/>
      <c r="J450" s="34"/>
      <c r="K450" s="57"/>
      <c r="L450" s="10"/>
    </row>
    <row r="451" spans="1:12" hidden="1" x14ac:dyDescent="0.25">
      <c r="A451" s="5"/>
      <c r="B451" s="88"/>
      <c r="C451" s="14"/>
      <c r="D451" s="18"/>
      <c r="E451" s="11"/>
      <c r="F451" s="65"/>
      <c r="G451" s="65"/>
      <c r="H451" s="18"/>
      <c r="I451" s="11"/>
      <c r="J451" s="11"/>
      <c r="K451" s="57"/>
      <c r="L451" s="10"/>
    </row>
    <row r="452" spans="1:12" hidden="1" x14ac:dyDescent="0.25">
      <c r="A452" s="5"/>
      <c r="B452" s="88"/>
      <c r="C452" s="217"/>
      <c r="D452" s="218"/>
      <c r="E452" s="204"/>
      <c r="F452" s="415"/>
      <c r="G452" s="254"/>
      <c r="H452" s="18"/>
      <c r="I452" s="11"/>
      <c r="J452" s="11"/>
      <c r="K452" s="57"/>
      <c r="L452" s="10"/>
    </row>
    <row r="453" spans="1:12" hidden="1" x14ac:dyDescent="0.25">
      <c r="A453" s="5"/>
      <c r="B453" s="88"/>
      <c r="C453" s="217"/>
      <c r="D453" s="218"/>
      <c r="E453" s="204"/>
      <c r="F453" s="415"/>
      <c r="G453" s="254"/>
      <c r="H453" s="18"/>
      <c r="I453" s="11"/>
      <c r="J453" s="11"/>
      <c r="K453" s="57"/>
      <c r="L453" s="10"/>
    </row>
    <row r="454" spans="1:12" ht="0.95" hidden="1" customHeight="1" x14ac:dyDescent="0.25">
      <c r="A454" s="5"/>
      <c r="B454" s="88"/>
      <c r="C454" s="304"/>
      <c r="D454" s="312"/>
      <c r="E454" s="312"/>
      <c r="F454" s="386"/>
      <c r="G454" s="253"/>
      <c r="H454" s="18"/>
      <c r="I454" s="11"/>
      <c r="J454" s="11"/>
      <c r="K454" s="57"/>
      <c r="L454" s="10"/>
    </row>
    <row r="455" spans="1:12" hidden="1" x14ac:dyDescent="0.25">
      <c r="A455" s="5"/>
      <c r="B455" s="88"/>
      <c r="C455" s="14"/>
      <c r="D455" s="78"/>
      <c r="E455" s="10"/>
      <c r="F455" s="65"/>
      <c r="G455" s="65"/>
      <c r="H455" s="18"/>
      <c r="I455" s="11"/>
      <c r="J455" s="11"/>
      <c r="K455" s="57"/>
      <c r="L455" s="10"/>
    </row>
    <row r="456" spans="1:12" hidden="1" x14ac:dyDescent="0.25">
      <c r="A456" s="5"/>
      <c r="B456" s="88"/>
      <c r="C456" s="8"/>
      <c r="D456" s="75"/>
      <c r="E456" s="6"/>
      <c r="F456" s="65"/>
      <c r="G456" s="253"/>
      <c r="H456" s="136"/>
      <c r="I456" s="16"/>
      <c r="J456" s="16"/>
      <c r="K456" s="60"/>
      <c r="L456" s="6"/>
    </row>
    <row r="457" spans="1:12" hidden="1" x14ac:dyDescent="0.25">
      <c r="A457" s="5"/>
      <c r="B457" s="88"/>
      <c r="C457" s="14"/>
      <c r="D457" s="78"/>
      <c r="E457" s="10"/>
      <c r="F457" s="65"/>
      <c r="G457" s="65"/>
      <c r="H457" s="18"/>
      <c r="I457" s="11"/>
      <c r="J457" s="11"/>
      <c r="K457" s="57"/>
      <c r="L457" s="10"/>
    </row>
    <row r="458" spans="1:12" x14ac:dyDescent="0.25">
      <c r="A458" s="5"/>
      <c r="B458" s="88"/>
      <c r="C458" s="14"/>
      <c r="D458" s="78"/>
      <c r="E458" s="10"/>
      <c r="F458" s="65"/>
      <c r="G458" s="65"/>
      <c r="H458" s="18"/>
      <c r="I458" s="11"/>
      <c r="J458" s="11"/>
      <c r="K458" s="57"/>
      <c r="L458" s="10"/>
    </row>
    <row r="459" spans="1:12" x14ac:dyDescent="0.25">
      <c r="A459" s="5"/>
      <c r="B459" s="88"/>
      <c r="C459" s="14"/>
      <c r="D459" s="78"/>
      <c r="E459" s="10"/>
      <c r="F459" s="65"/>
      <c r="G459" s="65"/>
      <c r="H459" s="18"/>
      <c r="I459" s="11"/>
      <c r="J459" s="11"/>
      <c r="K459" s="57"/>
      <c r="L459" s="10"/>
    </row>
    <row r="460" spans="1:12" x14ac:dyDescent="0.25">
      <c r="A460" s="5"/>
      <c r="B460" s="88"/>
      <c r="C460" s="14"/>
      <c r="D460" s="143" t="s">
        <v>154</v>
      </c>
      <c r="E460" s="144"/>
      <c r="F460" s="145"/>
      <c r="G460" s="145"/>
      <c r="H460" s="146"/>
      <c r="I460" s="147"/>
      <c r="J460" s="147"/>
      <c r="K460" s="148"/>
      <c r="L460" s="10"/>
    </row>
    <row r="461" spans="1:12" x14ac:dyDescent="0.25">
      <c r="A461" s="25"/>
      <c r="B461" s="91" t="s">
        <v>11</v>
      </c>
      <c r="C461" s="50" t="s">
        <v>12</v>
      </c>
      <c r="D461" s="79"/>
      <c r="E461" s="20"/>
      <c r="F461" s="66"/>
      <c r="G461" s="66"/>
      <c r="H461" s="54"/>
      <c r="I461" s="20"/>
      <c r="J461" s="20"/>
      <c r="K461" s="60"/>
      <c r="L461" s="25"/>
    </row>
    <row r="462" spans="1:12" x14ac:dyDescent="0.25">
      <c r="A462" s="5"/>
      <c r="B462" s="88"/>
      <c r="C462" s="14"/>
      <c r="D462" s="78"/>
      <c r="E462" s="10"/>
      <c r="F462" s="65"/>
      <c r="G462" s="65"/>
      <c r="H462" s="136"/>
      <c r="I462" s="16"/>
      <c r="J462" s="16"/>
      <c r="K462" s="57"/>
      <c r="L462" s="10"/>
    </row>
    <row r="463" spans="1:12" hidden="1" x14ac:dyDescent="0.25">
      <c r="A463" s="5"/>
      <c r="B463" s="88"/>
      <c r="C463" s="224"/>
      <c r="D463" s="287"/>
      <c r="E463" s="288"/>
      <c r="F463" s="277"/>
      <c r="G463" s="254"/>
      <c r="H463" s="73"/>
      <c r="I463" s="35"/>
      <c r="J463" s="35"/>
      <c r="K463" s="57"/>
      <c r="L463" s="10"/>
    </row>
    <row r="464" spans="1:12" hidden="1" x14ac:dyDescent="0.25">
      <c r="A464" s="5"/>
      <c r="B464" s="88"/>
      <c r="C464" s="14"/>
      <c r="D464" s="18"/>
      <c r="E464" s="178"/>
      <c r="F464" s="65"/>
      <c r="G464" s="65"/>
      <c r="H464" s="18"/>
      <c r="I464" s="11"/>
      <c r="J464" s="11"/>
      <c r="K464" s="57"/>
      <c r="L464" s="10"/>
    </row>
    <row r="465" spans="1:12" hidden="1" x14ac:dyDescent="0.25">
      <c r="A465" s="5"/>
      <c r="B465" s="88"/>
      <c r="C465" s="14"/>
      <c r="D465" s="18"/>
      <c r="E465" s="178"/>
      <c r="F465" s="65"/>
      <c r="G465" s="65"/>
      <c r="H465" s="18"/>
      <c r="I465" s="11"/>
      <c r="J465" s="11"/>
      <c r="K465" s="57"/>
      <c r="L465" s="10"/>
    </row>
    <row r="466" spans="1:12" hidden="1" x14ac:dyDescent="0.25">
      <c r="A466" s="5"/>
      <c r="B466" s="95"/>
      <c r="C466" s="224"/>
      <c r="D466" s="287"/>
      <c r="E466" s="288"/>
      <c r="F466" s="277"/>
      <c r="G466" s="254"/>
      <c r="H466" s="18"/>
      <c r="I466" s="11"/>
      <c r="J466" s="11"/>
      <c r="K466" s="57"/>
      <c r="L466" s="10"/>
    </row>
    <row r="467" spans="1:12" hidden="1" x14ac:dyDescent="0.25">
      <c r="A467" s="5"/>
      <c r="B467" s="158"/>
      <c r="C467" s="230"/>
      <c r="D467" s="218"/>
      <c r="E467" s="288"/>
      <c r="F467" s="277"/>
      <c r="G467" s="254"/>
      <c r="H467" s="18"/>
      <c r="I467" s="11"/>
      <c r="J467" s="11"/>
      <c r="K467" s="62"/>
      <c r="L467" s="10"/>
    </row>
    <row r="468" spans="1:12" hidden="1" x14ac:dyDescent="0.25">
      <c r="A468" s="5"/>
      <c r="B468" s="158"/>
      <c r="C468" s="230"/>
      <c r="D468" s="218"/>
      <c r="E468" s="288"/>
      <c r="F468" s="277"/>
      <c r="G468" s="254"/>
      <c r="H468" s="18"/>
      <c r="I468" s="11"/>
      <c r="J468" s="11"/>
      <c r="K468" s="57"/>
      <c r="L468" s="10"/>
    </row>
    <row r="469" spans="1:12" hidden="1" x14ac:dyDescent="0.25">
      <c r="A469" s="5"/>
      <c r="B469" s="158"/>
      <c r="C469" s="230"/>
      <c r="D469" s="218"/>
      <c r="E469" s="288"/>
      <c r="F469" s="277"/>
      <c r="G469" s="254"/>
      <c r="H469" s="18"/>
      <c r="I469" s="11"/>
      <c r="J469" s="11"/>
      <c r="K469" s="57"/>
      <c r="L469" s="10"/>
    </row>
    <row r="470" spans="1:12" hidden="1" x14ac:dyDescent="0.25">
      <c r="A470" s="5"/>
      <c r="B470" s="158"/>
      <c r="C470" s="230"/>
      <c r="D470" s="218"/>
      <c r="E470" s="288"/>
      <c r="F470" s="277"/>
      <c r="G470" s="254"/>
      <c r="H470" s="18"/>
      <c r="I470" s="11"/>
      <c r="J470" s="11"/>
      <c r="K470" s="57"/>
      <c r="L470" s="10"/>
    </row>
    <row r="471" spans="1:12" hidden="1" x14ac:dyDescent="0.25">
      <c r="A471" s="5"/>
      <c r="B471" s="158"/>
      <c r="C471" s="230"/>
      <c r="D471" s="218"/>
      <c r="E471" s="288"/>
      <c r="F471" s="277"/>
      <c r="G471" s="254"/>
      <c r="H471" s="18"/>
      <c r="I471" s="11"/>
      <c r="J471" s="11"/>
      <c r="K471" s="57"/>
      <c r="L471" s="10"/>
    </row>
    <row r="472" spans="1:12" hidden="1" x14ac:dyDescent="0.25">
      <c r="A472" s="5"/>
      <c r="B472" s="95"/>
      <c r="C472" s="7"/>
      <c r="D472" s="18"/>
      <c r="E472" s="178"/>
      <c r="F472" s="65"/>
      <c r="G472" s="65"/>
      <c r="H472" s="18"/>
      <c r="I472" s="11"/>
      <c r="J472" s="11"/>
      <c r="K472" s="57"/>
      <c r="L472" s="10"/>
    </row>
    <row r="473" spans="1:12" hidden="1" x14ac:dyDescent="0.25">
      <c r="A473" s="5"/>
      <c r="B473" s="95"/>
      <c r="C473" s="230"/>
      <c r="D473" s="218"/>
      <c r="E473" s="288"/>
      <c r="F473" s="277"/>
      <c r="G473" s="254"/>
      <c r="H473" s="18"/>
      <c r="I473" s="11"/>
      <c r="J473" s="11"/>
      <c r="K473" s="57"/>
      <c r="L473" s="10"/>
    </row>
    <row r="474" spans="1:12" hidden="1" x14ac:dyDescent="0.25">
      <c r="A474" s="5"/>
      <c r="B474" s="88"/>
      <c r="C474" s="14"/>
      <c r="D474" s="18"/>
      <c r="E474" s="178"/>
      <c r="F474" s="65"/>
      <c r="G474" s="65"/>
      <c r="H474" s="18"/>
      <c r="I474" s="11"/>
      <c r="J474" s="11"/>
      <c r="K474" s="57"/>
      <c r="L474" s="10"/>
    </row>
    <row r="475" spans="1:12" hidden="1" x14ac:dyDescent="0.25">
      <c r="A475" s="5"/>
      <c r="B475" s="88"/>
      <c r="C475" s="230"/>
      <c r="D475" s="218"/>
      <c r="E475" s="178"/>
      <c r="F475" s="65"/>
      <c r="G475" s="65"/>
      <c r="H475" s="18"/>
      <c r="I475" s="11"/>
      <c r="J475" s="11"/>
      <c r="K475" s="57"/>
      <c r="L475" s="10"/>
    </row>
    <row r="476" spans="1:12" hidden="1" x14ac:dyDescent="0.25">
      <c r="A476" s="5"/>
      <c r="B476" s="94"/>
      <c r="C476" s="217"/>
      <c r="D476" s="218"/>
      <c r="E476" s="288"/>
      <c r="F476" s="277"/>
      <c r="G476" s="254"/>
      <c r="H476" s="18"/>
      <c r="I476" s="11"/>
      <c r="J476" s="11"/>
      <c r="K476" s="57"/>
      <c r="L476" s="10"/>
    </row>
    <row r="477" spans="1:12" hidden="1" x14ac:dyDescent="0.25">
      <c r="A477" s="5"/>
      <c r="B477" s="94"/>
      <c r="C477" s="217"/>
      <c r="D477" s="218"/>
      <c r="E477" s="288"/>
      <c r="F477" s="277"/>
      <c r="G477" s="254"/>
      <c r="H477" s="18"/>
      <c r="I477" s="11"/>
      <c r="J477" s="11"/>
      <c r="K477" s="57"/>
      <c r="L477" s="10"/>
    </row>
    <row r="478" spans="1:12" hidden="1" x14ac:dyDescent="0.25">
      <c r="A478" s="5"/>
      <c r="B478" s="88"/>
      <c r="C478" s="14"/>
      <c r="D478" s="18"/>
      <c r="E478" s="178"/>
      <c r="F478" s="65"/>
      <c r="G478" s="65"/>
      <c r="H478" s="18"/>
      <c r="I478" s="11"/>
      <c r="J478" s="11"/>
      <c r="K478" s="57"/>
      <c r="L478" s="10"/>
    </row>
    <row r="479" spans="1:12" hidden="1" x14ac:dyDescent="0.25">
      <c r="A479" s="5"/>
      <c r="B479" s="88"/>
      <c r="C479" s="217"/>
      <c r="D479" s="218"/>
      <c r="E479" s="288"/>
      <c r="F479" s="277"/>
      <c r="G479" s="254"/>
      <c r="H479" s="18"/>
      <c r="I479" s="11"/>
      <c r="J479" s="11"/>
      <c r="K479" s="57"/>
      <c r="L479" s="10"/>
    </row>
    <row r="480" spans="1:12" hidden="1" x14ac:dyDescent="0.25">
      <c r="A480" s="5"/>
      <c r="B480" s="88"/>
      <c r="C480" s="14"/>
      <c r="D480" s="18"/>
      <c r="E480" s="178"/>
      <c r="F480" s="65"/>
      <c r="G480" s="65"/>
      <c r="H480" s="18"/>
      <c r="I480" s="11"/>
      <c r="J480" s="11"/>
      <c r="K480" s="57"/>
      <c r="L480" s="10"/>
    </row>
    <row r="481" spans="1:12" hidden="1" x14ac:dyDescent="0.25">
      <c r="A481" s="5"/>
      <c r="B481" s="88"/>
      <c r="C481" s="217"/>
      <c r="D481" s="218"/>
      <c r="E481" s="288"/>
      <c r="F481" s="277"/>
      <c r="G481" s="254"/>
      <c r="H481" s="18"/>
      <c r="I481" s="11"/>
      <c r="J481" s="11"/>
      <c r="K481" s="57"/>
      <c r="L481" s="10"/>
    </row>
    <row r="482" spans="1:12" hidden="1" x14ac:dyDescent="0.25">
      <c r="A482" s="5"/>
      <c r="B482" s="88"/>
      <c r="C482" s="14"/>
      <c r="D482" s="18"/>
      <c r="E482" s="178"/>
      <c r="F482" s="65"/>
      <c r="G482" s="65"/>
      <c r="H482" s="18"/>
      <c r="I482" s="11"/>
      <c r="J482" s="11"/>
      <c r="K482" s="57"/>
      <c r="L482" s="10"/>
    </row>
    <row r="483" spans="1:12" hidden="1" x14ac:dyDescent="0.25">
      <c r="A483" s="5"/>
      <c r="B483" s="88"/>
      <c r="C483" s="217"/>
      <c r="D483" s="218"/>
      <c r="E483" s="288"/>
      <c r="F483" s="277"/>
      <c r="G483" s="254"/>
      <c r="H483" s="18"/>
      <c r="I483" s="11"/>
      <c r="J483" s="11"/>
      <c r="K483" s="57"/>
      <c r="L483" s="10"/>
    </row>
    <row r="484" spans="1:12" hidden="1" x14ac:dyDescent="0.25">
      <c r="A484" s="5"/>
      <c r="B484" s="88"/>
      <c r="C484" s="14"/>
      <c r="D484" s="18"/>
      <c r="E484" s="178"/>
      <c r="F484" s="65"/>
      <c r="G484" s="65"/>
      <c r="H484" s="18"/>
      <c r="I484" s="11"/>
      <c r="J484" s="11"/>
      <c r="K484" s="57"/>
      <c r="L484" s="10"/>
    </row>
    <row r="485" spans="1:12" hidden="1" x14ac:dyDescent="0.25">
      <c r="A485" s="5"/>
      <c r="B485" s="88"/>
      <c r="C485" s="217"/>
      <c r="D485" s="218"/>
      <c r="E485" s="288"/>
      <c r="F485" s="277"/>
      <c r="G485" s="254"/>
      <c r="H485" s="18"/>
      <c r="I485" s="11"/>
      <c r="J485" s="11"/>
      <c r="K485" s="57"/>
      <c r="L485" s="10"/>
    </row>
    <row r="486" spans="1:12" hidden="1" x14ac:dyDescent="0.25">
      <c r="A486" s="5"/>
      <c r="B486" s="88"/>
      <c r="C486" s="14"/>
      <c r="D486" s="18"/>
      <c r="E486" s="178"/>
      <c r="F486" s="65"/>
      <c r="G486" s="65"/>
      <c r="H486" s="18"/>
      <c r="I486" s="11"/>
      <c r="J486" s="11"/>
      <c r="K486" s="57"/>
      <c r="L486" s="10"/>
    </row>
    <row r="487" spans="1:12" hidden="1" x14ac:dyDescent="0.25">
      <c r="A487" s="5"/>
      <c r="B487" s="88"/>
      <c r="C487" s="217"/>
      <c r="D487" s="218"/>
      <c r="E487" s="288"/>
      <c r="F487" s="277"/>
      <c r="G487" s="254"/>
      <c r="H487" s="18"/>
      <c r="I487" s="11"/>
      <c r="J487" s="11"/>
      <c r="K487" s="57"/>
      <c r="L487" s="10"/>
    </row>
    <row r="488" spans="1:12" hidden="1" x14ac:dyDescent="0.25">
      <c r="A488" s="5"/>
      <c r="B488" s="88"/>
      <c r="C488" s="14"/>
      <c r="D488" s="18"/>
      <c r="E488" s="178"/>
      <c r="F488" s="65"/>
      <c r="G488" s="65"/>
      <c r="H488" s="18"/>
      <c r="I488" s="11"/>
      <c r="J488" s="11"/>
      <c r="K488" s="57"/>
      <c r="L488" s="10"/>
    </row>
    <row r="489" spans="1:12" hidden="1" x14ac:dyDescent="0.25">
      <c r="A489" s="5"/>
      <c r="B489" s="88"/>
      <c r="C489" s="217"/>
      <c r="D489" s="218"/>
      <c r="E489" s="288"/>
      <c r="F489" s="277"/>
      <c r="G489" s="254"/>
      <c r="H489" s="18"/>
      <c r="I489" s="11"/>
      <c r="J489" s="11"/>
      <c r="K489" s="57"/>
      <c r="L489" s="10"/>
    </row>
    <row r="490" spans="1:12" hidden="1" x14ac:dyDescent="0.25">
      <c r="A490" s="5"/>
      <c r="B490" s="88"/>
      <c r="C490" s="14"/>
      <c r="D490" s="18"/>
      <c r="E490" s="178"/>
      <c r="F490" s="65"/>
      <c r="G490" s="65"/>
      <c r="H490" s="18"/>
      <c r="I490" s="11"/>
      <c r="J490" s="11"/>
      <c r="K490" s="57"/>
      <c r="L490" s="10"/>
    </row>
    <row r="491" spans="1:12" hidden="1" x14ac:dyDescent="0.25">
      <c r="A491" s="5"/>
      <c r="B491" s="88"/>
      <c r="C491" s="217"/>
      <c r="D491" s="218"/>
      <c r="E491" s="288"/>
      <c r="F491" s="277"/>
      <c r="G491" s="254"/>
      <c r="H491" s="18"/>
      <c r="I491" s="11"/>
      <c r="J491" s="11"/>
      <c r="K491" s="57"/>
      <c r="L491" s="10"/>
    </row>
    <row r="492" spans="1:12" hidden="1" x14ac:dyDescent="0.25">
      <c r="A492" s="5"/>
      <c r="B492" s="88"/>
      <c r="C492" s="14"/>
      <c r="D492" s="18"/>
      <c r="E492" s="178"/>
      <c r="F492" s="65"/>
      <c r="G492" s="65"/>
      <c r="H492" s="18"/>
      <c r="I492" s="11"/>
      <c r="J492" s="11"/>
      <c r="K492" s="57"/>
      <c r="L492" s="10"/>
    </row>
    <row r="493" spans="1:12" hidden="1" x14ac:dyDescent="0.25">
      <c r="A493" s="5"/>
      <c r="B493" s="88"/>
      <c r="C493" s="14"/>
      <c r="D493" s="18"/>
      <c r="E493" s="178"/>
      <c r="F493" s="65"/>
      <c r="G493" s="65"/>
      <c r="H493" s="18"/>
      <c r="I493" s="11"/>
      <c r="J493" s="11"/>
      <c r="K493" s="57"/>
      <c r="L493" s="10"/>
    </row>
    <row r="494" spans="1:12" hidden="1" x14ac:dyDescent="0.25">
      <c r="A494" s="5"/>
      <c r="B494" s="88"/>
      <c r="C494" s="217"/>
      <c r="D494" s="218"/>
      <c r="E494" s="288"/>
      <c r="F494" s="277"/>
      <c r="G494" s="254"/>
      <c r="H494" s="18"/>
      <c r="I494" s="11"/>
      <c r="J494" s="11"/>
      <c r="K494" s="57"/>
      <c r="L494" s="10"/>
    </row>
    <row r="495" spans="1:12" x14ac:dyDescent="0.25">
      <c r="A495" s="5"/>
      <c r="B495" s="88"/>
      <c r="C495" s="14"/>
      <c r="D495" s="78"/>
      <c r="E495" s="10"/>
      <c r="F495" s="65"/>
      <c r="G495" s="65"/>
      <c r="H495" s="18"/>
      <c r="I495" s="11"/>
      <c r="J495" s="11"/>
      <c r="K495" s="57"/>
      <c r="L495" s="10"/>
    </row>
    <row r="496" spans="1:12" ht="15.75" thickBot="1" x14ac:dyDescent="0.3">
      <c r="A496" s="5"/>
      <c r="B496" s="88"/>
      <c r="C496" s="70" t="s">
        <v>176</v>
      </c>
      <c r="D496" s="82"/>
      <c r="E496" s="71"/>
      <c r="F496" s="72"/>
      <c r="G496" s="265">
        <f>SUM(G463:G494)</f>
        <v>0</v>
      </c>
      <c r="H496" s="136"/>
      <c r="I496" s="16"/>
      <c r="J496" s="16"/>
      <c r="K496" s="60"/>
      <c r="L496" s="6"/>
    </row>
    <row r="497" spans="1:12" ht="15.75" thickTop="1" x14ac:dyDescent="0.25">
      <c r="A497" s="5"/>
      <c r="B497" s="88"/>
      <c r="C497" s="14"/>
      <c r="D497" s="78"/>
      <c r="E497" s="10"/>
      <c r="F497" s="65"/>
      <c r="G497" s="65"/>
      <c r="H497" s="18"/>
      <c r="I497" s="11"/>
      <c r="J497" s="11"/>
      <c r="K497" s="57"/>
      <c r="L497" s="10"/>
    </row>
    <row r="498" spans="1:12" x14ac:dyDescent="0.25">
      <c r="A498" s="5"/>
      <c r="B498" s="88"/>
      <c r="C498" s="14"/>
      <c r="D498" s="78"/>
      <c r="E498" s="10"/>
      <c r="F498" s="65"/>
      <c r="G498" s="65"/>
      <c r="H498" s="18"/>
      <c r="I498" s="11"/>
      <c r="J498" s="11"/>
      <c r="K498" s="57"/>
      <c r="L498" s="10"/>
    </row>
    <row r="499" spans="1:12" ht="111" customHeight="1" x14ac:dyDescent="0.25">
      <c r="A499" s="5"/>
      <c r="B499" s="88">
        <v>1</v>
      </c>
      <c r="C499" s="304" t="s">
        <v>789</v>
      </c>
      <c r="D499" s="312" t="s">
        <v>25</v>
      </c>
      <c r="E499" s="413">
        <v>1</v>
      </c>
      <c r="F499" s="305">
        <v>0</v>
      </c>
      <c r="G499" s="305">
        <f>E499*F499</f>
        <v>0</v>
      </c>
      <c r="H499" s="18"/>
      <c r="I499" s="11"/>
      <c r="J499" s="11"/>
      <c r="K499" s="57"/>
      <c r="L499" s="10"/>
    </row>
    <row r="500" spans="1:12" x14ac:dyDescent="0.25">
      <c r="A500" s="5"/>
      <c r="B500" s="88"/>
      <c r="C500" s="14"/>
      <c r="D500" s="143"/>
      <c r="E500" s="144"/>
      <c r="F500" s="145"/>
      <c r="G500" s="145"/>
      <c r="H500" s="146"/>
      <c r="I500" s="147"/>
      <c r="J500" s="147"/>
      <c r="K500" s="148"/>
      <c r="L500" s="10"/>
    </row>
    <row r="501" spans="1:12" ht="42.95" customHeight="1" x14ac:dyDescent="0.25">
      <c r="A501" s="25"/>
      <c r="B501" s="91">
        <v>2</v>
      </c>
      <c r="C501" s="663" t="s">
        <v>826</v>
      </c>
      <c r="D501" s="312" t="s">
        <v>25</v>
      </c>
      <c r="E501" s="413">
        <v>1</v>
      </c>
      <c r="F501" s="305">
        <v>0</v>
      </c>
      <c r="G501" s="305">
        <f>E501*F501</f>
        <v>0</v>
      </c>
      <c r="H501" s="54"/>
      <c r="I501" s="20"/>
      <c r="J501" s="20"/>
      <c r="K501" s="60"/>
      <c r="L501" s="25"/>
    </row>
    <row r="502" spans="1:12" x14ac:dyDescent="0.25">
      <c r="A502" s="5"/>
      <c r="B502" s="88"/>
      <c r="C502" s="14"/>
      <c r="D502" s="78"/>
      <c r="E502" s="10"/>
      <c r="F502" s="65"/>
      <c r="G502" s="65"/>
      <c r="H502" s="18"/>
      <c r="I502" s="11"/>
      <c r="J502" s="11"/>
      <c r="K502" s="57"/>
      <c r="L502" s="10"/>
    </row>
    <row r="503" spans="1:12" ht="38.25" x14ac:dyDescent="0.25">
      <c r="A503" s="5"/>
      <c r="B503" s="88">
        <v>3</v>
      </c>
      <c r="C503" s="304" t="s">
        <v>374</v>
      </c>
      <c r="D503" s="312" t="s">
        <v>25</v>
      </c>
      <c r="E503" s="413">
        <v>2</v>
      </c>
      <c r="F503" s="305">
        <v>0</v>
      </c>
      <c r="G503" s="305">
        <f>E503*F503</f>
        <v>0</v>
      </c>
      <c r="H503" s="15"/>
      <c r="I503" s="15"/>
      <c r="J503" s="15"/>
      <c r="K503" s="57"/>
      <c r="L503" s="10"/>
    </row>
    <row r="504" spans="1:12" hidden="1" x14ac:dyDescent="0.25">
      <c r="A504" s="5"/>
      <c r="B504" s="88"/>
      <c r="C504" s="14"/>
      <c r="D504" s="18"/>
      <c r="E504" s="11"/>
      <c r="F504" s="65"/>
      <c r="G504" s="65"/>
      <c r="H504" s="18"/>
      <c r="I504" s="11"/>
      <c r="J504" s="11"/>
      <c r="K504" s="57"/>
      <c r="L504" s="10"/>
    </row>
    <row r="505" spans="1:12" hidden="1" x14ac:dyDescent="0.25">
      <c r="A505" s="5"/>
      <c r="B505" s="93"/>
      <c r="C505" s="232"/>
      <c r="D505" s="213"/>
      <c r="E505" s="577"/>
      <c r="F505" s="415"/>
      <c r="G505" s="254"/>
      <c r="H505" s="15"/>
      <c r="I505" s="15"/>
      <c r="J505" s="15"/>
      <c r="K505" s="57"/>
      <c r="L505" s="10"/>
    </row>
    <row r="506" spans="1:12" hidden="1" x14ac:dyDescent="0.25">
      <c r="A506" s="5"/>
      <c r="B506" s="93"/>
      <c r="C506" s="21"/>
      <c r="D506" s="73"/>
      <c r="E506" s="13"/>
      <c r="F506" s="65"/>
      <c r="G506" s="65"/>
      <c r="H506" s="73"/>
      <c r="I506" s="13"/>
      <c r="J506" s="13"/>
      <c r="K506" s="57"/>
      <c r="L506" s="10"/>
    </row>
    <row r="507" spans="1:12" hidden="1" x14ac:dyDescent="0.25">
      <c r="A507" s="5"/>
      <c r="B507" s="93"/>
      <c r="C507" s="232"/>
      <c r="D507" s="213"/>
      <c r="E507" s="577"/>
      <c r="F507" s="415"/>
      <c r="G507" s="254"/>
      <c r="H507" s="15"/>
      <c r="I507" s="15"/>
      <c r="J507" s="15"/>
      <c r="K507" s="57"/>
      <c r="L507" s="10"/>
    </row>
    <row r="508" spans="1:12" hidden="1" x14ac:dyDescent="0.25">
      <c r="A508" s="5"/>
      <c r="B508" s="93"/>
      <c r="C508" s="36"/>
      <c r="D508" s="73"/>
      <c r="E508" s="13"/>
      <c r="F508" s="65"/>
      <c r="G508" s="65"/>
      <c r="H508" s="73"/>
      <c r="I508" s="13"/>
      <c r="J508" s="13"/>
      <c r="K508" s="57"/>
      <c r="L508" s="10"/>
    </row>
    <row r="509" spans="1:12" hidden="1" x14ac:dyDescent="0.25">
      <c r="A509" s="5"/>
      <c r="B509" s="93"/>
      <c r="C509" s="232"/>
      <c r="D509" s="213"/>
      <c r="E509" s="577"/>
      <c r="F509" s="415"/>
      <c r="G509" s="254"/>
      <c r="H509" s="15"/>
      <c r="I509" s="15"/>
      <c r="J509" s="15"/>
      <c r="K509" s="57"/>
      <c r="L509" s="10"/>
    </row>
    <row r="510" spans="1:12" hidden="1" x14ac:dyDescent="0.25">
      <c r="A510" s="5"/>
      <c r="B510" s="88"/>
      <c r="C510" s="14"/>
      <c r="D510" s="18"/>
      <c r="E510" s="11"/>
      <c r="F510" s="65"/>
      <c r="G510" s="65"/>
      <c r="H510" s="18"/>
      <c r="I510" s="11"/>
      <c r="J510" s="11"/>
      <c r="K510" s="57"/>
      <c r="L510" s="10"/>
    </row>
    <row r="511" spans="1:12" hidden="1" x14ac:dyDescent="0.25">
      <c r="A511" s="5"/>
      <c r="B511" s="88"/>
      <c r="C511" s="217"/>
      <c r="D511" s="213"/>
      <c r="E511" s="577"/>
      <c r="F511" s="415"/>
      <c r="G511" s="254"/>
      <c r="H511" s="18"/>
      <c r="I511" s="11"/>
      <c r="J511" s="11"/>
      <c r="K511" s="57"/>
      <c r="L511" s="10"/>
    </row>
    <row r="512" spans="1:12" hidden="1" x14ac:dyDescent="0.25">
      <c r="A512" s="5"/>
      <c r="B512" s="88"/>
      <c r="C512" s="14"/>
      <c r="D512" s="18"/>
      <c r="E512" s="11"/>
      <c r="F512" s="65"/>
      <c r="G512" s="65"/>
      <c r="H512" s="18"/>
      <c r="I512" s="11"/>
      <c r="J512" s="11"/>
      <c r="K512" s="57"/>
      <c r="L512" s="10"/>
    </row>
    <row r="513" spans="1:12" hidden="1" x14ac:dyDescent="0.25">
      <c r="A513" s="5"/>
      <c r="B513" s="93"/>
      <c r="C513" s="232"/>
      <c r="D513" s="18"/>
      <c r="E513" s="11"/>
      <c r="F513" s="65"/>
      <c r="G513" s="65"/>
      <c r="H513" s="18"/>
      <c r="I513" s="11"/>
      <c r="J513" s="11"/>
      <c r="K513" s="57"/>
      <c r="L513" s="10"/>
    </row>
    <row r="514" spans="1:12" hidden="1" x14ac:dyDescent="0.25">
      <c r="A514" s="5"/>
      <c r="B514" s="92"/>
      <c r="C514" s="232"/>
      <c r="D514" s="213"/>
      <c r="E514" s="577"/>
      <c r="F514" s="415"/>
      <c r="G514" s="254"/>
      <c r="H514" s="18"/>
      <c r="I514" s="11"/>
      <c r="J514" s="11"/>
      <c r="K514" s="57"/>
      <c r="L514" s="10"/>
    </row>
    <row r="515" spans="1:12" hidden="1" x14ac:dyDescent="0.25">
      <c r="A515" s="5"/>
      <c r="B515" s="92"/>
      <c r="C515" s="232"/>
      <c r="D515" s="221"/>
      <c r="E515" s="598"/>
      <c r="F515" s="415"/>
      <c r="G515" s="254"/>
      <c r="H515" s="18"/>
      <c r="I515" s="11"/>
      <c r="J515" s="11"/>
      <c r="K515" s="57"/>
      <c r="L515" s="10"/>
    </row>
    <row r="516" spans="1:12" hidden="1" x14ac:dyDescent="0.25">
      <c r="A516" s="5"/>
      <c r="B516" s="92"/>
      <c r="C516" s="232"/>
      <c r="D516" s="221"/>
      <c r="E516" s="598"/>
      <c r="F516" s="415"/>
      <c r="G516" s="254"/>
      <c r="H516" s="18"/>
      <c r="I516" s="11"/>
      <c r="J516" s="11"/>
      <c r="K516" s="57"/>
      <c r="L516" s="10"/>
    </row>
    <row r="517" spans="1:12" hidden="1" x14ac:dyDescent="0.25">
      <c r="A517" s="5"/>
      <c r="B517" s="93"/>
      <c r="C517" s="21"/>
      <c r="D517" s="18"/>
      <c r="E517" s="11"/>
      <c r="F517" s="65"/>
      <c r="G517" s="65"/>
      <c r="H517" s="18"/>
      <c r="I517" s="11"/>
      <c r="J517" s="11"/>
      <c r="K517" s="57"/>
      <c r="L517" s="10"/>
    </row>
    <row r="518" spans="1:12" hidden="1" x14ac:dyDescent="0.25">
      <c r="A518" s="5"/>
      <c r="B518" s="88"/>
      <c r="C518" s="284"/>
      <c r="D518" s="291"/>
      <c r="E518" s="598"/>
      <c r="F518" s="415"/>
      <c r="G518" s="254"/>
      <c r="H518" s="73"/>
      <c r="I518" s="13"/>
      <c r="J518" s="13"/>
      <c r="K518" s="57"/>
      <c r="L518" s="10"/>
    </row>
    <row r="519" spans="1:12" hidden="1" x14ac:dyDescent="0.25">
      <c r="A519" s="5"/>
      <c r="B519" s="88"/>
      <c r="C519" s="37"/>
      <c r="D519" s="18"/>
      <c r="E519" s="11"/>
      <c r="F519" s="65"/>
      <c r="G519" s="65"/>
      <c r="H519" s="18"/>
      <c r="I519" s="11"/>
      <c r="J519" s="11"/>
      <c r="K519" s="57"/>
      <c r="L519" s="10"/>
    </row>
    <row r="520" spans="1:12" hidden="1" x14ac:dyDescent="0.25">
      <c r="A520" s="5"/>
      <c r="B520" s="88"/>
      <c r="C520" s="37"/>
      <c r="D520" s="18"/>
      <c r="E520" s="598"/>
      <c r="F520" s="415"/>
      <c r="G520" s="254"/>
      <c r="H520" s="18"/>
      <c r="I520" s="11"/>
      <c r="J520" s="11"/>
      <c r="K520" s="57"/>
      <c r="L520" s="10"/>
    </row>
    <row r="521" spans="1:12" x14ac:dyDescent="0.25">
      <c r="A521" s="5"/>
      <c r="B521" s="88"/>
      <c r="C521" s="37"/>
      <c r="D521" s="78"/>
      <c r="E521" s="10"/>
      <c r="F521" s="65"/>
      <c r="G521" s="65"/>
      <c r="H521" s="18"/>
      <c r="I521" s="11"/>
      <c r="J521" s="11"/>
      <c r="K521" s="57"/>
      <c r="L521" s="10"/>
    </row>
    <row r="522" spans="1:12" ht="74.099999999999994" customHeight="1" x14ac:dyDescent="0.25">
      <c r="A522" s="5"/>
      <c r="B522" s="88">
        <v>4</v>
      </c>
      <c r="C522" s="304" t="s">
        <v>825</v>
      </c>
      <c r="D522" s="312" t="s">
        <v>25</v>
      </c>
      <c r="E522" s="413">
        <v>2</v>
      </c>
      <c r="F522" s="305">
        <v>0</v>
      </c>
      <c r="G522" s="305">
        <f>E522*F522</f>
        <v>0</v>
      </c>
      <c r="H522" s="136"/>
      <c r="I522" s="16"/>
      <c r="J522" s="16"/>
      <c r="K522" s="60"/>
      <c r="L522" s="6"/>
    </row>
    <row r="523" spans="1:12" x14ac:dyDescent="0.25">
      <c r="A523" s="5"/>
      <c r="B523" s="88"/>
      <c r="C523" s="37"/>
      <c r="D523" s="78"/>
      <c r="E523" s="10"/>
      <c r="F523" s="65"/>
      <c r="G523" s="65"/>
      <c r="H523" s="18"/>
      <c r="I523" s="11"/>
      <c r="J523" s="11"/>
      <c r="K523" s="57"/>
      <c r="L523" s="10"/>
    </row>
    <row r="524" spans="1:12" x14ac:dyDescent="0.25">
      <c r="A524" s="5"/>
      <c r="B524" s="88"/>
      <c r="C524" s="37"/>
      <c r="D524" s="78"/>
      <c r="E524" s="10"/>
      <c r="F524" s="65"/>
      <c r="G524" s="65"/>
      <c r="H524" s="18"/>
      <c r="I524" s="11"/>
      <c r="J524" s="11"/>
      <c r="K524" s="57"/>
      <c r="L524" s="10"/>
    </row>
    <row r="525" spans="1:12" ht="15.75" thickBot="1" x14ac:dyDescent="0.3">
      <c r="A525" s="5"/>
      <c r="B525" s="88"/>
      <c r="C525" s="70" t="s">
        <v>176</v>
      </c>
      <c r="D525" s="666"/>
      <c r="E525" s="667"/>
      <c r="F525" s="72"/>
      <c r="G525" s="265">
        <f>SUM(G499:G522)</f>
        <v>0</v>
      </c>
      <c r="H525" s="18"/>
      <c r="I525" s="11"/>
      <c r="J525" s="11"/>
      <c r="K525" s="57"/>
      <c r="L525" s="10"/>
    </row>
    <row r="526" spans="1:12" ht="15.75" thickTop="1" x14ac:dyDescent="0.25">
      <c r="A526" s="5"/>
      <c r="B526" s="88"/>
      <c r="C526" s="37"/>
      <c r="D526" s="143"/>
      <c r="E526" s="144"/>
      <c r="F526" s="145"/>
      <c r="G526" s="145"/>
      <c r="H526" s="146"/>
      <c r="I526" s="147"/>
      <c r="J526" s="147"/>
      <c r="K526" s="148"/>
      <c r="L526" s="10"/>
    </row>
    <row r="527" spans="1:12" ht="3.95" customHeight="1" x14ac:dyDescent="0.25">
      <c r="A527" s="25"/>
      <c r="B527" s="91"/>
      <c r="C527" s="50"/>
      <c r="D527" s="79"/>
      <c r="E527" s="20"/>
      <c r="F527" s="66"/>
      <c r="G527" s="66"/>
      <c r="H527" s="54"/>
      <c r="I527" s="20"/>
      <c r="J527" s="20"/>
      <c r="K527" s="60"/>
      <c r="L527" s="25"/>
    </row>
    <row r="528" spans="1:12" hidden="1" x14ac:dyDescent="0.25">
      <c r="A528" s="5"/>
      <c r="B528" s="159"/>
      <c r="C528" s="21"/>
      <c r="D528" s="84"/>
      <c r="E528" s="10"/>
      <c r="F528" s="65"/>
      <c r="G528" s="65"/>
      <c r="H528" s="18"/>
      <c r="I528" s="11"/>
      <c r="J528" s="11"/>
      <c r="K528" s="57"/>
      <c r="L528" s="10"/>
    </row>
    <row r="529" spans="1:12" hidden="1" x14ac:dyDescent="0.25">
      <c r="A529" s="5"/>
      <c r="B529" s="159"/>
      <c r="C529" s="232"/>
      <c r="D529" s="292"/>
      <c r="E529" s="11"/>
      <c r="F529" s="65"/>
      <c r="G529" s="65"/>
      <c r="H529" s="18"/>
      <c r="I529" s="11"/>
      <c r="J529" s="11"/>
      <c r="K529" s="57"/>
      <c r="L529" s="10"/>
    </row>
    <row r="530" spans="1:12" hidden="1" x14ac:dyDescent="0.25">
      <c r="A530" s="5"/>
      <c r="B530" s="159"/>
      <c r="C530" s="232"/>
      <c r="D530" s="218"/>
      <c r="E530" s="598"/>
      <c r="F530" s="415"/>
      <c r="G530" s="415"/>
      <c r="H530" s="18"/>
      <c r="I530" s="11"/>
      <c r="J530" s="11"/>
      <c r="K530" s="130"/>
      <c r="L530" s="679"/>
    </row>
    <row r="531" spans="1:12" hidden="1" x14ac:dyDescent="0.25">
      <c r="A531" s="5"/>
      <c r="B531" s="159"/>
      <c r="C531" s="232"/>
      <c r="D531" s="218"/>
      <c r="E531" s="598"/>
      <c r="F531" s="415"/>
      <c r="G531" s="415"/>
      <c r="H531" s="18"/>
      <c r="I531" s="11"/>
      <c r="J531" s="11"/>
      <c r="K531" s="130"/>
      <c r="L531" s="680"/>
    </row>
    <row r="532" spans="1:12" hidden="1" x14ac:dyDescent="0.25">
      <c r="A532" s="5"/>
      <c r="B532" s="159"/>
      <c r="C532" s="232"/>
      <c r="D532" s="218"/>
      <c r="E532" s="598"/>
      <c r="F532" s="415"/>
      <c r="G532" s="415"/>
      <c r="H532" s="18"/>
      <c r="I532" s="11"/>
      <c r="J532" s="11"/>
      <c r="K532" s="130"/>
      <c r="L532" s="680"/>
    </row>
    <row r="533" spans="1:12" hidden="1" x14ac:dyDescent="0.25">
      <c r="A533" s="5"/>
      <c r="B533" s="93"/>
      <c r="C533" s="36"/>
      <c r="D533" s="18"/>
      <c r="E533" s="11"/>
      <c r="F533" s="65"/>
      <c r="G533" s="310"/>
      <c r="H533" s="18"/>
      <c r="I533" s="11"/>
      <c r="J533" s="11"/>
      <c r="K533" s="161"/>
      <c r="L533" s="680"/>
    </row>
    <row r="534" spans="1:12" hidden="1" x14ac:dyDescent="0.25">
      <c r="A534" s="5"/>
      <c r="B534" s="159"/>
      <c r="C534" s="232"/>
      <c r="D534" s="218"/>
      <c r="E534" s="598"/>
      <c r="F534" s="415"/>
      <c r="G534" s="415"/>
      <c r="H534" s="18"/>
      <c r="I534" s="11"/>
      <c r="J534" s="11"/>
      <c r="K534" s="130"/>
      <c r="L534" s="680"/>
    </row>
    <row r="535" spans="1:12" hidden="1" x14ac:dyDescent="0.25">
      <c r="A535" s="5"/>
      <c r="B535" s="562"/>
      <c r="C535" s="563"/>
      <c r="D535" s="218"/>
      <c r="E535" s="11"/>
      <c r="F535" s="65"/>
      <c r="G535" s="310"/>
      <c r="H535" s="18"/>
      <c r="I535" s="11"/>
      <c r="J535" s="11"/>
      <c r="K535" s="161"/>
      <c r="L535" s="680"/>
    </row>
    <row r="536" spans="1:12" hidden="1" x14ac:dyDescent="0.25">
      <c r="A536" s="5"/>
      <c r="B536" s="159"/>
      <c r="C536" s="232"/>
      <c r="D536" s="218"/>
      <c r="E536" s="11"/>
      <c r="F536" s="65"/>
      <c r="G536" s="257"/>
      <c r="H536" s="18"/>
      <c r="I536" s="11"/>
      <c r="J536" s="11"/>
      <c r="K536" s="128"/>
      <c r="L536" s="680"/>
    </row>
    <row r="537" spans="1:12" hidden="1" x14ac:dyDescent="0.25">
      <c r="A537" s="5"/>
      <c r="B537" s="159"/>
      <c r="C537" s="232"/>
      <c r="D537" s="218"/>
      <c r="E537" s="598"/>
      <c r="F537" s="415"/>
      <c r="G537" s="415"/>
      <c r="H537" s="18"/>
      <c r="I537" s="11"/>
      <c r="J537" s="11"/>
      <c r="K537" s="130"/>
      <c r="L537" s="680"/>
    </row>
    <row r="538" spans="1:12" hidden="1" x14ac:dyDescent="0.25">
      <c r="A538" s="5"/>
      <c r="B538" s="159"/>
      <c r="C538" s="232"/>
      <c r="D538" s="218"/>
      <c r="E538" s="598"/>
      <c r="F538" s="415"/>
      <c r="G538" s="415"/>
      <c r="H538" s="18"/>
      <c r="I538" s="11"/>
      <c r="J538" s="11"/>
      <c r="K538" s="130"/>
      <c r="L538" s="680"/>
    </row>
    <row r="539" spans="1:12" hidden="1" x14ac:dyDescent="0.25">
      <c r="A539" s="5"/>
      <c r="B539" s="93"/>
      <c r="C539" s="232"/>
      <c r="D539" s="218"/>
      <c r="E539" s="11"/>
      <c r="F539" s="65"/>
      <c r="G539" s="310"/>
      <c r="H539" s="18"/>
      <c r="I539" s="11"/>
      <c r="J539" s="11"/>
      <c r="K539" s="161"/>
      <c r="L539" s="680"/>
    </row>
    <row r="540" spans="1:12" hidden="1" x14ac:dyDescent="0.25">
      <c r="A540" s="5"/>
      <c r="B540" s="159"/>
      <c r="C540" s="232"/>
      <c r="D540" s="218"/>
      <c r="E540" s="11"/>
      <c r="F540" s="65"/>
      <c r="G540" s="310"/>
      <c r="H540" s="18"/>
      <c r="I540" s="11"/>
      <c r="J540" s="11"/>
      <c r="K540" s="161"/>
      <c r="L540" s="680"/>
    </row>
    <row r="541" spans="1:12" hidden="1" x14ac:dyDescent="0.25">
      <c r="A541" s="5"/>
      <c r="B541" s="159"/>
      <c r="C541" s="232"/>
      <c r="D541" s="218"/>
      <c r="E541" s="598"/>
      <c r="F541" s="415"/>
      <c r="G541" s="415"/>
      <c r="H541" s="18"/>
      <c r="I541" s="11"/>
      <c r="J541" s="11"/>
      <c r="K541" s="130"/>
      <c r="L541" s="680"/>
    </row>
    <row r="542" spans="1:12" hidden="1" x14ac:dyDescent="0.25">
      <c r="A542" s="5"/>
      <c r="B542" s="159"/>
      <c r="C542" s="232"/>
      <c r="D542" s="218"/>
      <c r="E542" s="598"/>
      <c r="F542" s="415"/>
      <c r="G542" s="415"/>
      <c r="H542" s="18"/>
      <c r="I542" s="11"/>
      <c r="J542" s="11"/>
      <c r="K542" s="130"/>
      <c r="L542" s="680"/>
    </row>
    <row r="543" spans="1:12" hidden="1" x14ac:dyDescent="0.25">
      <c r="A543" s="5"/>
      <c r="B543" s="159"/>
      <c r="C543" s="232"/>
      <c r="D543" s="218"/>
      <c r="E543" s="598"/>
      <c r="F543" s="415"/>
      <c r="G543" s="415"/>
      <c r="H543" s="18"/>
      <c r="I543" s="11"/>
      <c r="J543" s="11"/>
      <c r="K543" s="130"/>
      <c r="L543" s="680"/>
    </row>
    <row r="544" spans="1:12" hidden="1" x14ac:dyDescent="0.25">
      <c r="A544" s="5"/>
      <c r="B544" s="159"/>
      <c r="C544" s="232"/>
      <c r="D544" s="218"/>
      <c r="E544" s="598"/>
      <c r="F544" s="415"/>
      <c r="G544" s="415"/>
      <c r="H544" s="18"/>
      <c r="I544" s="11"/>
      <c r="J544" s="11"/>
      <c r="K544" s="130"/>
      <c r="L544" s="680"/>
    </row>
    <row r="545" spans="1:12" ht="2.1" hidden="1" customHeight="1" x14ac:dyDescent="0.25">
      <c r="A545" s="5"/>
      <c r="B545" s="159"/>
      <c r="C545" s="246"/>
      <c r="D545" s="204"/>
      <c r="E545" s="598"/>
      <c r="F545" s="415"/>
      <c r="G545" s="415"/>
      <c r="H545" s="18"/>
      <c r="I545" s="11"/>
      <c r="J545" s="11"/>
      <c r="K545" s="130"/>
      <c r="L545" s="680"/>
    </row>
    <row r="546" spans="1:12" x14ac:dyDescent="0.25">
      <c r="A546" s="5"/>
      <c r="B546" s="88"/>
      <c r="C546" s="14"/>
      <c r="D546" s="78"/>
      <c r="E546" s="10"/>
      <c r="F546" s="65"/>
      <c r="G546" s="65"/>
      <c r="H546" s="18"/>
      <c r="I546" s="11"/>
      <c r="J546" s="11"/>
      <c r="K546" s="60"/>
      <c r="L546" s="680"/>
    </row>
    <row r="547" spans="1:12" x14ac:dyDescent="0.25">
      <c r="A547" s="5"/>
      <c r="B547" s="88"/>
      <c r="C547" s="8"/>
      <c r="D547" s="75"/>
      <c r="E547" s="6"/>
      <c r="F547" s="65"/>
      <c r="G547" s="253"/>
      <c r="H547" s="136"/>
      <c r="I547" s="16"/>
      <c r="J547" s="16"/>
      <c r="K547" s="60"/>
      <c r="L547" s="6"/>
    </row>
    <row r="548" spans="1:12" x14ac:dyDescent="0.25">
      <c r="A548" s="5"/>
      <c r="B548" s="88"/>
      <c r="C548" s="37"/>
      <c r="D548" s="78"/>
      <c r="E548" s="10"/>
      <c r="F548" s="65"/>
      <c r="G548" s="65"/>
      <c r="H548" s="18"/>
      <c r="I548" s="11"/>
      <c r="J548" s="11"/>
      <c r="K548" s="57"/>
      <c r="L548" s="10"/>
    </row>
    <row r="549" spans="1:12" x14ac:dyDescent="0.25">
      <c r="A549" s="5"/>
      <c r="B549" s="88"/>
      <c r="C549" s="37"/>
      <c r="D549" s="78"/>
      <c r="E549" s="10"/>
      <c r="F549" s="65"/>
      <c r="G549" s="65"/>
      <c r="H549" s="18"/>
      <c r="I549" s="11"/>
      <c r="J549" s="11"/>
      <c r="K549" s="57"/>
      <c r="L549" s="10"/>
    </row>
    <row r="550" spans="1:12" x14ac:dyDescent="0.25">
      <c r="A550" s="5"/>
      <c r="B550" s="88"/>
      <c r="C550" s="37"/>
      <c r="D550" s="78"/>
      <c r="E550" s="10"/>
      <c r="F550" s="65"/>
      <c r="G550" s="65"/>
      <c r="H550" s="18"/>
      <c r="I550" s="11"/>
      <c r="J550" s="11"/>
      <c r="K550" s="57"/>
      <c r="L550" s="10"/>
    </row>
    <row r="551" spans="1:12" x14ac:dyDescent="0.25">
      <c r="A551" s="5"/>
      <c r="B551" s="88"/>
      <c r="C551" s="37"/>
      <c r="D551" s="143" t="s">
        <v>154</v>
      </c>
      <c r="E551" s="144"/>
      <c r="F551" s="145"/>
      <c r="G551" s="145"/>
      <c r="H551" s="146"/>
      <c r="I551" s="147"/>
      <c r="J551" s="147"/>
      <c r="K551" s="148"/>
      <c r="L551" s="10"/>
    </row>
    <row r="552" spans="1:12" x14ac:dyDescent="0.25">
      <c r="A552" s="25"/>
      <c r="B552" s="91" t="s">
        <v>181</v>
      </c>
      <c r="C552" s="50" t="s">
        <v>13</v>
      </c>
      <c r="D552" s="79"/>
      <c r="E552" s="20"/>
      <c r="F552" s="66"/>
      <c r="G552" s="66"/>
      <c r="H552" s="54"/>
      <c r="I552" s="20"/>
      <c r="J552" s="20"/>
      <c r="K552" s="60"/>
      <c r="L552" s="25"/>
    </row>
    <row r="553" spans="1:12" x14ac:dyDescent="0.25">
      <c r="A553" s="5"/>
      <c r="B553" s="91"/>
      <c r="C553" s="14"/>
      <c r="D553" s="78"/>
      <c r="E553" s="10"/>
      <c r="F553" s="65"/>
      <c r="G553" s="65"/>
      <c r="H553" s="136"/>
      <c r="I553" s="16"/>
      <c r="J553" s="16"/>
      <c r="K553" s="57"/>
      <c r="L553" s="2"/>
    </row>
    <row r="554" spans="1:12" ht="51" x14ac:dyDescent="0.25">
      <c r="A554" s="5"/>
      <c r="B554" s="91">
        <v>1</v>
      </c>
      <c r="C554" s="14" t="s">
        <v>733</v>
      </c>
      <c r="D554" s="282" t="s">
        <v>25</v>
      </c>
      <c r="E554" s="306">
        <v>1</v>
      </c>
      <c r="F554" s="305">
        <v>0</v>
      </c>
      <c r="G554" s="305">
        <f>E554*F554</f>
        <v>0</v>
      </c>
      <c r="H554" s="136"/>
      <c r="I554" s="16"/>
      <c r="J554" s="16"/>
      <c r="K554" s="57"/>
      <c r="L554" s="10"/>
    </row>
    <row r="555" spans="1:12" x14ac:dyDescent="0.25">
      <c r="A555" s="5"/>
      <c r="B555" s="91"/>
      <c r="C555" s="14"/>
      <c r="D555" s="282"/>
      <c r="E555" s="261"/>
      <c r="F555" s="259"/>
      <c r="G555" s="259"/>
      <c r="H555" s="136"/>
      <c r="I555" s="16"/>
      <c r="J555" s="16"/>
      <c r="K555" s="57"/>
      <c r="L555" s="10"/>
    </row>
    <row r="556" spans="1:12" ht="25.5" x14ac:dyDescent="0.25">
      <c r="A556" s="5"/>
      <c r="B556" s="91">
        <v>2</v>
      </c>
      <c r="C556" s="14" t="s">
        <v>115</v>
      </c>
      <c r="D556" s="282" t="s">
        <v>116</v>
      </c>
      <c r="E556" s="260">
        <v>5</v>
      </c>
      <c r="F556" s="305">
        <v>0</v>
      </c>
      <c r="G556" s="305">
        <f>E556*F556</f>
        <v>0</v>
      </c>
      <c r="H556" s="18"/>
      <c r="I556" s="11"/>
      <c r="J556" s="11"/>
      <c r="K556" s="57"/>
      <c r="L556" s="10"/>
    </row>
    <row r="557" spans="1:12" x14ac:dyDescent="0.25">
      <c r="A557" s="5"/>
      <c r="B557" s="95"/>
      <c r="C557" s="14"/>
      <c r="D557" s="78"/>
      <c r="E557" s="10"/>
      <c r="F557" s="65"/>
      <c r="G557" s="65"/>
      <c r="H557" s="18"/>
      <c r="I557" s="11"/>
      <c r="J557" s="11"/>
      <c r="K557" s="57"/>
      <c r="L557" s="10"/>
    </row>
    <row r="558" spans="1:12" ht="15.75" thickBot="1" x14ac:dyDescent="0.3">
      <c r="A558" s="5"/>
      <c r="B558" s="95"/>
      <c r="C558" s="70" t="s">
        <v>183</v>
      </c>
      <c r="D558" s="82"/>
      <c r="E558" s="71"/>
      <c r="F558" s="72"/>
      <c r="G558" s="265">
        <f>SUM(G554:G556)</f>
        <v>0</v>
      </c>
      <c r="H558" s="136"/>
      <c r="I558" s="16"/>
      <c r="J558" s="16"/>
      <c r="K558" s="60"/>
      <c r="L558" s="10"/>
    </row>
    <row r="559" spans="1:12" ht="15.75" thickTop="1" x14ac:dyDescent="0.25">
      <c r="A559" s="5"/>
      <c r="B559" s="95"/>
      <c r="C559" s="37"/>
      <c r="D559" s="78"/>
      <c r="E559" s="10"/>
      <c r="F559" s="65"/>
      <c r="G559" s="65"/>
      <c r="H559" s="18"/>
      <c r="I559" s="11"/>
      <c r="J559" s="11"/>
      <c r="K559" s="57"/>
      <c r="L559" s="10"/>
    </row>
    <row r="560" spans="1:12" x14ac:dyDescent="0.25">
      <c r="A560" s="5"/>
      <c r="B560" s="95"/>
      <c r="C560" s="37"/>
      <c r="D560" s="78"/>
      <c r="E560" s="10"/>
      <c r="F560" s="65"/>
      <c r="G560" s="65"/>
      <c r="H560" s="18"/>
      <c r="I560" s="11"/>
      <c r="J560" s="11"/>
      <c r="K560" s="57"/>
      <c r="L560" s="10"/>
    </row>
    <row r="561" spans="1:12" x14ac:dyDescent="0.25">
      <c r="A561" s="5"/>
      <c r="B561" s="95"/>
      <c r="C561" s="37"/>
      <c r="D561" s="78"/>
      <c r="E561" s="10"/>
      <c r="F561" s="65"/>
      <c r="G561" s="65"/>
      <c r="H561" s="18"/>
      <c r="I561" s="11"/>
      <c r="J561" s="11"/>
      <c r="K561" s="57"/>
      <c r="L561" s="10"/>
    </row>
    <row r="562" spans="1:12" x14ac:dyDescent="0.25">
      <c r="A562" s="25"/>
      <c r="B562" s="92"/>
      <c r="C562" s="25"/>
      <c r="D562" s="143" t="s">
        <v>154</v>
      </c>
      <c r="E562" s="144"/>
      <c r="F562" s="145"/>
      <c r="G562" s="145"/>
      <c r="H562" s="146"/>
      <c r="I562" s="147"/>
      <c r="J562" s="147"/>
      <c r="K562" s="148"/>
      <c r="L562" s="25"/>
    </row>
    <row r="563" spans="1:12" ht="15.75" x14ac:dyDescent="0.25">
      <c r="A563" s="90" t="s">
        <v>41</v>
      </c>
      <c r="B563" s="678" t="s">
        <v>42</v>
      </c>
      <c r="C563" s="678"/>
      <c r="D563" s="678"/>
      <c r="E563" s="678"/>
      <c r="F563" s="678"/>
      <c r="G563" s="678"/>
      <c r="H563" s="678"/>
      <c r="I563" s="678"/>
      <c r="J563" s="678"/>
      <c r="K563" s="678"/>
      <c r="L563" s="25"/>
    </row>
    <row r="564" spans="1:12" x14ac:dyDescent="0.25">
      <c r="A564" s="5"/>
      <c r="B564" s="88"/>
      <c r="C564" s="14"/>
      <c r="D564" s="78"/>
      <c r="E564" s="10"/>
      <c r="F564" s="65"/>
      <c r="G564" s="65"/>
      <c r="H564" s="18"/>
      <c r="I564" s="11"/>
      <c r="J564" s="11"/>
      <c r="K564" s="57"/>
      <c r="L564" s="10"/>
    </row>
    <row r="565" spans="1:12" x14ac:dyDescent="0.25">
      <c r="A565" s="25"/>
      <c r="B565" s="91" t="s">
        <v>2</v>
      </c>
      <c r="C565" s="50" t="s">
        <v>43</v>
      </c>
      <c r="D565" s="79"/>
      <c r="E565" s="20"/>
      <c r="F565" s="66"/>
      <c r="G565" s="66"/>
      <c r="H565" s="54"/>
      <c r="I565" s="20"/>
      <c r="J565" s="20"/>
      <c r="K565" s="60"/>
      <c r="L565" s="25"/>
    </row>
    <row r="566" spans="1:12" x14ac:dyDescent="0.25">
      <c r="A566" s="5"/>
      <c r="B566" s="88"/>
      <c r="C566" s="14"/>
      <c r="D566" s="78"/>
      <c r="E566" s="10"/>
      <c r="F566" s="65"/>
      <c r="G566" s="65"/>
      <c r="H566" s="136"/>
      <c r="I566" s="16"/>
      <c r="J566" s="16"/>
      <c r="K566" s="57"/>
      <c r="L566" s="10"/>
    </row>
    <row r="567" spans="1:12" ht="38.25" x14ac:dyDescent="0.25">
      <c r="A567" s="5"/>
      <c r="B567" s="88">
        <v>1</v>
      </c>
      <c r="C567" s="304" t="s">
        <v>44</v>
      </c>
      <c r="D567" s="294" t="s">
        <v>54</v>
      </c>
      <c r="E567" s="267">
        <v>1</v>
      </c>
      <c r="F567" s="305">
        <v>0</v>
      </c>
      <c r="G567" s="305">
        <f>E567*F567</f>
        <v>0</v>
      </c>
      <c r="H567" s="18"/>
      <c r="I567" s="11"/>
      <c r="J567" s="11"/>
      <c r="K567" s="107"/>
      <c r="L567" s="38"/>
    </row>
    <row r="568" spans="1:12" ht="0.95" customHeight="1" x14ac:dyDescent="0.25">
      <c r="A568" s="5"/>
      <c r="B568" s="94"/>
      <c r="C568" s="224"/>
      <c r="D568" s="307"/>
      <c r="E568" s="256"/>
      <c r="F568" s="308"/>
      <c r="G568" s="308"/>
      <c r="H568" s="18"/>
      <c r="I568" s="11"/>
      <c r="J568" s="11"/>
      <c r="K568" s="107"/>
      <c r="L568" s="38"/>
    </row>
    <row r="569" spans="1:12" hidden="1" x14ac:dyDescent="0.25">
      <c r="A569" s="5"/>
      <c r="B569" s="94"/>
      <c r="C569" s="224"/>
      <c r="D569" s="282"/>
      <c r="E569" s="285"/>
      <c r="F569" s="264"/>
      <c r="G569" s="264"/>
      <c r="H569" s="18"/>
      <c r="I569" s="121"/>
      <c r="J569" s="121"/>
      <c r="K569" s="108"/>
      <c r="L569" s="10"/>
    </row>
    <row r="570" spans="1:12" hidden="1" x14ac:dyDescent="0.25">
      <c r="A570" s="5"/>
      <c r="B570" s="94"/>
      <c r="C570" s="224"/>
      <c r="D570" s="282"/>
      <c r="E570" s="285"/>
      <c r="F570" s="264"/>
      <c r="G570" s="264"/>
      <c r="H570" s="18"/>
      <c r="I570" s="11"/>
      <c r="J570" s="11"/>
      <c r="K570" s="57"/>
      <c r="L570" s="10"/>
    </row>
    <row r="571" spans="1:12" hidden="1" x14ac:dyDescent="0.25">
      <c r="A571" s="5"/>
      <c r="B571" s="94"/>
      <c r="C571" s="224"/>
      <c r="D571" s="282"/>
      <c r="E571" s="285"/>
      <c r="F571" s="264"/>
      <c r="G571" s="264"/>
      <c r="H571" s="18"/>
      <c r="I571" s="11"/>
      <c r="J571" s="11"/>
      <c r="K571" s="57"/>
      <c r="L571" s="10"/>
    </row>
    <row r="572" spans="1:12" hidden="1" x14ac:dyDescent="0.25">
      <c r="A572" s="5"/>
      <c r="B572" s="94"/>
      <c r="C572" s="224"/>
      <c r="D572" s="282"/>
      <c r="E572" s="285"/>
      <c r="F572" s="264"/>
      <c r="G572" s="264"/>
      <c r="H572" s="18"/>
      <c r="I572" s="11"/>
      <c r="J572" s="11"/>
      <c r="K572" s="57"/>
      <c r="L572" s="10"/>
    </row>
    <row r="573" spans="1:12" hidden="1" x14ac:dyDescent="0.25">
      <c r="A573" s="5"/>
      <c r="B573" s="94"/>
      <c r="C573" s="224"/>
      <c r="D573" s="303"/>
      <c r="E573" s="285"/>
      <c r="F573" s="264"/>
      <c r="G573" s="264"/>
      <c r="H573" s="18"/>
      <c r="I573" s="11"/>
      <c r="J573" s="11"/>
      <c r="K573" s="108"/>
      <c r="L573" s="10"/>
    </row>
    <row r="574" spans="1:12" hidden="1" x14ac:dyDescent="0.25">
      <c r="A574" s="5"/>
      <c r="B574" s="94"/>
      <c r="C574" s="224"/>
      <c r="D574" s="303"/>
      <c r="E574" s="285"/>
      <c r="F574" s="264"/>
      <c r="G574" s="264"/>
      <c r="H574" s="18"/>
      <c r="I574" s="11"/>
      <c r="J574" s="11"/>
      <c r="K574" s="57"/>
      <c r="L574" s="10"/>
    </row>
    <row r="575" spans="1:12" hidden="1" x14ac:dyDescent="0.25">
      <c r="A575" s="5"/>
      <c r="B575" s="94"/>
      <c r="C575" s="224"/>
      <c r="D575" s="303"/>
      <c r="E575" s="180"/>
      <c r="F575" s="65"/>
      <c r="G575" s="65"/>
      <c r="H575" s="18"/>
      <c r="I575" s="11"/>
      <c r="J575" s="11"/>
      <c r="K575" s="57"/>
      <c r="L575" s="10"/>
    </row>
    <row r="576" spans="1:12" hidden="1" x14ac:dyDescent="0.25">
      <c r="A576" s="5"/>
      <c r="B576" s="94"/>
      <c r="C576" s="224"/>
      <c r="D576" s="263"/>
      <c r="E576" s="285"/>
      <c r="F576" s="264"/>
      <c r="G576" s="264"/>
      <c r="H576" s="18"/>
      <c r="I576" s="11"/>
      <c r="J576" s="11"/>
      <c r="K576" s="108"/>
      <c r="L576" s="10"/>
    </row>
    <row r="577" spans="1:12" hidden="1" x14ac:dyDescent="0.25">
      <c r="A577" s="5"/>
      <c r="B577" s="94"/>
      <c r="C577" s="224"/>
      <c r="D577" s="263"/>
      <c r="E577" s="285"/>
      <c r="F577" s="264"/>
      <c r="G577" s="264"/>
      <c r="H577" s="18"/>
      <c r="I577" s="11"/>
      <c r="J577" s="11"/>
      <c r="K577" s="108"/>
      <c r="L577" s="10"/>
    </row>
    <row r="578" spans="1:12" hidden="1" x14ac:dyDescent="0.25">
      <c r="A578" s="5"/>
      <c r="B578" s="94"/>
      <c r="C578" s="224"/>
      <c r="D578" s="303"/>
      <c r="E578" s="285"/>
      <c r="F578" s="264"/>
      <c r="G578" s="264"/>
      <c r="H578" s="18"/>
      <c r="I578" s="11"/>
      <c r="J578" s="11"/>
      <c r="K578" s="108"/>
      <c r="L578" s="10"/>
    </row>
    <row r="579" spans="1:12" hidden="1" x14ac:dyDescent="0.25">
      <c r="A579" s="5"/>
      <c r="B579" s="94"/>
      <c r="C579" s="311"/>
      <c r="D579" s="303"/>
      <c r="E579" s="285"/>
      <c r="F579" s="264"/>
      <c r="G579" s="264"/>
      <c r="H579" s="18"/>
      <c r="I579" s="11"/>
      <c r="J579" s="11"/>
      <c r="K579" s="108"/>
      <c r="L579" s="10"/>
    </row>
    <row r="580" spans="1:12" hidden="1" x14ac:dyDescent="0.25">
      <c r="A580" s="5"/>
      <c r="B580" s="94"/>
      <c r="C580" s="224"/>
      <c r="D580" s="303"/>
      <c r="E580" s="285"/>
      <c r="F580" s="264"/>
      <c r="G580" s="264"/>
      <c r="H580" s="18"/>
      <c r="I580" s="11"/>
      <c r="J580" s="11"/>
      <c r="K580" s="108"/>
      <c r="L580" s="10"/>
    </row>
    <row r="581" spans="1:12" hidden="1" x14ac:dyDescent="0.25">
      <c r="A581" s="5"/>
      <c r="B581" s="94"/>
      <c r="C581" s="224"/>
      <c r="D581" s="303"/>
      <c r="E581" s="309"/>
      <c r="F581" s="264"/>
      <c r="G581" s="264"/>
      <c r="H581" s="18"/>
      <c r="I581" s="11"/>
      <c r="J581" s="11"/>
      <c r="K581" s="57"/>
      <c r="L581" s="10"/>
    </row>
    <row r="582" spans="1:12" hidden="1" x14ac:dyDescent="0.25">
      <c r="A582" s="5"/>
      <c r="B582" s="94"/>
      <c r="C582" s="224"/>
      <c r="D582" s="303"/>
      <c r="E582" s="180"/>
      <c r="F582" s="65"/>
      <c r="G582" s="65"/>
      <c r="H582" s="18"/>
      <c r="I582" s="11"/>
      <c r="J582" s="11"/>
      <c r="K582" s="57"/>
      <c r="L582" s="10"/>
    </row>
    <row r="583" spans="1:12" hidden="1" x14ac:dyDescent="0.25">
      <c r="A583" s="5"/>
      <c r="B583" s="88"/>
      <c r="C583" s="224"/>
      <c r="D583" s="263"/>
      <c r="E583" s="180"/>
      <c r="F583" s="65"/>
      <c r="G583" s="65"/>
      <c r="H583" s="18"/>
      <c r="I583" s="11"/>
      <c r="J583" s="11"/>
      <c r="K583" s="57"/>
      <c r="L583" s="10"/>
    </row>
    <row r="584" spans="1:12" hidden="1" x14ac:dyDescent="0.25">
      <c r="A584" s="5"/>
      <c r="B584" s="94"/>
      <c r="C584" s="224"/>
      <c r="D584" s="303"/>
      <c r="E584" s="309"/>
      <c r="F584" s="264"/>
      <c r="G584" s="264"/>
      <c r="H584" s="18"/>
      <c r="I584" s="11"/>
      <c r="J584" s="11"/>
      <c r="K584" s="108"/>
      <c r="L584" s="10"/>
    </row>
    <row r="585" spans="1:12" hidden="1" x14ac:dyDescent="0.25">
      <c r="A585" s="5"/>
      <c r="B585" s="94"/>
      <c r="C585" s="311"/>
      <c r="D585" s="303"/>
      <c r="E585" s="309"/>
      <c r="F585" s="264"/>
      <c r="G585" s="264"/>
      <c r="H585" s="18"/>
      <c r="I585" s="11"/>
      <c r="J585" s="11"/>
      <c r="K585" s="108"/>
      <c r="L585" s="10"/>
    </row>
    <row r="586" spans="1:12" hidden="1" x14ac:dyDescent="0.25">
      <c r="A586" s="5"/>
      <c r="B586" s="94"/>
      <c r="C586" s="311"/>
      <c r="D586" s="303"/>
      <c r="E586" s="309"/>
      <c r="F586" s="264"/>
      <c r="G586" s="264"/>
      <c r="H586" s="18"/>
      <c r="I586" s="11"/>
      <c r="J586" s="11"/>
      <c r="K586" s="108"/>
      <c r="L586" s="10"/>
    </row>
    <row r="587" spans="1:12" hidden="1" x14ac:dyDescent="0.25">
      <c r="A587" s="5"/>
      <c r="B587" s="94"/>
      <c r="C587" s="311"/>
      <c r="D587" s="303"/>
      <c r="E587" s="309"/>
      <c r="F587" s="264"/>
      <c r="G587" s="264"/>
      <c r="H587" s="18"/>
      <c r="I587" s="11"/>
      <c r="J587" s="11"/>
      <c r="K587" s="108"/>
      <c r="L587" s="10"/>
    </row>
    <row r="588" spans="1:12" hidden="1" x14ac:dyDescent="0.25">
      <c r="A588" s="5"/>
      <c r="B588" s="94"/>
      <c r="C588" s="311"/>
      <c r="D588" s="303"/>
      <c r="E588" s="309"/>
      <c r="F588" s="264"/>
      <c r="G588" s="264"/>
      <c r="H588" s="18"/>
      <c r="I588" s="11"/>
      <c r="J588" s="11"/>
      <c r="K588" s="108"/>
      <c r="L588" s="10"/>
    </row>
    <row r="589" spans="1:12" hidden="1" x14ac:dyDescent="0.25">
      <c r="A589" s="5"/>
      <c r="B589" s="94"/>
      <c r="C589" s="311"/>
      <c r="D589" s="303"/>
      <c r="E589" s="309"/>
      <c r="F589" s="264"/>
      <c r="G589" s="264"/>
      <c r="H589" s="18"/>
      <c r="I589" s="11"/>
      <c r="J589" s="11"/>
      <c r="K589" s="108"/>
      <c r="L589" s="10"/>
    </row>
    <row r="590" spans="1:12" hidden="1" x14ac:dyDescent="0.25">
      <c r="A590" s="5"/>
      <c r="B590" s="94"/>
      <c r="C590" s="224"/>
      <c r="D590" s="303"/>
      <c r="E590" s="309"/>
      <c r="F590" s="264"/>
      <c r="G590" s="264"/>
      <c r="H590" s="18"/>
      <c r="I590" s="11"/>
      <c r="J590" s="11"/>
      <c r="K590" s="57"/>
      <c r="L590" s="10"/>
    </row>
    <row r="591" spans="1:12" hidden="1" x14ac:dyDescent="0.25">
      <c r="A591" s="5"/>
      <c r="B591" s="94"/>
      <c r="C591" s="224"/>
      <c r="D591" s="303"/>
      <c r="E591" s="309"/>
      <c r="F591" s="264"/>
      <c r="G591" s="264"/>
      <c r="H591" s="18"/>
      <c r="I591" s="11"/>
      <c r="J591" s="11"/>
      <c r="K591" s="108"/>
      <c r="L591" s="10"/>
    </row>
    <row r="592" spans="1:12" hidden="1" x14ac:dyDescent="0.25">
      <c r="A592" s="5"/>
      <c r="B592" s="94"/>
      <c r="C592" s="224"/>
      <c r="D592" s="303"/>
      <c r="E592" s="309"/>
      <c r="F592" s="264"/>
      <c r="G592" s="264"/>
      <c r="H592" s="18"/>
      <c r="I592" s="11"/>
      <c r="J592" s="11"/>
      <c r="K592" s="108"/>
      <c r="L592" s="10"/>
    </row>
    <row r="593" spans="1:12" hidden="1" x14ac:dyDescent="0.25">
      <c r="A593" s="5"/>
      <c r="B593" s="94"/>
      <c r="C593" s="224"/>
      <c r="D593" s="303"/>
      <c r="E593" s="309"/>
      <c r="F593" s="264"/>
      <c r="G593" s="264"/>
      <c r="H593" s="18"/>
      <c r="I593" s="11"/>
      <c r="J593" s="11"/>
      <c r="K593" s="108"/>
      <c r="L593" s="10"/>
    </row>
    <row r="594" spans="1:12" hidden="1" x14ac:dyDescent="0.25">
      <c r="A594" s="5"/>
      <c r="B594" s="94"/>
      <c r="C594" s="224"/>
      <c r="D594" s="303"/>
      <c r="E594" s="180"/>
      <c r="F594" s="65"/>
      <c r="G594" s="65"/>
      <c r="H594" s="18"/>
      <c r="I594" s="11"/>
      <c r="J594" s="11"/>
      <c r="K594" s="57"/>
      <c r="L594" s="10"/>
    </row>
    <row r="595" spans="1:12" hidden="1" x14ac:dyDescent="0.25">
      <c r="A595" s="5"/>
      <c r="B595" s="95"/>
      <c r="C595" s="311"/>
      <c r="D595" s="303"/>
      <c r="E595" s="309"/>
      <c r="F595" s="264"/>
      <c r="G595" s="264"/>
      <c r="H595" s="19"/>
      <c r="I595" s="11"/>
      <c r="J595" s="11"/>
      <c r="K595" s="57"/>
      <c r="L595" s="10"/>
    </row>
    <row r="596" spans="1:12" ht="51" x14ac:dyDescent="0.25">
      <c r="A596" s="5"/>
      <c r="B596" s="655" t="s">
        <v>19</v>
      </c>
      <c r="C596" s="304" t="s">
        <v>835</v>
      </c>
      <c r="D596" s="303"/>
      <c r="E596" s="309"/>
      <c r="F596" s="264"/>
      <c r="G596" s="264"/>
      <c r="H596" s="19"/>
      <c r="I596" s="11"/>
      <c r="J596" s="11"/>
      <c r="K596" s="57"/>
      <c r="L596" s="10"/>
    </row>
    <row r="597" spans="1:12" x14ac:dyDescent="0.25">
      <c r="A597" s="5"/>
      <c r="B597" s="655" t="s">
        <v>20</v>
      </c>
      <c r="C597" s="304" t="s">
        <v>644</v>
      </c>
      <c r="D597" s="282" t="s">
        <v>30</v>
      </c>
      <c r="E597" s="267">
        <v>1</v>
      </c>
      <c r="F597" s="305">
        <v>0</v>
      </c>
      <c r="G597" s="305">
        <f>E597*F597</f>
        <v>0</v>
      </c>
      <c r="H597" s="19"/>
      <c r="I597" s="11"/>
      <c r="J597" s="11"/>
      <c r="K597" s="57"/>
      <c r="L597" s="10"/>
    </row>
    <row r="598" spans="1:12" x14ac:dyDescent="0.25">
      <c r="A598" s="5"/>
      <c r="B598" s="655" t="s">
        <v>22</v>
      </c>
      <c r="C598" s="304" t="s">
        <v>643</v>
      </c>
      <c r="D598" s="282" t="s">
        <v>30</v>
      </c>
      <c r="E598" s="267">
        <v>1</v>
      </c>
      <c r="F598" s="305">
        <v>0</v>
      </c>
      <c r="G598" s="305">
        <f>E598*F598</f>
        <v>0</v>
      </c>
      <c r="H598" s="19"/>
      <c r="I598" s="11"/>
      <c r="J598" s="11"/>
      <c r="K598" s="57"/>
      <c r="L598" s="10"/>
    </row>
    <row r="599" spans="1:12" ht="38.25" x14ac:dyDescent="0.25">
      <c r="A599" s="5"/>
      <c r="B599" s="94" t="s">
        <v>23</v>
      </c>
      <c r="C599" s="364" t="s">
        <v>829</v>
      </c>
      <c r="D599" s="294" t="s">
        <v>25</v>
      </c>
      <c r="E599" s="267">
        <v>1</v>
      </c>
      <c r="F599" s="305">
        <v>0</v>
      </c>
      <c r="G599" s="305">
        <f>E599*F599</f>
        <v>0</v>
      </c>
      <c r="H599" s="136"/>
      <c r="I599" s="16"/>
      <c r="J599" s="16"/>
      <c r="K599" s="57"/>
      <c r="L599" s="2"/>
    </row>
    <row r="600" spans="1:12" x14ac:dyDescent="0.25">
      <c r="A600" s="5"/>
      <c r="B600" s="94"/>
      <c r="C600" s="364"/>
      <c r="D600" s="294"/>
      <c r="E600" s="267"/>
      <c r="F600" s="305"/>
      <c r="G600" s="305"/>
      <c r="H600" s="136"/>
      <c r="I600" s="16"/>
      <c r="J600" s="16"/>
      <c r="K600" s="57"/>
      <c r="L600" s="2"/>
    </row>
    <row r="601" spans="1:12" ht="102" x14ac:dyDescent="0.25">
      <c r="A601" s="5"/>
      <c r="B601" s="88">
        <v>2</v>
      </c>
      <c r="C601" s="14" t="s">
        <v>828</v>
      </c>
      <c r="D601" s="294" t="s">
        <v>25</v>
      </c>
      <c r="E601" s="268">
        <v>1</v>
      </c>
      <c r="F601" s="305">
        <v>0</v>
      </c>
      <c r="G601" s="305">
        <f>E601*F601</f>
        <v>0</v>
      </c>
      <c r="H601" s="104"/>
      <c r="I601" s="302"/>
      <c r="J601" s="105"/>
      <c r="K601" s="57"/>
      <c r="L601" s="200"/>
    </row>
    <row r="602" spans="1:12" x14ac:dyDescent="0.25">
      <c r="A602" s="5"/>
      <c r="B602" s="94"/>
      <c r="C602" s="127"/>
      <c r="D602" s="294"/>
      <c r="E602" s="260"/>
      <c r="F602" s="305"/>
      <c r="G602" s="305"/>
      <c r="H602" s="18"/>
      <c r="I602" s="171"/>
      <c r="J602" s="34"/>
      <c r="K602" s="57"/>
      <c r="L602" s="10"/>
    </row>
    <row r="603" spans="1:12" ht="25.5" x14ac:dyDescent="0.25">
      <c r="A603" s="5"/>
      <c r="B603" s="605">
        <v>3</v>
      </c>
      <c r="C603" s="364" t="s">
        <v>830</v>
      </c>
      <c r="D603" s="294" t="s">
        <v>25</v>
      </c>
      <c r="E603" s="313">
        <v>1</v>
      </c>
      <c r="F603" s="305">
        <v>0</v>
      </c>
      <c r="G603" s="305">
        <f>E603*F603</f>
        <v>0</v>
      </c>
      <c r="H603" s="18"/>
      <c r="I603" s="171"/>
      <c r="J603" s="34"/>
      <c r="K603" s="57"/>
      <c r="L603" s="10"/>
    </row>
    <row r="604" spans="1:12" x14ac:dyDescent="0.25">
      <c r="A604" s="5"/>
      <c r="B604" s="94"/>
      <c r="C604" s="127"/>
      <c r="D604" s="312"/>
      <c r="E604" s="260"/>
      <c r="F604" s="305"/>
      <c r="G604" s="305"/>
      <c r="H604" s="18"/>
      <c r="I604" s="171"/>
      <c r="J604" s="34"/>
      <c r="K604" s="57"/>
      <c r="L604" s="10"/>
    </row>
    <row r="605" spans="1:12" ht="38.25" x14ac:dyDescent="0.25">
      <c r="A605" s="5"/>
      <c r="B605" s="94">
        <v>4</v>
      </c>
      <c r="C605" s="304" t="s">
        <v>831</v>
      </c>
      <c r="D605" s="294" t="s">
        <v>126</v>
      </c>
      <c r="E605" s="267">
        <v>1.5</v>
      </c>
      <c r="F605" s="305">
        <v>0</v>
      </c>
      <c r="G605" s="305">
        <f>E605*F605</f>
        <v>0</v>
      </c>
      <c r="H605" s="18"/>
      <c r="I605" s="171"/>
      <c r="J605" s="34"/>
      <c r="K605" s="57"/>
      <c r="L605" s="10"/>
    </row>
    <row r="606" spans="1:12" x14ac:dyDescent="0.25">
      <c r="A606" s="5"/>
      <c r="B606" s="94"/>
      <c r="C606" s="127"/>
      <c r="D606" s="312"/>
      <c r="E606" s="260"/>
      <c r="F606" s="305"/>
      <c r="G606" s="305"/>
      <c r="H606" s="18"/>
      <c r="I606" s="171"/>
      <c r="J606" s="34"/>
      <c r="K606" s="57"/>
      <c r="L606" s="10"/>
    </row>
    <row r="607" spans="1:12" ht="41.1" customHeight="1" x14ac:dyDescent="0.25">
      <c r="A607" s="5"/>
      <c r="B607" s="605">
        <v>5</v>
      </c>
      <c r="C607" s="14" t="s">
        <v>48</v>
      </c>
      <c r="D607" s="294"/>
      <c r="E607" s="180"/>
      <c r="F607" s="65"/>
      <c r="G607" s="65"/>
      <c r="H607" s="18"/>
      <c r="I607" s="11"/>
      <c r="J607" s="11"/>
      <c r="K607" s="57"/>
      <c r="L607" s="10"/>
    </row>
    <row r="608" spans="1:12" hidden="1" x14ac:dyDescent="0.25">
      <c r="A608" s="5"/>
      <c r="B608" s="88"/>
      <c r="C608" s="217"/>
      <c r="D608" s="204"/>
      <c r="E608" s="236"/>
      <c r="F608" s="264"/>
      <c r="G608" s="264"/>
      <c r="H608" s="18"/>
      <c r="I608" s="11"/>
      <c r="J608" s="11"/>
      <c r="K608" s="57"/>
      <c r="L608" s="10"/>
    </row>
    <row r="609" spans="1:12" hidden="1" x14ac:dyDescent="0.25">
      <c r="A609" s="5"/>
      <c r="B609" s="94"/>
      <c r="C609" s="14"/>
      <c r="D609" s="294"/>
      <c r="E609" s="180"/>
      <c r="F609" s="65"/>
      <c r="G609" s="65"/>
      <c r="H609" s="18"/>
      <c r="I609" s="11"/>
      <c r="J609" s="11"/>
      <c r="K609" s="57"/>
      <c r="L609" s="10"/>
    </row>
    <row r="610" spans="1:12" hidden="1" x14ac:dyDescent="0.25">
      <c r="A610" s="5"/>
      <c r="B610" s="88"/>
      <c r="C610" s="224"/>
      <c r="D610" s="303"/>
      <c r="E610" s="285"/>
      <c r="F610" s="264"/>
      <c r="G610" s="264"/>
      <c r="H610" s="19"/>
      <c r="I610" s="11"/>
      <c r="J610" s="11"/>
      <c r="K610" s="57"/>
      <c r="L610" s="10"/>
    </row>
    <row r="611" spans="1:12" hidden="1" x14ac:dyDescent="0.25">
      <c r="A611" s="5"/>
      <c r="B611" s="94"/>
      <c r="C611" s="14"/>
      <c r="D611" s="294"/>
      <c r="E611" s="180"/>
      <c r="F611" s="65"/>
      <c r="G611" s="65"/>
      <c r="H611" s="18"/>
      <c r="I611" s="11"/>
      <c r="J611" s="11"/>
      <c r="K611" s="57"/>
      <c r="L611" s="10"/>
    </row>
    <row r="612" spans="1:12" x14ac:dyDescent="0.25">
      <c r="A612" s="5"/>
      <c r="B612" s="88"/>
      <c r="C612" s="14" t="s">
        <v>49</v>
      </c>
      <c r="D612" s="294" t="s">
        <v>216</v>
      </c>
      <c r="E612" s="267">
        <v>1</v>
      </c>
      <c r="F612" s="305">
        <v>0</v>
      </c>
      <c r="G612" s="305">
        <f>E612*F612</f>
        <v>0</v>
      </c>
      <c r="H612" s="19"/>
      <c r="I612" s="11"/>
      <c r="J612" s="11"/>
      <c r="K612" s="57"/>
      <c r="L612" s="10"/>
    </row>
    <row r="613" spans="1:12" x14ac:dyDescent="0.25">
      <c r="A613" s="5"/>
      <c r="B613" s="94"/>
      <c r="C613" s="14" t="s">
        <v>50</v>
      </c>
      <c r="D613" s="294" t="s">
        <v>216</v>
      </c>
      <c r="E613" s="267">
        <v>1</v>
      </c>
      <c r="F613" s="305">
        <v>0</v>
      </c>
      <c r="G613" s="305">
        <f>E613*F613</f>
        <v>0</v>
      </c>
      <c r="H613" s="18"/>
      <c r="I613" s="11"/>
      <c r="J613" s="11"/>
      <c r="K613" s="57"/>
      <c r="L613" s="10"/>
    </row>
    <row r="614" spans="1:12" x14ac:dyDescent="0.25">
      <c r="A614" s="5"/>
      <c r="B614" s="88"/>
      <c r="C614" s="14"/>
      <c r="D614" s="282"/>
      <c r="E614" s="180"/>
      <c r="F614" s="65"/>
      <c r="G614" s="65"/>
      <c r="H614" s="18"/>
      <c r="I614" s="11"/>
      <c r="J614" s="11"/>
      <c r="K614" s="57"/>
      <c r="L614" s="10"/>
    </row>
    <row r="615" spans="1:12" ht="25.5" x14ac:dyDescent="0.25">
      <c r="A615" s="5"/>
      <c r="B615" s="605">
        <v>6</v>
      </c>
      <c r="C615" s="14" t="s">
        <v>103</v>
      </c>
      <c r="D615" s="294"/>
      <c r="E615" s="267"/>
      <c r="F615" s="305"/>
      <c r="G615" s="305"/>
      <c r="H615" s="19"/>
      <c r="I615" s="11"/>
      <c r="J615" s="11"/>
      <c r="K615" s="57"/>
      <c r="L615" s="10"/>
    </row>
    <row r="616" spans="1:12" x14ac:dyDescent="0.25">
      <c r="A616" s="5"/>
      <c r="B616" s="94" t="s">
        <v>19</v>
      </c>
      <c r="C616" s="14" t="s">
        <v>104</v>
      </c>
      <c r="D616" s="282" t="s">
        <v>25</v>
      </c>
      <c r="E616" s="313">
        <v>1</v>
      </c>
      <c r="F616" s="305">
        <v>0</v>
      </c>
      <c r="G616" s="305">
        <f>E616*F616</f>
        <v>0</v>
      </c>
      <c r="H616" s="19"/>
      <c r="I616" s="11"/>
      <c r="J616" s="11"/>
      <c r="K616" s="57"/>
      <c r="L616" s="10"/>
    </row>
    <row r="617" spans="1:12" x14ac:dyDescent="0.25">
      <c r="A617" s="5"/>
      <c r="B617" s="94" t="s">
        <v>20</v>
      </c>
      <c r="C617" s="304" t="s">
        <v>105</v>
      </c>
      <c r="D617" s="282" t="s">
        <v>25</v>
      </c>
      <c r="E617" s="313">
        <v>1</v>
      </c>
      <c r="F617" s="305">
        <v>0</v>
      </c>
      <c r="G617" s="305">
        <f>E617*F617</f>
        <v>0</v>
      </c>
      <c r="H617" s="19"/>
      <c r="I617" s="11"/>
      <c r="J617" s="11"/>
      <c r="K617" s="57"/>
      <c r="L617" s="10"/>
    </row>
    <row r="618" spans="1:12" x14ac:dyDescent="0.25">
      <c r="A618" s="5"/>
      <c r="B618" s="94"/>
      <c r="C618" s="14"/>
      <c r="D618" s="294"/>
      <c r="E618" s="180"/>
      <c r="F618" s="65"/>
      <c r="G618" s="65"/>
      <c r="H618" s="18"/>
      <c r="I618" s="11"/>
      <c r="J618" s="11"/>
      <c r="K618" s="57"/>
      <c r="L618" s="10"/>
    </row>
    <row r="619" spans="1:12" ht="51" x14ac:dyDescent="0.25">
      <c r="A619" s="5"/>
      <c r="B619" s="88">
        <v>7</v>
      </c>
      <c r="C619" s="14" t="s">
        <v>53</v>
      </c>
      <c r="D619" s="294" t="s">
        <v>25</v>
      </c>
      <c r="E619" s="267">
        <v>1</v>
      </c>
      <c r="F619" s="305">
        <v>0</v>
      </c>
      <c r="G619" s="305">
        <f>E619*F619</f>
        <v>0</v>
      </c>
      <c r="H619" s="18"/>
      <c r="I619" s="11"/>
      <c r="J619" s="11"/>
      <c r="K619" s="57"/>
      <c r="L619" s="10"/>
    </row>
    <row r="620" spans="1:12" x14ac:dyDescent="0.25">
      <c r="A620" s="5"/>
      <c r="B620" s="94"/>
      <c r="C620" s="217"/>
      <c r="D620" s="303"/>
      <c r="E620" s="285"/>
      <c r="F620" s="277"/>
      <c r="G620" s="277"/>
      <c r="H620" s="19"/>
      <c r="I620" s="39"/>
      <c r="J620" s="39"/>
      <c r="K620" s="131"/>
      <c r="L620" s="10"/>
    </row>
    <row r="621" spans="1:12" ht="38.25" x14ac:dyDescent="0.25">
      <c r="A621" s="5"/>
      <c r="B621" s="605">
        <v>8</v>
      </c>
      <c r="C621" s="127" t="s">
        <v>792</v>
      </c>
      <c r="D621" s="294" t="s">
        <v>25</v>
      </c>
      <c r="E621" s="267">
        <v>1</v>
      </c>
      <c r="F621" s="305">
        <v>0</v>
      </c>
      <c r="G621" s="305">
        <f>E621*F621</f>
        <v>0</v>
      </c>
      <c r="H621" s="19"/>
      <c r="I621" s="11"/>
      <c r="J621" s="11"/>
      <c r="K621" s="131"/>
      <c r="L621" s="10"/>
    </row>
    <row r="622" spans="1:12" ht="14.1" customHeight="1" x14ac:dyDescent="0.25">
      <c r="A622" s="5"/>
      <c r="B622" s="94"/>
      <c r="C622" s="217"/>
      <c r="D622" s="303"/>
      <c r="E622" s="285"/>
      <c r="F622" s="277"/>
      <c r="G622" s="277"/>
      <c r="H622" s="19"/>
      <c r="I622" s="11"/>
      <c r="J622" s="11"/>
      <c r="K622" s="131"/>
      <c r="L622" s="10"/>
    </row>
    <row r="623" spans="1:12" hidden="1" x14ac:dyDescent="0.25">
      <c r="A623" s="5"/>
      <c r="B623" s="94"/>
      <c r="C623" s="617"/>
      <c r="D623" s="294"/>
      <c r="E623" s="180"/>
      <c r="F623" s="65"/>
      <c r="G623" s="65"/>
      <c r="H623" s="18"/>
      <c r="I623" s="11"/>
      <c r="J623" s="11"/>
      <c r="K623" s="57"/>
      <c r="L623" s="10"/>
    </row>
    <row r="624" spans="1:12" ht="25.5" x14ac:dyDescent="0.25">
      <c r="A624" s="5"/>
      <c r="B624" s="88">
        <v>9</v>
      </c>
      <c r="C624" s="14" t="s">
        <v>832</v>
      </c>
      <c r="D624" s="282" t="s">
        <v>25</v>
      </c>
      <c r="E624" s="267">
        <v>1</v>
      </c>
      <c r="F624" s="305">
        <v>0</v>
      </c>
      <c r="G624" s="305">
        <f>E624*F624</f>
        <v>0</v>
      </c>
      <c r="H624" s="18"/>
      <c r="I624" s="11"/>
      <c r="J624" s="11"/>
      <c r="K624" s="57"/>
      <c r="L624" s="10"/>
    </row>
    <row r="625" spans="1:12" x14ac:dyDescent="0.25">
      <c r="A625" s="5"/>
      <c r="B625" s="94"/>
      <c r="C625" s="14"/>
      <c r="D625" s="78"/>
      <c r="E625" s="180"/>
      <c r="F625" s="65"/>
      <c r="G625" s="65"/>
      <c r="H625" s="18"/>
      <c r="I625" s="11"/>
      <c r="J625" s="11"/>
      <c r="K625" s="57"/>
      <c r="L625" s="10"/>
    </row>
    <row r="626" spans="1:12" ht="21.95" customHeight="1" x14ac:dyDescent="0.25">
      <c r="A626" s="5"/>
      <c r="B626" s="88">
        <v>10</v>
      </c>
      <c r="C626" s="127" t="s">
        <v>144</v>
      </c>
      <c r="D626" s="294"/>
      <c r="E626" s="267"/>
      <c r="F626" s="305"/>
      <c r="G626" s="305"/>
      <c r="H626" s="19"/>
      <c r="I626" s="11"/>
      <c r="J626" s="11"/>
      <c r="K626" s="131"/>
      <c r="L626" s="10"/>
    </row>
    <row r="627" spans="1:12" ht="21" customHeight="1" x14ac:dyDescent="0.25">
      <c r="A627" s="5"/>
      <c r="B627" s="94" t="s">
        <v>20</v>
      </c>
      <c r="C627" s="14" t="s">
        <v>113</v>
      </c>
      <c r="D627" s="294" t="s">
        <v>25</v>
      </c>
      <c r="E627" s="267">
        <v>1</v>
      </c>
      <c r="F627" s="305">
        <v>0</v>
      </c>
      <c r="G627" s="305">
        <f>E627*F627</f>
        <v>0</v>
      </c>
      <c r="H627" s="18"/>
      <c r="I627" s="11"/>
      <c r="J627" s="11"/>
      <c r="K627" s="57"/>
      <c r="L627" s="10"/>
    </row>
    <row r="628" spans="1:12" ht="0.95" hidden="1" customHeight="1" x14ac:dyDescent="0.25">
      <c r="A628" s="5"/>
      <c r="B628" s="379"/>
      <c r="C628" s="304"/>
      <c r="D628" s="294"/>
      <c r="E628" s="267"/>
      <c r="F628" s="305"/>
      <c r="G628" s="305"/>
      <c r="H628" s="18"/>
      <c r="I628" s="11"/>
      <c r="J628" s="385"/>
      <c r="K628" s="57"/>
      <c r="L628" s="10"/>
    </row>
    <row r="629" spans="1:12" hidden="1" x14ac:dyDescent="0.25">
      <c r="A629" s="5"/>
      <c r="B629" s="94"/>
      <c r="C629" s="14"/>
      <c r="D629" s="282"/>
      <c r="E629" s="10"/>
      <c r="F629" s="65"/>
      <c r="G629" s="65"/>
      <c r="H629" s="18"/>
      <c r="I629" s="11"/>
      <c r="J629" s="11"/>
      <c r="K629" s="57"/>
      <c r="L629" s="10"/>
    </row>
    <row r="630" spans="1:12" hidden="1" x14ac:dyDescent="0.25">
      <c r="A630" s="5"/>
      <c r="B630" s="88"/>
      <c r="C630" s="14"/>
      <c r="D630" s="282"/>
      <c r="E630" s="312"/>
      <c r="F630" s="305"/>
      <c r="G630" s="305"/>
      <c r="H630" s="18"/>
      <c r="I630" s="11"/>
      <c r="J630" s="11"/>
      <c r="K630" s="57"/>
      <c r="L630" s="10"/>
    </row>
    <row r="631" spans="1:12" hidden="1" x14ac:dyDescent="0.25">
      <c r="A631" s="5"/>
      <c r="B631" s="94"/>
      <c r="C631" s="14"/>
      <c r="D631" s="282"/>
      <c r="E631" s="312"/>
      <c r="F631" s="305"/>
      <c r="G631" s="305"/>
      <c r="H631" s="18"/>
      <c r="I631" s="11"/>
      <c r="J631" s="11"/>
      <c r="K631" s="57"/>
      <c r="L631" s="10"/>
    </row>
    <row r="632" spans="1:12" hidden="1" x14ac:dyDescent="0.25">
      <c r="A632" s="5"/>
      <c r="B632" s="94"/>
      <c r="C632" s="14"/>
      <c r="D632" s="282"/>
      <c r="E632" s="10"/>
      <c r="F632" s="65"/>
      <c r="G632" s="65"/>
      <c r="H632" s="18"/>
      <c r="I632" s="11"/>
      <c r="J632" s="11"/>
      <c r="K632" s="57"/>
      <c r="L632" s="10"/>
    </row>
    <row r="633" spans="1:12" hidden="1" x14ac:dyDescent="0.25">
      <c r="A633" s="5"/>
      <c r="B633" s="94"/>
      <c r="C633" s="127"/>
      <c r="D633" s="282"/>
      <c r="E633" s="10"/>
      <c r="F633" s="65"/>
      <c r="G633" s="65"/>
      <c r="H633" s="18"/>
      <c r="I633" s="11"/>
      <c r="J633" s="11"/>
      <c r="K633" s="57"/>
      <c r="L633" s="10"/>
    </row>
    <row r="634" spans="1:12" hidden="1" x14ac:dyDescent="0.25">
      <c r="A634" s="5"/>
      <c r="B634" s="88"/>
      <c r="C634" s="224"/>
      <c r="D634" s="303"/>
      <c r="E634" s="204"/>
      <c r="F634" s="264"/>
      <c r="G634" s="264"/>
      <c r="H634" s="18"/>
      <c r="I634" s="11"/>
      <c r="J634" s="11"/>
      <c r="K634" s="131"/>
      <c r="L634" s="10"/>
    </row>
    <row r="635" spans="1:12" hidden="1" x14ac:dyDescent="0.25">
      <c r="A635" s="5"/>
      <c r="B635" s="94"/>
      <c r="C635" s="224"/>
      <c r="D635" s="303"/>
      <c r="E635" s="204"/>
      <c r="F635" s="264"/>
      <c r="G635" s="264"/>
      <c r="H635" s="18"/>
      <c r="I635" s="11"/>
      <c r="J635" s="11"/>
      <c r="K635" s="131"/>
      <c r="L635" s="10"/>
    </row>
    <row r="636" spans="1:12" hidden="1" x14ac:dyDescent="0.25">
      <c r="A636" s="5"/>
      <c r="B636" s="94"/>
      <c r="C636" s="14"/>
      <c r="D636" s="282"/>
      <c r="E636" s="10"/>
      <c r="F636" s="65"/>
      <c r="G636" s="65"/>
      <c r="H636" s="18"/>
      <c r="I636" s="11"/>
      <c r="J636" s="11"/>
      <c r="K636" s="57"/>
      <c r="L636" s="10"/>
    </row>
    <row r="637" spans="1:12" hidden="1" x14ac:dyDescent="0.25">
      <c r="A637" s="5"/>
      <c r="B637" s="88"/>
      <c r="C637" s="127"/>
      <c r="D637" s="282"/>
      <c r="E637" s="10"/>
      <c r="F637" s="65"/>
      <c r="G637" s="65"/>
      <c r="H637" s="18"/>
      <c r="I637" s="11"/>
      <c r="J637" s="11"/>
      <c r="K637" s="57"/>
      <c r="L637" s="10"/>
    </row>
    <row r="638" spans="1:12" hidden="1" x14ac:dyDescent="0.25">
      <c r="A638" s="5"/>
      <c r="B638" s="94"/>
      <c r="C638" s="217"/>
      <c r="D638" s="282"/>
      <c r="E638" s="204"/>
      <c r="F638" s="264"/>
      <c r="G638" s="264"/>
      <c r="H638" s="18"/>
      <c r="I638" s="121"/>
      <c r="J638" s="121"/>
      <c r="K638" s="131"/>
      <c r="L638" s="10"/>
    </row>
    <row r="639" spans="1:12" ht="0.95" hidden="1" customHeight="1" x14ac:dyDescent="0.25">
      <c r="A639" s="5"/>
      <c r="B639" s="94"/>
      <c r="C639" s="14"/>
      <c r="D639" s="282"/>
      <c r="E639" s="312"/>
      <c r="F639" s="305"/>
      <c r="G639" s="305"/>
      <c r="H639" s="18"/>
      <c r="I639" s="121"/>
      <c r="J639" s="121"/>
      <c r="K639" s="131"/>
      <c r="L639" s="10"/>
    </row>
    <row r="640" spans="1:12" hidden="1" x14ac:dyDescent="0.25">
      <c r="A640" s="5"/>
      <c r="B640" s="94"/>
      <c r="C640" s="217"/>
      <c r="D640" s="282"/>
      <c r="E640" s="322"/>
      <c r="F640" s="264"/>
      <c r="G640" s="264"/>
      <c r="H640" s="18"/>
      <c r="I640" s="121"/>
      <c r="J640" s="121"/>
      <c r="K640" s="131"/>
      <c r="L640" s="10"/>
    </row>
    <row r="641" spans="1:12" hidden="1" x14ac:dyDescent="0.25">
      <c r="A641" s="5"/>
      <c r="B641" s="94"/>
      <c r="C641" s="14"/>
      <c r="D641" s="282"/>
      <c r="E641" s="10"/>
      <c r="F641" s="65"/>
      <c r="G641" s="65"/>
      <c r="H641" s="18"/>
      <c r="I641" s="121"/>
      <c r="J641" s="121"/>
      <c r="K641" s="107"/>
      <c r="L641" s="10"/>
    </row>
    <row r="642" spans="1:12" hidden="1" x14ac:dyDescent="0.25">
      <c r="A642" s="5"/>
      <c r="B642" s="88"/>
      <c r="C642" s="14"/>
      <c r="D642" s="282"/>
      <c r="E642" s="10"/>
      <c r="F642" s="65"/>
      <c r="G642" s="65"/>
      <c r="H642" s="18"/>
      <c r="I642" s="121"/>
      <c r="J642" s="121"/>
      <c r="K642" s="107"/>
      <c r="L642" s="10"/>
    </row>
    <row r="643" spans="1:12" hidden="1" x14ac:dyDescent="0.25">
      <c r="A643" s="5"/>
      <c r="B643" s="94"/>
      <c r="C643" s="14"/>
      <c r="D643" s="282"/>
      <c r="E643" s="459"/>
      <c r="F643" s="305"/>
      <c r="G643" s="305"/>
      <c r="H643" s="18"/>
      <c r="I643" s="121"/>
      <c r="J643" s="121"/>
      <c r="K643" s="107"/>
      <c r="L643" s="10"/>
    </row>
    <row r="644" spans="1:12" ht="3" hidden="1" customHeight="1" x14ac:dyDescent="0.25">
      <c r="A644" s="5"/>
      <c r="B644" s="94"/>
      <c r="C644" s="224"/>
      <c r="D644" s="263"/>
      <c r="E644" s="322"/>
      <c r="F644" s="264"/>
      <c r="G644" s="264"/>
      <c r="H644" s="18"/>
      <c r="I644" s="121"/>
      <c r="J644" s="121"/>
      <c r="K644" s="107"/>
      <c r="L644" s="10"/>
    </row>
    <row r="645" spans="1:12" hidden="1" x14ac:dyDescent="0.25">
      <c r="A645" s="5"/>
      <c r="B645" s="94"/>
      <c r="C645" s="14"/>
      <c r="D645" s="282"/>
      <c r="E645" s="10"/>
      <c r="F645" s="65"/>
      <c r="G645" s="65"/>
      <c r="H645" s="18"/>
      <c r="I645" s="121"/>
      <c r="J645" s="121"/>
      <c r="K645" s="107"/>
      <c r="L645" s="10"/>
    </row>
    <row r="646" spans="1:12" hidden="1" x14ac:dyDescent="0.25">
      <c r="A646" s="5"/>
      <c r="B646" s="88"/>
      <c r="C646" s="127"/>
      <c r="D646" s="282"/>
      <c r="E646" s="322"/>
      <c r="F646" s="264"/>
      <c r="G646" s="264"/>
      <c r="H646" s="18"/>
      <c r="I646" s="121"/>
      <c r="J646" s="121"/>
      <c r="K646" s="107"/>
      <c r="L646" s="10"/>
    </row>
    <row r="647" spans="1:12" hidden="1" x14ac:dyDescent="0.25">
      <c r="A647" s="5"/>
      <c r="B647" s="94"/>
      <c r="C647" s="14"/>
      <c r="D647" s="282"/>
      <c r="E647" s="10"/>
      <c r="F647" s="65"/>
      <c r="G647" s="65"/>
      <c r="H647" s="18"/>
      <c r="I647" s="11"/>
      <c r="J647" s="11"/>
      <c r="K647" s="57"/>
      <c r="L647" s="10"/>
    </row>
    <row r="648" spans="1:12" hidden="1" x14ac:dyDescent="0.25">
      <c r="A648" s="5"/>
      <c r="B648" s="88"/>
      <c r="C648" s="14"/>
      <c r="D648" s="294"/>
      <c r="E648" s="459"/>
      <c r="F648" s="305"/>
      <c r="G648" s="305"/>
      <c r="H648" s="18"/>
      <c r="I648" s="11"/>
      <c r="J648" s="11"/>
      <c r="K648" s="57"/>
      <c r="L648" s="10"/>
    </row>
    <row r="649" spans="1:12" x14ac:dyDescent="0.25">
      <c r="A649" s="5"/>
      <c r="B649" s="94"/>
      <c r="C649" s="14"/>
      <c r="D649" s="294"/>
      <c r="E649" s="180"/>
      <c r="F649" s="65"/>
      <c r="G649" s="65"/>
      <c r="H649" s="18"/>
      <c r="I649" s="11"/>
      <c r="J649" s="11"/>
      <c r="K649" s="57"/>
      <c r="L649" s="10"/>
    </row>
    <row r="650" spans="1:12" x14ac:dyDescent="0.25">
      <c r="A650" s="5"/>
      <c r="B650" s="88">
        <v>11</v>
      </c>
      <c r="C650" s="14" t="s">
        <v>217</v>
      </c>
      <c r="D650" s="294" t="s">
        <v>25</v>
      </c>
      <c r="E650" s="180">
        <v>0.1</v>
      </c>
      <c r="F650" s="350">
        <f>SUM(G567:G627)</f>
        <v>0</v>
      </c>
      <c r="G650" s="305">
        <f>E650*F650</f>
        <v>0</v>
      </c>
      <c r="H650" s="18"/>
      <c r="I650" s="11"/>
      <c r="J650" s="11"/>
      <c r="K650" s="57"/>
      <c r="L650" s="10"/>
    </row>
    <row r="651" spans="1:12" x14ac:dyDescent="0.25">
      <c r="A651" s="5"/>
      <c r="B651" s="94"/>
      <c r="C651" s="14"/>
      <c r="D651" s="78"/>
      <c r="E651" s="10"/>
      <c r="F651" s="65"/>
      <c r="G651" s="65"/>
      <c r="H651" s="18"/>
      <c r="I651" s="11"/>
      <c r="J651" s="11"/>
      <c r="K651" s="57"/>
      <c r="L651" s="10"/>
    </row>
    <row r="652" spans="1:12" ht="15.75" thickBot="1" x14ac:dyDescent="0.3">
      <c r="A652" s="5"/>
      <c r="B652" s="95"/>
      <c r="C652" s="70" t="s">
        <v>184</v>
      </c>
      <c r="D652" s="82"/>
      <c r="E652" s="71"/>
      <c r="F652" s="72"/>
      <c r="G652" s="265">
        <f>SUM(G567:G650)</f>
        <v>0</v>
      </c>
      <c r="H652" s="136"/>
      <c r="I652" s="16"/>
      <c r="J652" s="16"/>
      <c r="K652" s="60"/>
      <c r="L652" s="10"/>
    </row>
    <row r="653" spans="1:12" ht="15.75" thickTop="1" x14ac:dyDescent="0.25">
      <c r="A653" s="5"/>
      <c r="B653" s="95"/>
      <c r="C653" s="37"/>
      <c r="D653" s="78"/>
      <c r="E653" s="10"/>
      <c r="F653" s="65"/>
      <c r="G653" s="65"/>
      <c r="H653" s="18"/>
      <c r="I653" s="11"/>
      <c r="J653" s="11"/>
      <c r="K653" s="57"/>
      <c r="L653" s="10"/>
    </row>
    <row r="654" spans="1:12" ht="0.95" customHeight="1" x14ac:dyDescent="0.25">
      <c r="A654" s="5"/>
      <c r="B654" s="95"/>
      <c r="C654" s="37"/>
      <c r="D654" s="78"/>
      <c r="E654" s="10"/>
      <c r="F654" s="65"/>
      <c r="G654" s="65"/>
      <c r="H654" s="18"/>
      <c r="I654" s="11"/>
      <c r="J654" s="11"/>
      <c r="K654" s="57"/>
      <c r="L654" s="10"/>
    </row>
    <row r="655" spans="1:12" hidden="1" x14ac:dyDescent="0.25">
      <c r="A655" s="5"/>
      <c r="B655" s="95"/>
      <c r="C655" s="37"/>
      <c r="D655" s="78"/>
      <c r="E655" s="10"/>
      <c r="F655" s="65"/>
      <c r="G655" s="65"/>
      <c r="H655" s="18"/>
      <c r="I655" s="11"/>
      <c r="J655" s="11"/>
      <c r="K655" s="57"/>
      <c r="L655" s="10"/>
    </row>
    <row r="656" spans="1:12" hidden="1" x14ac:dyDescent="0.25">
      <c r="A656" s="25"/>
      <c r="B656" s="92"/>
      <c r="C656" s="25"/>
      <c r="D656" s="143"/>
      <c r="E656" s="144"/>
      <c r="F656" s="145"/>
      <c r="G656" s="145"/>
      <c r="H656" s="146"/>
      <c r="I656" s="147"/>
      <c r="J656" s="147"/>
      <c r="K656" s="148"/>
      <c r="L656" s="25"/>
    </row>
    <row r="657" spans="1:12" hidden="1" x14ac:dyDescent="0.25">
      <c r="A657" s="25"/>
      <c r="B657" s="91"/>
      <c r="C657" s="50"/>
      <c r="D657" s="79"/>
      <c r="E657" s="20"/>
      <c r="F657" s="66"/>
      <c r="G657" s="66"/>
      <c r="H657" s="54"/>
      <c r="I657" s="20"/>
      <c r="J657" s="20"/>
      <c r="K657" s="60"/>
      <c r="L657" s="25"/>
    </row>
    <row r="658" spans="1:12" ht="0.95" hidden="1" customHeight="1" x14ac:dyDescent="0.25">
      <c r="A658" s="5"/>
      <c r="B658" s="94"/>
      <c r="C658" s="22"/>
      <c r="D658" s="85"/>
      <c r="E658" s="40"/>
      <c r="F658" s="106"/>
      <c r="G658" s="106"/>
      <c r="H658" s="136"/>
      <c r="I658" s="16"/>
      <c r="J658" s="16"/>
      <c r="K658" s="60"/>
      <c r="L658" s="6"/>
    </row>
    <row r="659" spans="1:12" hidden="1" x14ac:dyDescent="0.25">
      <c r="A659" s="5"/>
      <c r="B659" s="88"/>
      <c r="C659" s="246"/>
      <c r="D659" s="314"/>
      <c r="E659" s="567"/>
      <c r="F659" s="561"/>
      <c r="G659" s="561"/>
      <c r="H659" s="18"/>
      <c r="I659" s="11"/>
      <c r="J659" s="11"/>
      <c r="K659" s="57"/>
      <c r="L659" s="10"/>
    </row>
    <row r="660" spans="1:12" hidden="1" x14ac:dyDescent="0.25">
      <c r="A660" s="5"/>
      <c r="B660" s="94"/>
      <c r="C660" s="246"/>
      <c r="D660" s="314"/>
      <c r="E660" s="209"/>
      <c r="F660" s="87"/>
      <c r="G660" s="87"/>
      <c r="H660" s="18"/>
      <c r="I660" s="11"/>
      <c r="J660" s="11"/>
      <c r="K660" s="57"/>
      <c r="L660" s="10"/>
    </row>
    <row r="661" spans="1:12" hidden="1" x14ac:dyDescent="0.25">
      <c r="A661" s="5"/>
      <c r="B661" s="93"/>
      <c r="C661" s="246"/>
      <c r="D661" s="314"/>
      <c r="E661" s="209"/>
      <c r="F661" s="87"/>
      <c r="G661" s="87"/>
      <c r="H661" s="18"/>
      <c r="I661" s="11"/>
      <c r="J661" s="11"/>
      <c r="K661" s="57"/>
      <c r="L661" s="10"/>
    </row>
    <row r="662" spans="1:12" hidden="1" x14ac:dyDescent="0.25">
      <c r="A662" s="5"/>
      <c r="B662" s="92"/>
      <c r="C662" s="246"/>
      <c r="D662" s="279"/>
      <c r="E662" s="567"/>
      <c r="F662" s="561"/>
      <c r="G662" s="561"/>
      <c r="H662" s="18"/>
      <c r="I662" s="11"/>
      <c r="J662" s="11"/>
      <c r="K662" s="57"/>
      <c r="L662" s="10"/>
    </row>
    <row r="663" spans="1:12" hidden="1" x14ac:dyDescent="0.25">
      <c r="A663" s="5"/>
      <c r="B663" s="92"/>
      <c r="C663" s="246"/>
      <c r="D663" s="279"/>
      <c r="E663" s="567"/>
      <c r="F663" s="561"/>
      <c r="G663" s="561"/>
      <c r="H663" s="18"/>
      <c r="I663" s="11"/>
      <c r="J663" s="11"/>
      <c r="K663" s="57"/>
      <c r="L663" s="10"/>
    </row>
    <row r="664" spans="1:12" hidden="1" x14ac:dyDescent="0.25">
      <c r="A664" s="5"/>
      <c r="B664" s="92"/>
      <c r="C664" s="246"/>
      <c r="D664" s="279"/>
      <c r="E664" s="209"/>
      <c r="F664" s="87"/>
      <c r="G664" s="87"/>
      <c r="H664" s="18"/>
      <c r="I664" s="11"/>
      <c r="J664" s="11"/>
      <c r="K664" s="57"/>
      <c r="L664" s="10"/>
    </row>
    <row r="665" spans="1:12" hidden="1" x14ac:dyDescent="0.25">
      <c r="A665" s="5"/>
      <c r="B665" s="93"/>
      <c r="C665" s="246"/>
      <c r="D665" s="279"/>
      <c r="E665" s="567"/>
      <c r="F665" s="561"/>
      <c r="G665" s="561"/>
      <c r="H665" s="18"/>
      <c r="I665" s="121"/>
      <c r="J665" s="121"/>
      <c r="K665" s="107"/>
      <c r="L665" s="10"/>
    </row>
    <row r="666" spans="1:12" hidden="1" x14ac:dyDescent="0.25">
      <c r="A666" s="5"/>
      <c r="B666" s="92"/>
      <c r="C666" s="246"/>
      <c r="D666" s="279"/>
      <c r="E666" s="209"/>
      <c r="F666" s="87"/>
      <c r="G666" s="87"/>
      <c r="H666" s="18"/>
      <c r="I666" s="11"/>
      <c r="J666" s="11"/>
      <c r="K666" s="57"/>
      <c r="L666" s="10"/>
    </row>
    <row r="667" spans="1:12" hidden="1" x14ac:dyDescent="0.25">
      <c r="A667" s="5"/>
      <c r="B667" s="93"/>
      <c r="C667" s="246"/>
      <c r="D667" s="279"/>
      <c r="E667" s="567"/>
      <c r="F667" s="561"/>
      <c r="G667" s="561"/>
      <c r="H667" s="18"/>
      <c r="I667" s="11"/>
      <c r="J667" s="11"/>
      <c r="K667" s="57"/>
      <c r="L667" s="10"/>
    </row>
    <row r="668" spans="1:12" hidden="1" x14ac:dyDescent="0.25">
      <c r="A668" s="5"/>
      <c r="B668" s="92"/>
      <c r="C668" s="21"/>
      <c r="D668" s="295"/>
      <c r="E668" s="209"/>
      <c r="F668" s="87"/>
      <c r="G668" s="87"/>
      <c r="H668" s="18"/>
      <c r="I668" s="11"/>
      <c r="J668" s="11"/>
      <c r="K668" s="57"/>
      <c r="L668" s="10"/>
    </row>
    <row r="669" spans="1:12" hidden="1" x14ac:dyDescent="0.25">
      <c r="A669" s="5"/>
      <c r="B669" s="93"/>
      <c r="C669" s="246"/>
      <c r="D669" s="314"/>
      <c r="E669" s="209"/>
      <c r="F669" s="87"/>
      <c r="G669" s="87"/>
      <c r="H669" s="18"/>
      <c r="I669" s="11"/>
      <c r="J669" s="11"/>
      <c r="K669" s="57"/>
      <c r="L669" s="10"/>
    </row>
    <row r="670" spans="1:12" hidden="1" x14ac:dyDescent="0.25">
      <c r="A670" s="5"/>
      <c r="B670" s="92"/>
      <c r="C670" s="246"/>
      <c r="D670" s="314"/>
      <c r="E670" s="567"/>
      <c r="F670" s="561"/>
      <c r="G670" s="561"/>
      <c r="H670" s="18"/>
      <c r="I670" s="121"/>
      <c r="J670" s="121"/>
      <c r="K670" s="132"/>
      <c r="L670" s="10"/>
    </row>
    <row r="671" spans="1:12" hidden="1" x14ac:dyDescent="0.25">
      <c r="A671" s="5"/>
      <c r="B671" s="92"/>
      <c r="C671" s="246"/>
      <c r="D671" s="314"/>
      <c r="E671" s="567"/>
      <c r="F671" s="561"/>
      <c r="G671" s="561"/>
      <c r="H671" s="18"/>
      <c r="I671" s="121"/>
      <c r="J671" s="121"/>
      <c r="K671" s="132"/>
      <c r="L671" s="10"/>
    </row>
    <row r="672" spans="1:12" hidden="1" x14ac:dyDescent="0.25">
      <c r="A672" s="5"/>
      <c r="B672" s="92"/>
      <c r="C672" s="246"/>
      <c r="D672" s="314"/>
      <c r="E672" s="567"/>
      <c r="F672" s="561"/>
      <c r="G672" s="561"/>
      <c r="H672" s="18"/>
      <c r="I672" s="121"/>
      <c r="J672" s="121"/>
      <c r="K672" s="130"/>
      <c r="L672" s="10"/>
    </row>
    <row r="673" spans="1:12" hidden="1" x14ac:dyDescent="0.25">
      <c r="A673" s="5"/>
      <c r="B673" s="92"/>
      <c r="C673" s="246"/>
      <c r="D673" s="314"/>
      <c r="E673" s="567"/>
      <c r="F673" s="561"/>
      <c r="G673" s="561"/>
      <c r="H673" s="18"/>
      <c r="I673" s="11"/>
      <c r="J673" s="11"/>
      <c r="K673" s="132"/>
      <c r="L673" s="10"/>
    </row>
    <row r="674" spans="1:12" hidden="1" x14ac:dyDescent="0.25">
      <c r="A674" s="5"/>
      <c r="B674" s="92"/>
      <c r="C674" s="21"/>
      <c r="D674" s="295"/>
      <c r="E674" s="209"/>
      <c r="F674" s="87"/>
      <c r="G674" s="87"/>
      <c r="H674" s="18"/>
      <c r="I674" s="11"/>
      <c r="J674" s="11"/>
      <c r="K674" s="57"/>
      <c r="L674" s="10"/>
    </row>
    <row r="675" spans="1:12" hidden="1" x14ac:dyDescent="0.25">
      <c r="A675" s="5"/>
      <c r="B675" s="93"/>
      <c r="C675" s="246"/>
      <c r="D675" s="279"/>
      <c r="E675" s="209"/>
      <c r="F675" s="87"/>
      <c r="G675" s="87"/>
      <c r="H675" s="136"/>
      <c r="I675" s="16"/>
      <c r="J675" s="16"/>
      <c r="K675" s="57"/>
      <c r="L675" s="2"/>
    </row>
    <row r="676" spans="1:12" hidden="1" x14ac:dyDescent="0.25">
      <c r="A676" s="5"/>
      <c r="B676" s="92"/>
      <c r="C676" s="246"/>
      <c r="D676" s="279"/>
      <c r="E676" s="567"/>
      <c r="F676" s="561"/>
      <c r="G676" s="561"/>
      <c r="H676" s="18"/>
      <c r="I676" s="16"/>
      <c r="J676" s="16"/>
      <c r="K676" s="57"/>
      <c r="L676" s="2"/>
    </row>
    <row r="677" spans="1:12" hidden="1" x14ac:dyDescent="0.25">
      <c r="A677" s="5"/>
      <c r="B677" s="92"/>
      <c r="C677" s="246"/>
      <c r="D677" s="279"/>
      <c r="E677" s="567"/>
      <c r="F677" s="561"/>
      <c r="G677" s="561"/>
      <c r="H677" s="18"/>
      <c r="I677" s="16"/>
      <c r="J677" s="16"/>
      <c r="K677" s="57"/>
      <c r="L677" s="2"/>
    </row>
    <row r="678" spans="1:12" hidden="1" x14ac:dyDescent="0.25">
      <c r="A678" s="5"/>
      <c r="B678" s="92"/>
      <c r="C678" s="246"/>
      <c r="D678" s="279"/>
      <c r="E678" s="567"/>
      <c r="F678" s="561"/>
      <c r="G678" s="561"/>
      <c r="H678" s="18"/>
      <c r="I678" s="11"/>
      <c r="J678" s="11"/>
      <c r="K678" s="57"/>
      <c r="L678" s="2"/>
    </row>
    <row r="679" spans="1:12" hidden="1" x14ac:dyDescent="0.25">
      <c r="A679" s="5"/>
      <c r="B679" s="92"/>
      <c r="C679" s="246"/>
      <c r="D679" s="314"/>
      <c r="E679" s="209"/>
      <c r="F679" s="87"/>
      <c r="G679" s="87"/>
      <c r="H679" s="18"/>
      <c r="I679" s="11"/>
      <c r="J679" s="11"/>
      <c r="K679" s="57"/>
      <c r="L679" s="2"/>
    </row>
    <row r="680" spans="1:12" hidden="1" x14ac:dyDescent="0.25">
      <c r="A680" s="5"/>
      <c r="B680" s="93"/>
      <c r="C680" s="246"/>
      <c r="D680" s="314"/>
      <c r="E680" s="567"/>
      <c r="F680" s="561"/>
      <c r="G680" s="561"/>
      <c r="H680" s="18"/>
      <c r="I680" s="11"/>
      <c r="J680" s="11"/>
      <c r="K680" s="57"/>
      <c r="L680" s="2"/>
    </row>
    <row r="681" spans="1:12" hidden="1" x14ac:dyDescent="0.25">
      <c r="A681" s="5"/>
      <c r="B681" s="92"/>
      <c r="C681" s="21"/>
      <c r="D681" s="295"/>
      <c r="E681" s="209"/>
      <c r="F681" s="87"/>
      <c r="G681" s="87"/>
      <c r="H681" s="18"/>
      <c r="I681" s="11"/>
      <c r="J681" s="11"/>
      <c r="K681" s="57"/>
      <c r="L681" s="2"/>
    </row>
    <row r="682" spans="1:12" hidden="1" x14ac:dyDescent="0.25">
      <c r="A682" s="5"/>
      <c r="B682" s="93"/>
      <c r="C682" s="232"/>
      <c r="D682" s="314"/>
      <c r="E682" s="567"/>
      <c r="F682" s="561"/>
      <c r="G682" s="561"/>
      <c r="H682" s="18"/>
      <c r="I682" s="11"/>
      <c r="J682" s="11"/>
      <c r="K682" s="57"/>
      <c r="L682" s="2"/>
    </row>
    <row r="683" spans="1:12" hidden="1" x14ac:dyDescent="0.25">
      <c r="A683" s="5"/>
      <c r="B683" s="92"/>
      <c r="C683" s="232"/>
      <c r="D683" s="314"/>
      <c r="E683" s="209"/>
      <c r="F683" s="87"/>
      <c r="G683" s="87"/>
      <c r="H683" s="18"/>
      <c r="I683" s="11"/>
      <c r="J683" s="11"/>
      <c r="K683" s="57"/>
      <c r="L683" s="2"/>
    </row>
    <row r="684" spans="1:12" hidden="1" x14ac:dyDescent="0.25">
      <c r="A684" s="5"/>
      <c r="B684" s="93"/>
      <c r="C684" s="232"/>
      <c r="D684" s="279"/>
      <c r="E684" s="567"/>
      <c r="F684" s="561"/>
      <c r="G684" s="561"/>
      <c r="H684" s="30"/>
      <c r="I684" s="11"/>
      <c r="J684" s="11"/>
      <c r="K684" s="57"/>
      <c r="L684" s="2"/>
    </row>
    <row r="685" spans="1:12" hidden="1" x14ac:dyDescent="0.25">
      <c r="A685" s="5"/>
      <c r="B685" s="92"/>
      <c r="C685" s="232"/>
      <c r="D685" s="279"/>
      <c r="E685" s="209"/>
      <c r="F685" s="87"/>
      <c r="G685" s="87"/>
      <c r="H685" s="18"/>
      <c r="I685" s="11"/>
      <c r="J685" s="11"/>
      <c r="K685" s="57"/>
      <c r="L685" s="10"/>
    </row>
    <row r="686" spans="1:12" hidden="1" x14ac:dyDescent="0.25">
      <c r="A686" s="5"/>
      <c r="B686" s="93"/>
      <c r="C686" s="232"/>
      <c r="D686" s="279"/>
      <c r="E686" s="567"/>
      <c r="F686" s="415"/>
      <c r="G686" s="561"/>
      <c r="H686" s="30"/>
      <c r="I686" s="11"/>
      <c r="J686" s="11"/>
      <c r="K686" s="57"/>
      <c r="L686" s="10"/>
    </row>
    <row r="687" spans="1:12" hidden="1" x14ac:dyDescent="0.25">
      <c r="A687" s="5"/>
      <c r="B687" s="92"/>
      <c r="C687" s="232"/>
      <c r="D687" s="279"/>
      <c r="E687" s="209"/>
      <c r="F687" s="87"/>
      <c r="G687" s="87"/>
      <c r="H687" s="18"/>
      <c r="I687" s="11"/>
      <c r="J687" s="11"/>
      <c r="K687" s="57"/>
      <c r="L687" s="10"/>
    </row>
    <row r="688" spans="1:12" hidden="1" x14ac:dyDescent="0.25">
      <c r="A688" s="5"/>
      <c r="B688" s="93"/>
      <c r="C688" s="232"/>
      <c r="D688" s="279"/>
      <c r="E688" s="567"/>
      <c r="F688" s="415"/>
      <c r="G688" s="561"/>
      <c r="H688" s="30"/>
      <c r="I688" s="11"/>
      <c r="J688" s="11"/>
      <c r="K688" s="57"/>
      <c r="L688" s="10"/>
    </row>
    <row r="689" spans="1:12" hidden="1" x14ac:dyDescent="0.25">
      <c r="A689" s="5"/>
      <c r="B689" s="92"/>
      <c r="C689" s="232"/>
      <c r="D689" s="279"/>
      <c r="E689" s="209"/>
      <c r="F689" s="87"/>
      <c r="G689" s="87"/>
      <c r="H689" s="18"/>
      <c r="I689" s="11"/>
      <c r="J689" s="11"/>
      <c r="K689" s="57"/>
      <c r="L689" s="10"/>
    </row>
    <row r="690" spans="1:12" hidden="1" x14ac:dyDescent="0.25">
      <c r="A690" s="5"/>
      <c r="B690" s="88"/>
      <c r="C690" s="217"/>
      <c r="D690" s="263"/>
      <c r="E690" s="567"/>
      <c r="F690" s="415"/>
      <c r="G690" s="561"/>
      <c r="H690" s="15"/>
      <c r="I690" s="11"/>
      <c r="J690" s="11"/>
      <c r="K690" s="57"/>
      <c r="L690" s="10"/>
    </row>
    <row r="691" spans="1:12" hidden="1" x14ac:dyDescent="0.25">
      <c r="A691" s="5"/>
      <c r="B691" s="92"/>
      <c r="C691" s="232"/>
      <c r="D691" s="318"/>
      <c r="E691" s="209"/>
      <c r="F691" s="87"/>
      <c r="G691" s="87"/>
      <c r="H691" s="18"/>
      <c r="I691" s="11"/>
      <c r="J691" s="11"/>
      <c r="K691" s="57"/>
      <c r="L691" s="10"/>
    </row>
    <row r="692" spans="1:12" hidden="1" x14ac:dyDescent="0.25">
      <c r="A692" s="5"/>
      <c r="B692" s="88"/>
      <c r="C692" s="217"/>
      <c r="D692" s="263"/>
      <c r="E692" s="567"/>
      <c r="F692" s="415"/>
      <c r="G692" s="561"/>
      <c r="H692" s="15"/>
      <c r="I692" s="11"/>
      <c r="J692" s="11"/>
      <c r="K692" s="131"/>
      <c r="L692" s="10"/>
    </row>
    <row r="693" spans="1:12" hidden="1" x14ac:dyDescent="0.25">
      <c r="A693" s="5"/>
      <c r="B693" s="92"/>
      <c r="C693" s="232"/>
      <c r="D693" s="279"/>
      <c r="E693" s="209"/>
      <c r="F693" s="87"/>
      <c r="G693" s="87"/>
      <c r="H693" s="18"/>
      <c r="I693" s="11"/>
      <c r="J693" s="11"/>
      <c r="K693" s="57"/>
      <c r="L693" s="10"/>
    </row>
    <row r="694" spans="1:12" hidden="1" x14ac:dyDescent="0.25">
      <c r="A694" s="5"/>
      <c r="B694" s="88"/>
      <c r="C694" s="217"/>
      <c r="D694" s="263"/>
      <c r="E694" s="567"/>
      <c r="F694" s="415"/>
      <c r="G694" s="561"/>
      <c r="H694" s="18"/>
      <c r="I694" s="11"/>
      <c r="J694" s="11"/>
      <c r="K694" s="57"/>
      <c r="L694" s="10"/>
    </row>
    <row r="695" spans="1:12" hidden="1" x14ac:dyDescent="0.25">
      <c r="A695" s="5"/>
      <c r="B695" s="92"/>
      <c r="C695" s="232"/>
      <c r="D695" s="279"/>
      <c r="E695" s="209"/>
      <c r="F695" s="87"/>
      <c r="G695" s="87"/>
      <c r="H695" s="18"/>
      <c r="I695" s="11"/>
      <c r="J695" s="11"/>
      <c r="K695" s="57"/>
      <c r="L695" s="10"/>
    </row>
    <row r="696" spans="1:12" hidden="1" x14ac:dyDescent="0.25">
      <c r="A696" s="5"/>
      <c r="B696" s="93"/>
      <c r="C696" s="232"/>
      <c r="D696" s="279"/>
      <c r="E696" s="567"/>
      <c r="F696" s="415"/>
      <c r="G696" s="561"/>
      <c r="H696" s="18"/>
      <c r="I696" s="11"/>
      <c r="J696" s="11"/>
      <c r="K696" s="61"/>
      <c r="L696" s="9"/>
    </row>
    <row r="697" spans="1:12" hidden="1" x14ac:dyDescent="0.25">
      <c r="A697" s="5"/>
      <c r="B697" s="92"/>
      <c r="C697" s="232"/>
      <c r="D697" s="296"/>
      <c r="E697" s="209"/>
      <c r="F697" s="87"/>
      <c r="G697" s="87"/>
      <c r="H697" s="104"/>
      <c r="I697" s="39"/>
      <c r="J697" s="39"/>
      <c r="K697" s="57"/>
      <c r="L697" s="9"/>
    </row>
    <row r="698" spans="1:12" hidden="1" x14ac:dyDescent="0.25">
      <c r="A698" s="5"/>
      <c r="B698" s="93"/>
      <c r="C698" s="21"/>
      <c r="D698" s="296"/>
      <c r="E698" s="209"/>
      <c r="F698" s="87"/>
      <c r="G698" s="87"/>
      <c r="H698" s="104"/>
      <c r="I698" s="39"/>
      <c r="J698" s="39"/>
      <c r="K698" s="57"/>
      <c r="L698" s="9"/>
    </row>
    <row r="699" spans="1:12" hidden="1" x14ac:dyDescent="0.25">
      <c r="A699" s="5"/>
      <c r="B699" s="92"/>
      <c r="C699" s="246"/>
      <c r="D699" s="279"/>
      <c r="E699" s="567"/>
      <c r="F699" s="415"/>
      <c r="G699" s="561"/>
      <c r="H699" s="104"/>
      <c r="I699" s="39"/>
      <c r="J699" s="39"/>
      <c r="K699" s="57"/>
      <c r="L699" s="9"/>
    </row>
    <row r="700" spans="1:12" hidden="1" x14ac:dyDescent="0.25">
      <c r="A700" s="5"/>
      <c r="B700" s="92"/>
      <c r="C700" s="246"/>
      <c r="D700" s="279"/>
      <c r="E700" s="567"/>
      <c r="F700" s="415"/>
      <c r="G700" s="561"/>
      <c r="H700" s="104"/>
      <c r="I700" s="39"/>
      <c r="J700" s="39"/>
      <c r="K700" s="57"/>
      <c r="L700" s="9"/>
    </row>
    <row r="701" spans="1:12" hidden="1" x14ac:dyDescent="0.25">
      <c r="A701" s="5"/>
      <c r="B701" s="92"/>
      <c r="C701" s="246"/>
      <c r="D701" s="279"/>
      <c r="E701" s="209"/>
      <c r="F701" s="87"/>
      <c r="G701" s="87"/>
      <c r="H701" s="104"/>
      <c r="I701" s="39"/>
      <c r="J701" s="39"/>
      <c r="K701" s="57"/>
      <c r="L701" s="9"/>
    </row>
    <row r="702" spans="1:12" hidden="1" x14ac:dyDescent="0.25">
      <c r="A702" s="5"/>
      <c r="B702" s="93"/>
      <c r="C702" s="246"/>
      <c r="D702" s="279"/>
      <c r="E702" s="567"/>
      <c r="F702" s="415"/>
      <c r="G702" s="561"/>
      <c r="H702" s="104"/>
      <c r="I702" s="39"/>
      <c r="J702" s="39"/>
      <c r="K702" s="57"/>
      <c r="L702" s="9"/>
    </row>
    <row r="703" spans="1:12" hidden="1" x14ac:dyDescent="0.25">
      <c r="A703" s="5"/>
      <c r="B703" s="92"/>
      <c r="C703" s="246"/>
      <c r="D703" s="279"/>
      <c r="E703" s="209"/>
      <c r="F703" s="87"/>
      <c r="G703" s="87"/>
      <c r="H703" s="104"/>
      <c r="I703" s="39"/>
      <c r="J703" s="39"/>
      <c r="K703" s="57"/>
      <c r="L703" s="9"/>
    </row>
    <row r="704" spans="1:12" hidden="1" x14ac:dyDescent="0.25">
      <c r="A704" s="5"/>
      <c r="B704" s="93"/>
      <c r="C704" s="246"/>
      <c r="D704" s="279"/>
      <c r="E704" s="567"/>
      <c r="F704" s="579"/>
      <c r="G704" s="561"/>
      <c r="H704" s="104"/>
      <c r="I704" s="39"/>
      <c r="J704" s="39"/>
      <c r="K704" s="57"/>
      <c r="L704" s="9"/>
    </row>
    <row r="705" spans="1:12" hidden="1" x14ac:dyDescent="0.25">
      <c r="A705" s="5"/>
      <c r="B705" s="92"/>
      <c r="C705" s="246"/>
      <c r="D705" s="279"/>
      <c r="E705" s="209"/>
      <c r="F705" s="87"/>
      <c r="G705" s="87"/>
      <c r="H705" s="104"/>
      <c r="I705" s="39"/>
      <c r="J705" s="39"/>
      <c r="K705" s="57"/>
      <c r="L705" s="9"/>
    </row>
    <row r="706" spans="1:12" hidden="1" x14ac:dyDescent="0.25">
      <c r="A706" s="5"/>
      <c r="B706" s="93"/>
      <c r="C706" s="566"/>
      <c r="D706" s="279"/>
      <c r="E706" s="567"/>
      <c r="F706" s="561"/>
      <c r="G706" s="561"/>
      <c r="H706" s="30"/>
      <c r="I706" s="11"/>
      <c r="J706" s="11"/>
      <c r="K706" s="57"/>
      <c r="L706" s="9"/>
    </row>
    <row r="707" spans="1:12" x14ac:dyDescent="0.25">
      <c r="A707" s="5"/>
      <c r="B707" s="93"/>
      <c r="C707" s="115"/>
      <c r="D707" s="83"/>
      <c r="E707" s="28"/>
      <c r="F707" s="87"/>
      <c r="G707" s="87"/>
      <c r="H707" s="18"/>
      <c r="I707" s="11"/>
      <c r="J707" s="11"/>
      <c r="K707" s="57"/>
      <c r="L707" s="9"/>
    </row>
    <row r="708" spans="1:12" ht="0.95" customHeight="1" x14ac:dyDescent="0.25">
      <c r="A708" s="5"/>
      <c r="B708" s="91"/>
      <c r="C708" s="8"/>
      <c r="D708" s="75"/>
      <c r="E708" s="6"/>
      <c r="F708" s="65"/>
      <c r="G708" s="253"/>
      <c r="H708" s="136"/>
      <c r="I708" s="16"/>
      <c r="J708" s="16"/>
      <c r="K708" s="60"/>
      <c r="L708" s="10"/>
    </row>
    <row r="709" spans="1:12" x14ac:dyDescent="0.25">
      <c r="A709" s="5"/>
      <c r="B709" s="91"/>
      <c r="C709" s="37"/>
      <c r="D709" s="78"/>
      <c r="E709" s="10"/>
      <c r="F709" s="65"/>
      <c r="G709" s="65"/>
      <c r="H709" s="18"/>
      <c r="I709" s="11"/>
      <c r="J709" s="11"/>
      <c r="K709" s="57"/>
      <c r="L709" s="10"/>
    </row>
    <row r="710" spans="1:12" x14ac:dyDescent="0.25">
      <c r="A710" s="5"/>
      <c r="B710" s="91"/>
      <c r="C710" s="37"/>
      <c r="D710" s="78"/>
      <c r="E710" s="10"/>
      <c r="F710" s="65"/>
      <c r="G710" s="65"/>
      <c r="H710" s="18"/>
      <c r="I710" s="11"/>
      <c r="J710" s="11"/>
      <c r="K710" s="57"/>
      <c r="L710" s="10"/>
    </row>
    <row r="711" spans="1:12" x14ac:dyDescent="0.25">
      <c r="A711" s="5"/>
      <c r="B711" s="91"/>
      <c r="C711" s="37"/>
      <c r="D711" s="78"/>
      <c r="E711" s="10"/>
      <c r="F711" s="65"/>
      <c r="G711" s="65"/>
      <c r="H711" s="18"/>
      <c r="I711" s="11"/>
      <c r="J711" s="11"/>
      <c r="K711" s="57"/>
      <c r="L711" s="10"/>
    </row>
    <row r="712" spans="1:12" x14ac:dyDescent="0.25">
      <c r="A712" s="25"/>
      <c r="B712" s="92"/>
      <c r="C712" s="25"/>
      <c r="D712" s="143"/>
      <c r="E712" s="144"/>
      <c r="F712" s="145"/>
      <c r="G712" s="145"/>
      <c r="H712" s="146"/>
      <c r="I712" s="147"/>
      <c r="J712" s="147"/>
      <c r="K712" s="148"/>
      <c r="L712" s="25"/>
    </row>
    <row r="713" spans="1:12" x14ac:dyDescent="0.25">
      <c r="A713" s="25"/>
      <c r="B713" s="91" t="s">
        <v>7</v>
      </c>
      <c r="C713" s="50" t="s">
        <v>15</v>
      </c>
      <c r="D713" s="79"/>
      <c r="E713" s="20"/>
      <c r="F713" s="66"/>
      <c r="G713" s="66"/>
      <c r="H713" s="54"/>
      <c r="I713" s="20"/>
      <c r="J713" s="20"/>
      <c r="K713" s="60"/>
      <c r="L713" s="25"/>
    </row>
    <row r="714" spans="1:12" x14ac:dyDescent="0.25">
      <c r="A714" s="25"/>
      <c r="B714" s="91"/>
      <c r="C714" s="50"/>
      <c r="D714" s="79"/>
      <c r="E714" s="20"/>
      <c r="F714" s="66"/>
      <c r="G714" s="66"/>
      <c r="H714" s="54"/>
      <c r="I714" s="20"/>
      <c r="J714" s="20"/>
      <c r="K714" s="60"/>
      <c r="L714" s="25"/>
    </row>
    <row r="715" spans="1:12" hidden="1" x14ac:dyDescent="0.25">
      <c r="A715" s="5"/>
      <c r="B715" s="93"/>
      <c r="C715" s="21"/>
      <c r="D715" s="296"/>
      <c r="E715" s="309"/>
      <c r="F715" s="319"/>
      <c r="G715" s="264"/>
      <c r="H715" s="18"/>
      <c r="I715" s="11"/>
      <c r="J715" s="11"/>
      <c r="K715" s="132"/>
      <c r="L715" s="9"/>
    </row>
    <row r="716" spans="1:12" ht="0.95" customHeight="1" x14ac:dyDescent="0.25">
      <c r="A716" s="5"/>
      <c r="B716" s="93"/>
      <c r="C716" s="29"/>
      <c r="D716" s="296"/>
      <c r="E716" s="209"/>
      <c r="F716" s="87"/>
      <c r="G716" s="87"/>
      <c r="H716" s="18"/>
      <c r="I716" s="11"/>
      <c r="J716" s="11"/>
      <c r="K716" s="132"/>
      <c r="L716" s="9"/>
    </row>
    <row r="717" spans="1:12" hidden="1" x14ac:dyDescent="0.25">
      <c r="A717" s="5"/>
      <c r="B717" s="93"/>
      <c r="C717" s="29"/>
      <c r="D717" s="296"/>
      <c r="E717" s="309"/>
      <c r="F717" s="319"/>
      <c r="G717" s="264"/>
      <c r="H717" s="18"/>
      <c r="I717" s="11"/>
      <c r="J717" s="11"/>
      <c r="K717" s="132"/>
      <c r="L717" s="9"/>
    </row>
    <row r="718" spans="1:12" hidden="1" x14ac:dyDescent="0.25">
      <c r="A718" s="5"/>
      <c r="B718" s="93"/>
      <c r="C718" s="29"/>
      <c r="D718" s="296"/>
      <c r="E718" s="209"/>
      <c r="F718" s="87"/>
      <c r="G718" s="87"/>
      <c r="H718" s="18"/>
      <c r="I718" s="11"/>
      <c r="J718" s="11"/>
      <c r="K718" s="132"/>
      <c r="L718" s="9"/>
    </row>
    <row r="719" spans="1:12" hidden="1" x14ac:dyDescent="0.25">
      <c r="A719" s="5"/>
      <c r="B719" s="93"/>
      <c r="C719" s="21"/>
      <c r="D719" s="296"/>
      <c r="E719" s="309"/>
      <c r="F719" s="319"/>
      <c r="G719" s="264"/>
      <c r="H719" s="18"/>
      <c r="I719" s="11"/>
      <c r="J719" s="11"/>
      <c r="K719" s="132"/>
      <c r="L719" s="9"/>
    </row>
    <row r="720" spans="1:12" hidden="1" x14ac:dyDescent="0.25">
      <c r="A720" s="5"/>
      <c r="B720" s="93"/>
      <c r="C720" s="29"/>
      <c r="D720" s="296"/>
      <c r="E720" s="209"/>
      <c r="F720" s="87"/>
      <c r="G720" s="87"/>
      <c r="H720" s="18"/>
      <c r="I720" s="11"/>
      <c r="J720" s="11"/>
      <c r="K720" s="132"/>
      <c r="L720" s="9"/>
    </row>
    <row r="721" spans="1:12" hidden="1" x14ac:dyDescent="0.25">
      <c r="A721" s="5"/>
      <c r="B721" s="93"/>
      <c r="C721" s="29"/>
      <c r="D721" s="296"/>
      <c r="E721" s="309"/>
      <c r="F721" s="320"/>
      <c r="G721" s="264"/>
      <c r="H721" s="18"/>
      <c r="I721" s="11"/>
      <c r="J721" s="11"/>
      <c r="K721" s="132"/>
      <c r="L721" s="9"/>
    </row>
    <row r="722" spans="1:12" hidden="1" x14ac:dyDescent="0.25">
      <c r="A722" s="5"/>
      <c r="B722" s="93"/>
      <c r="C722" s="29"/>
      <c r="D722" s="296"/>
      <c r="E722" s="309"/>
      <c r="F722" s="320"/>
      <c r="G722" s="264"/>
      <c r="H722" s="18"/>
      <c r="I722" s="11"/>
      <c r="J722" s="11"/>
      <c r="K722" s="57"/>
      <c r="L722" s="9"/>
    </row>
    <row r="723" spans="1:12" hidden="1" x14ac:dyDescent="0.25">
      <c r="A723" s="5"/>
      <c r="B723" s="93"/>
      <c r="C723" s="29"/>
      <c r="D723" s="296"/>
      <c r="E723" s="209"/>
      <c r="F723" s="87"/>
      <c r="G723" s="87"/>
      <c r="H723" s="18"/>
      <c r="I723" s="11"/>
      <c r="J723" s="11"/>
      <c r="K723" s="57"/>
      <c r="L723" s="9"/>
    </row>
    <row r="724" spans="1:12" hidden="1" x14ac:dyDescent="0.25">
      <c r="A724" s="5"/>
      <c r="B724" s="93"/>
      <c r="C724" s="29"/>
      <c r="D724" s="297"/>
      <c r="E724" s="309"/>
      <c r="F724" s="320"/>
      <c r="G724" s="264"/>
      <c r="H724" s="25"/>
      <c r="I724" s="25"/>
      <c r="J724" s="25"/>
      <c r="K724" s="57"/>
      <c r="L724" s="9"/>
    </row>
    <row r="725" spans="1:12" hidden="1" x14ac:dyDescent="0.25">
      <c r="A725" s="5"/>
      <c r="B725" s="92"/>
      <c r="C725" s="29"/>
      <c r="D725" s="296"/>
      <c r="E725" s="309"/>
      <c r="F725" s="320"/>
      <c r="G725" s="264"/>
      <c r="H725" s="18"/>
      <c r="I725" s="11"/>
      <c r="J725" s="11"/>
      <c r="K725" s="57"/>
      <c r="L725" s="9"/>
    </row>
    <row r="726" spans="1:12" hidden="1" x14ac:dyDescent="0.25">
      <c r="A726" s="5"/>
      <c r="B726" s="92"/>
      <c r="C726" s="29"/>
      <c r="D726" s="296"/>
      <c r="E726" s="309"/>
      <c r="F726" s="320"/>
      <c r="G726" s="264"/>
      <c r="H726" s="18"/>
      <c r="I726" s="11"/>
      <c r="J726" s="11"/>
      <c r="K726" s="57"/>
      <c r="L726" s="9"/>
    </row>
    <row r="727" spans="1:12" hidden="1" x14ac:dyDescent="0.25">
      <c r="A727" s="5"/>
      <c r="B727" s="93"/>
      <c r="C727" s="21"/>
      <c r="D727" s="296"/>
      <c r="E727" s="209"/>
      <c r="F727" s="87"/>
      <c r="G727" s="87"/>
      <c r="H727" s="18"/>
      <c r="I727" s="11"/>
      <c r="J727" s="11"/>
      <c r="K727" s="57"/>
      <c r="L727" s="9"/>
    </row>
    <row r="728" spans="1:12" hidden="1" x14ac:dyDescent="0.25">
      <c r="A728" s="5"/>
      <c r="B728" s="93"/>
      <c r="C728" s="21"/>
      <c r="D728" s="296"/>
      <c r="E728" s="309"/>
      <c r="F728" s="320"/>
      <c r="G728" s="264"/>
      <c r="H728" s="18"/>
      <c r="I728" s="11"/>
      <c r="J728" s="11"/>
      <c r="K728" s="57"/>
      <c r="L728" s="9"/>
    </row>
    <row r="729" spans="1:12" hidden="1" x14ac:dyDescent="0.25">
      <c r="A729" s="5"/>
      <c r="B729" s="93"/>
      <c r="C729" s="21"/>
      <c r="D729" s="296"/>
      <c r="E729" s="209"/>
      <c r="F729" s="87"/>
      <c r="G729" s="87"/>
      <c r="H729" s="18"/>
      <c r="I729" s="11"/>
      <c r="J729" s="11"/>
      <c r="K729" s="57"/>
      <c r="L729" s="9"/>
    </row>
    <row r="730" spans="1:12" hidden="1" x14ac:dyDescent="0.25">
      <c r="A730" s="5"/>
      <c r="B730" s="93"/>
      <c r="C730" s="21"/>
      <c r="D730" s="296"/>
      <c r="E730" s="309"/>
      <c r="F730" s="320"/>
      <c r="G730" s="264"/>
      <c r="H730" s="18"/>
      <c r="I730" s="11"/>
      <c r="J730" s="11"/>
      <c r="K730" s="57"/>
      <c r="L730" s="9"/>
    </row>
    <row r="731" spans="1:12" hidden="1" x14ac:dyDescent="0.25">
      <c r="A731" s="5"/>
      <c r="B731" s="92"/>
      <c r="C731" s="14"/>
      <c r="D731" s="294"/>
      <c r="E731" s="309"/>
      <c r="F731" s="320"/>
      <c r="G731" s="264"/>
      <c r="H731" s="18"/>
      <c r="I731" s="11"/>
      <c r="J731" s="11"/>
      <c r="K731" s="131"/>
      <c r="L731" s="2"/>
    </row>
    <row r="732" spans="1:12" hidden="1" x14ac:dyDescent="0.25">
      <c r="A732" s="5"/>
      <c r="B732" s="92"/>
      <c r="C732" s="14"/>
      <c r="D732" s="294"/>
      <c r="E732" s="309"/>
      <c r="F732" s="320"/>
      <c r="G732" s="264"/>
      <c r="H732" s="18"/>
      <c r="I732" s="11"/>
      <c r="J732" s="11"/>
      <c r="K732" s="131"/>
      <c r="L732" s="2"/>
    </row>
    <row r="733" spans="1:12" hidden="1" x14ac:dyDescent="0.25">
      <c r="A733" s="5"/>
      <c r="B733" s="92"/>
      <c r="C733" s="14"/>
      <c r="D733" s="294"/>
      <c r="E733" s="309"/>
      <c r="F733" s="320"/>
      <c r="G733" s="264"/>
      <c r="H733" s="18"/>
      <c r="I733" s="11"/>
      <c r="J733" s="11"/>
      <c r="K733" s="131"/>
      <c r="L733" s="2"/>
    </row>
    <row r="734" spans="1:12" hidden="1" x14ac:dyDescent="0.25">
      <c r="A734" s="5"/>
      <c r="B734" s="92"/>
      <c r="C734" s="14"/>
      <c r="D734" s="294"/>
      <c r="E734" s="309"/>
      <c r="F734" s="320"/>
      <c r="G734" s="264"/>
      <c r="H734" s="18"/>
      <c r="I734" s="11"/>
      <c r="J734" s="11"/>
      <c r="K734" s="131"/>
      <c r="L734" s="2"/>
    </row>
    <row r="735" spans="1:12" hidden="1" x14ac:dyDescent="0.25">
      <c r="A735" s="5"/>
      <c r="B735" s="92"/>
      <c r="C735" s="14"/>
      <c r="D735" s="294"/>
      <c r="E735" s="309"/>
      <c r="F735" s="320"/>
      <c r="G735" s="264"/>
      <c r="H735" s="18"/>
      <c r="I735" s="11"/>
      <c r="J735" s="11"/>
      <c r="K735" s="131"/>
      <c r="L735" s="5"/>
    </row>
    <row r="736" spans="1:12" hidden="1" x14ac:dyDescent="0.25">
      <c r="A736" s="5"/>
      <c r="B736" s="92"/>
      <c r="C736" s="14"/>
      <c r="D736" s="294"/>
      <c r="E736" s="309"/>
      <c r="F736" s="320"/>
      <c r="G736" s="264"/>
      <c r="H736" s="18"/>
      <c r="I736" s="11"/>
      <c r="J736" s="11"/>
      <c r="K736" s="131"/>
      <c r="L736" s="5"/>
    </row>
    <row r="737" spans="1:12" hidden="1" x14ac:dyDescent="0.25">
      <c r="A737" s="5"/>
      <c r="B737" s="88"/>
      <c r="C737" s="42"/>
      <c r="D737" s="298"/>
      <c r="E737" s="300"/>
      <c r="F737" s="99"/>
      <c r="G737" s="99"/>
      <c r="H737" s="18"/>
      <c r="I737" s="11"/>
      <c r="J737" s="11"/>
      <c r="K737" s="140"/>
      <c r="L737" s="5"/>
    </row>
    <row r="738" spans="1:12" hidden="1" x14ac:dyDescent="0.25">
      <c r="A738" s="5"/>
      <c r="B738" s="96"/>
      <c r="C738" s="7"/>
      <c r="D738" s="299"/>
      <c r="E738" s="300"/>
      <c r="F738" s="99"/>
      <c r="G738" s="99"/>
      <c r="H738" s="104"/>
      <c r="I738" s="39"/>
      <c r="J738" s="39"/>
      <c r="K738" s="133"/>
      <c r="L738" s="5"/>
    </row>
    <row r="739" spans="1:12" hidden="1" x14ac:dyDescent="0.25">
      <c r="A739" s="5"/>
      <c r="B739" s="88"/>
      <c r="C739" s="7"/>
      <c r="D739" s="294"/>
      <c r="E739" s="309"/>
      <c r="F739" s="320"/>
      <c r="G739" s="264"/>
      <c r="H739" s="15"/>
      <c r="I739" s="46"/>
      <c r="J739" s="46"/>
      <c r="K739" s="140"/>
      <c r="L739" s="5"/>
    </row>
    <row r="740" spans="1:12" hidden="1" x14ac:dyDescent="0.25">
      <c r="A740" s="5"/>
      <c r="B740" s="97"/>
      <c r="C740" s="43"/>
      <c r="D740" s="297"/>
      <c r="E740" s="207"/>
      <c r="F740" s="125"/>
      <c r="G740" s="125"/>
      <c r="H740" s="25"/>
      <c r="I740" s="121"/>
      <c r="J740" s="121"/>
      <c r="K740" s="140"/>
      <c r="L740" s="5"/>
    </row>
    <row r="741" spans="1:12" ht="102" x14ac:dyDescent="0.25">
      <c r="A741" s="5"/>
      <c r="B741" s="96">
        <v>1</v>
      </c>
      <c r="C741" s="14" t="s">
        <v>801</v>
      </c>
      <c r="D741" s="299" t="s">
        <v>25</v>
      </c>
      <c r="E741" s="313">
        <v>1</v>
      </c>
      <c r="F741" s="305">
        <v>0</v>
      </c>
      <c r="G741" s="305">
        <f>E741*F741</f>
        <v>0</v>
      </c>
      <c r="H741" s="15"/>
      <c r="I741" s="46"/>
      <c r="J741" s="46"/>
      <c r="K741" s="133"/>
      <c r="L741" s="5"/>
    </row>
    <row r="742" spans="1:12" ht="0.95" customHeight="1" x14ac:dyDescent="0.25">
      <c r="A742" s="5"/>
      <c r="B742" s="96"/>
      <c r="C742" s="7"/>
      <c r="D742" s="294"/>
      <c r="E742" s="309"/>
      <c r="F742" s="320"/>
      <c r="G742" s="264"/>
      <c r="H742" s="15"/>
      <c r="I742" s="46"/>
      <c r="J742" s="46"/>
      <c r="K742" s="140"/>
      <c r="L742" s="5"/>
    </row>
    <row r="743" spans="1:12" hidden="1" x14ac:dyDescent="0.25">
      <c r="A743" s="5"/>
      <c r="B743" s="97"/>
      <c r="C743" s="43"/>
      <c r="D743" s="297"/>
      <c r="E743" s="207"/>
      <c r="F743" s="125"/>
      <c r="G743" s="125"/>
      <c r="H743" s="25"/>
      <c r="I743" s="121"/>
      <c r="J743" s="121"/>
      <c r="K743" s="140"/>
      <c r="L743" s="5"/>
    </row>
    <row r="744" spans="1:12" hidden="1" x14ac:dyDescent="0.25">
      <c r="A744" s="5"/>
      <c r="B744" s="96"/>
      <c r="C744" s="7"/>
      <c r="D744" s="298"/>
      <c r="E744" s="300"/>
      <c r="F744" s="99"/>
      <c r="G744" s="99"/>
      <c r="H744" s="15"/>
      <c r="I744" s="46"/>
      <c r="J744" s="46"/>
      <c r="K744" s="133"/>
      <c r="L744" s="45"/>
    </row>
    <row r="745" spans="1:12" hidden="1" x14ac:dyDescent="0.25">
      <c r="A745" s="5"/>
      <c r="B745" s="94"/>
      <c r="C745" s="14"/>
      <c r="D745" s="294"/>
      <c r="E745" s="309"/>
      <c r="F745" s="320"/>
      <c r="G745" s="264"/>
      <c r="H745" s="104"/>
      <c r="I745" s="39"/>
      <c r="J745" s="39"/>
      <c r="K745" s="133"/>
      <c r="L745" s="45"/>
    </row>
    <row r="746" spans="1:12" hidden="1" x14ac:dyDescent="0.25">
      <c r="A746" s="5"/>
      <c r="B746" s="94"/>
      <c r="C746" s="7"/>
      <c r="D746" s="294"/>
      <c r="E746" s="309"/>
      <c r="F746" s="320"/>
      <c r="G746" s="264"/>
      <c r="H746" s="18"/>
      <c r="I746" s="11"/>
      <c r="J746" s="11"/>
      <c r="K746" s="131"/>
      <c r="L746" s="45"/>
    </row>
    <row r="747" spans="1:12" hidden="1" x14ac:dyDescent="0.25">
      <c r="A747" s="5"/>
      <c r="B747" s="94"/>
      <c r="C747" s="14"/>
      <c r="D747" s="294"/>
      <c r="E747" s="309"/>
      <c r="F747" s="320"/>
      <c r="G747" s="264"/>
      <c r="H747" s="18"/>
      <c r="I747" s="11"/>
      <c r="J747" s="11"/>
      <c r="K747" s="131"/>
      <c r="L747" s="45"/>
    </row>
    <row r="748" spans="1:12" hidden="1" x14ac:dyDescent="0.25">
      <c r="A748" s="5"/>
      <c r="B748" s="94"/>
      <c r="C748" s="7"/>
      <c r="D748" s="294"/>
      <c r="E748" s="309"/>
      <c r="F748" s="320"/>
      <c r="G748" s="264"/>
      <c r="H748" s="18"/>
      <c r="I748" s="11"/>
      <c r="J748" s="11"/>
      <c r="K748" s="133"/>
      <c r="L748" s="45"/>
    </row>
    <row r="749" spans="1:12" hidden="1" x14ac:dyDescent="0.25">
      <c r="A749" s="5"/>
      <c r="B749" s="94"/>
      <c r="C749" s="7"/>
      <c r="D749" s="294"/>
      <c r="E749" s="309"/>
      <c r="F749" s="320"/>
      <c r="G749" s="264"/>
      <c r="H749" s="18"/>
      <c r="I749" s="11"/>
      <c r="J749" s="11"/>
      <c r="K749" s="133"/>
      <c r="L749" s="45"/>
    </row>
    <row r="750" spans="1:12" hidden="1" x14ac:dyDescent="0.25">
      <c r="A750" s="5"/>
      <c r="B750" s="94"/>
      <c r="C750" s="7"/>
      <c r="D750" s="294"/>
      <c r="E750" s="309"/>
      <c r="F750" s="320"/>
      <c r="G750" s="264"/>
      <c r="H750" s="18"/>
      <c r="I750" s="11"/>
      <c r="J750" s="11"/>
      <c r="K750" s="133"/>
      <c r="L750" s="45"/>
    </row>
    <row r="751" spans="1:12" hidden="1" x14ac:dyDescent="0.25">
      <c r="A751" s="5"/>
      <c r="B751" s="94"/>
      <c r="C751" s="7"/>
      <c r="D751" s="294"/>
      <c r="E751" s="309"/>
      <c r="F751" s="320"/>
      <c r="G751" s="264"/>
      <c r="H751" s="18"/>
      <c r="I751" s="11"/>
      <c r="J751" s="11"/>
      <c r="K751" s="133"/>
      <c r="L751" s="45"/>
    </row>
    <row r="752" spans="1:12" hidden="1" x14ac:dyDescent="0.25">
      <c r="A752" s="5"/>
      <c r="B752" s="94"/>
      <c r="C752" s="7"/>
      <c r="D752" s="294"/>
      <c r="E752" s="309"/>
      <c r="F752" s="324"/>
      <c r="G752" s="264"/>
      <c r="H752" s="18"/>
      <c r="I752" s="11"/>
      <c r="J752" s="11"/>
      <c r="K752" s="133"/>
      <c r="L752" s="45"/>
    </row>
    <row r="753" spans="1:12" hidden="1" x14ac:dyDescent="0.25">
      <c r="A753" s="5"/>
      <c r="B753" s="94"/>
      <c r="C753" s="7"/>
      <c r="D753" s="294"/>
      <c r="E753" s="309"/>
      <c r="F753" s="324"/>
      <c r="G753" s="264"/>
      <c r="H753" s="18"/>
      <c r="I753" s="11"/>
      <c r="J753" s="11"/>
      <c r="K753" s="133"/>
      <c r="L753" s="45"/>
    </row>
    <row r="754" spans="1:12" hidden="1" x14ac:dyDescent="0.25">
      <c r="A754" s="5"/>
      <c r="B754" s="94"/>
      <c r="C754" s="7"/>
      <c r="D754" s="294"/>
      <c r="E754" s="309"/>
      <c r="F754" s="324"/>
      <c r="G754" s="264"/>
      <c r="H754" s="18"/>
      <c r="I754" s="11"/>
      <c r="J754" s="11"/>
      <c r="K754" s="133"/>
      <c r="L754" s="45"/>
    </row>
    <row r="755" spans="1:12" hidden="1" x14ac:dyDescent="0.25">
      <c r="A755" s="5"/>
      <c r="B755" s="94"/>
      <c r="C755" s="42"/>
      <c r="D755" s="299"/>
      <c r="E755" s="300"/>
      <c r="F755" s="99"/>
      <c r="G755" s="99"/>
      <c r="H755" s="18"/>
      <c r="I755" s="11"/>
      <c r="J755" s="11"/>
      <c r="K755" s="133"/>
      <c r="L755" s="45"/>
    </row>
    <row r="756" spans="1:12" hidden="1" x14ac:dyDescent="0.25">
      <c r="A756" s="5"/>
      <c r="B756" s="94"/>
      <c r="C756" s="42"/>
      <c r="D756" s="299"/>
      <c r="E756" s="309"/>
      <c r="F756" s="324"/>
      <c r="G756" s="264"/>
      <c r="H756" s="18"/>
      <c r="I756" s="11"/>
      <c r="J756" s="11"/>
      <c r="K756" s="133"/>
      <c r="L756" s="45"/>
    </row>
    <row r="757" spans="1:12" hidden="1" x14ac:dyDescent="0.25">
      <c r="A757" s="5"/>
      <c r="B757" s="94"/>
      <c r="C757" s="42"/>
      <c r="D757" s="299"/>
      <c r="E757" s="309"/>
      <c r="F757" s="324"/>
      <c r="G757" s="264"/>
      <c r="H757" s="18"/>
      <c r="I757" s="11"/>
      <c r="J757" s="11"/>
      <c r="K757" s="133"/>
      <c r="L757" s="45"/>
    </row>
    <row r="758" spans="1:12" hidden="1" x14ac:dyDescent="0.25">
      <c r="A758" s="5"/>
      <c r="B758" s="94"/>
      <c r="C758" s="42"/>
      <c r="D758" s="299"/>
      <c r="E758" s="309"/>
      <c r="F758" s="324"/>
      <c r="G758" s="264"/>
      <c r="H758" s="18"/>
      <c r="I758" s="11"/>
      <c r="J758" s="11"/>
      <c r="K758" s="134"/>
      <c r="L758" s="45"/>
    </row>
    <row r="759" spans="1:12" hidden="1" x14ac:dyDescent="0.25">
      <c r="A759" s="5"/>
      <c r="B759" s="94"/>
      <c r="C759" s="42"/>
      <c r="D759" s="299"/>
      <c r="E759" s="309"/>
      <c r="F759" s="324"/>
      <c r="G759" s="264"/>
      <c r="H759" s="18"/>
      <c r="I759" s="11"/>
      <c r="J759" s="11"/>
      <c r="K759" s="134"/>
      <c r="L759" s="45"/>
    </row>
    <row r="760" spans="1:12" hidden="1" x14ac:dyDescent="0.25">
      <c r="A760" s="5"/>
      <c r="B760" s="98"/>
      <c r="C760" s="14"/>
      <c r="D760" s="294"/>
      <c r="E760" s="309"/>
      <c r="F760" s="324"/>
      <c r="G760" s="264"/>
      <c r="H760" s="15"/>
      <c r="I760" s="46"/>
      <c r="J760" s="46"/>
      <c r="K760" s="134"/>
      <c r="L760" s="45"/>
    </row>
    <row r="761" spans="1:12" hidden="1" x14ac:dyDescent="0.25">
      <c r="A761" s="5"/>
      <c r="B761" s="94"/>
      <c r="C761" s="14"/>
      <c r="D761" s="294"/>
      <c r="E761" s="309"/>
      <c r="F761" s="324"/>
      <c r="G761" s="264"/>
      <c r="H761" s="18"/>
      <c r="I761" s="11"/>
      <c r="J761" s="11"/>
      <c r="K761" s="133"/>
      <c r="L761" s="45"/>
    </row>
    <row r="762" spans="1:12" hidden="1" x14ac:dyDescent="0.25">
      <c r="A762" s="5"/>
      <c r="B762" s="94"/>
      <c r="C762" s="14"/>
      <c r="D762" s="294"/>
      <c r="E762" s="309"/>
      <c r="F762" s="324"/>
      <c r="G762" s="264"/>
      <c r="H762" s="18"/>
      <c r="I762" s="11"/>
      <c r="J762" s="11"/>
      <c r="K762" s="133"/>
      <c r="L762" s="45"/>
    </row>
    <row r="763" spans="1:12" hidden="1" x14ac:dyDescent="0.25">
      <c r="A763" s="5"/>
      <c r="B763" s="94"/>
      <c r="C763" s="14"/>
      <c r="D763" s="294"/>
      <c r="E763" s="309"/>
      <c r="F763" s="324"/>
      <c r="G763" s="264"/>
      <c r="H763" s="18"/>
      <c r="I763" s="11"/>
      <c r="J763" s="11"/>
      <c r="K763" s="133"/>
      <c r="L763" s="45"/>
    </row>
    <row r="764" spans="1:12" hidden="1" x14ac:dyDescent="0.25">
      <c r="A764" s="5"/>
      <c r="B764" s="94"/>
      <c r="C764" s="14"/>
      <c r="D764" s="294"/>
      <c r="E764" s="309"/>
      <c r="F764" s="324"/>
      <c r="G764" s="264"/>
      <c r="H764" s="18"/>
      <c r="I764" s="11"/>
      <c r="J764" s="11"/>
      <c r="K764" s="133"/>
      <c r="L764" s="45"/>
    </row>
    <row r="765" spans="1:12" hidden="1" x14ac:dyDescent="0.25">
      <c r="A765" s="5"/>
      <c r="B765" s="98"/>
      <c r="C765" s="14"/>
      <c r="D765" s="294"/>
      <c r="E765" s="309"/>
      <c r="F765" s="324"/>
      <c r="G765" s="264"/>
      <c r="H765" s="18"/>
      <c r="I765" s="11"/>
      <c r="J765" s="11"/>
      <c r="K765" s="133"/>
      <c r="L765" s="45"/>
    </row>
    <row r="766" spans="1:12" hidden="1" x14ac:dyDescent="0.25">
      <c r="A766" s="5"/>
      <c r="B766" s="98"/>
      <c r="C766" s="14"/>
      <c r="D766" s="294"/>
      <c r="E766" s="309"/>
      <c r="F766" s="324"/>
      <c r="G766" s="264"/>
      <c r="H766" s="15"/>
      <c r="I766" s="46"/>
      <c r="J766" s="46"/>
      <c r="K766" s="133"/>
      <c r="L766" s="45"/>
    </row>
    <row r="767" spans="1:12" hidden="1" x14ac:dyDescent="0.25">
      <c r="A767" s="5"/>
      <c r="B767" s="98"/>
      <c r="C767" s="14"/>
      <c r="D767" s="294"/>
      <c r="E767" s="300"/>
      <c r="F767" s="99"/>
      <c r="G767" s="99"/>
      <c r="H767" s="15"/>
      <c r="I767" s="46"/>
      <c r="J767" s="46"/>
      <c r="K767" s="133"/>
      <c r="L767" s="45"/>
    </row>
    <row r="768" spans="1:12" hidden="1" x14ac:dyDescent="0.25">
      <c r="A768" s="5"/>
      <c r="B768" s="88"/>
      <c r="C768" s="14"/>
      <c r="D768" s="294"/>
      <c r="E768" s="300"/>
      <c r="F768" s="99"/>
      <c r="G768" s="99"/>
      <c r="H768" s="18"/>
      <c r="I768" s="11"/>
      <c r="J768" s="11"/>
      <c r="K768" s="155"/>
      <c r="L768" s="45"/>
    </row>
    <row r="769" spans="1:12" hidden="1" x14ac:dyDescent="0.25">
      <c r="A769" s="5"/>
      <c r="B769" s="94"/>
      <c r="C769" s="14"/>
      <c r="D769" s="294"/>
      <c r="E769" s="309"/>
      <c r="F769" s="324"/>
      <c r="G769" s="264"/>
      <c r="H769" s="104"/>
      <c r="I769" s="39"/>
      <c r="J769" s="39"/>
      <c r="K769" s="131"/>
      <c r="L769" s="45"/>
    </row>
    <row r="770" spans="1:12" hidden="1" x14ac:dyDescent="0.25">
      <c r="A770" s="5"/>
      <c r="B770" s="94"/>
      <c r="C770" s="14"/>
      <c r="D770" s="80"/>
      <c r="E770" s="180"/>
      <c r="F770" s="65"/>
      <c r="G770" s="65"/>
      <c r="H770" s="104"/>
      <c r="I770" s="39"/>
      <c r="J770" s="39"/>
      <c r="K770" s="131"/>
      <c r="L770" s="5"/>
    </row>
    <row r="771" spans="1:12" hidden="1" x14ac:dyDescent="0.25">
      <c r="A771" s="5"/>
      <c r="B771" s="94"/>
      <c r="C771" s="14"/>
      <c r="D771" s="294"/>
      <c r="E771" s="309"/>
      <c r="F771" s="320"/>
      <c r="G771" s="264"/>
      <c r="H771" s="18"/>
      <c r="I771" s="11"/>
      <c r="J771" s="11"/>
      <c r="K771" s="131"/>
      <c r="L771" s="5"/>
    </row>
    <row r="772" spans="1:12" hidden="1" x14ac:dyDescent="0.25">
      <c r="A772" s="5"/>
      <c r="B772" s="94"/>
      <c r="C772" s="14"/>
      <c r="D772" s="294"/>
      <c r="E772" s="309"/>
      <c r="F772" s="320"/>
      <c r="G772" s="264"/>
      <c r="H772" s="18"/>
      <c r="I772" s="11"/>
      <c r="J772" s="11"/>
      <c r="K772" s="131"/>
      <c r="L772" s="5"/>
    </row>
    <row r="773" spans="1:12" hidden="1" x14ac:dyDescent="0.25">
      <c r="A773" s="5"/>
      <c r="B773" s="94"/>
      <c r="C773" s="14"/>
      <c r="D773" s="294"/>
      <c r="E773" s="309"/>
      <c r="F773" s="320"/>
      <c r="G773" s="264"/>
      <c r="H773" s="18"/>
      <c r="I773" s="11"/>
      <c r="J773" s="11"/>
      <c r="K773" s="131"/>
      <c r="L773" s="5"/>
    </row>
    <row r="774" spans="1:12" hidden="1" x14ac:dyDescent="0.25">
      <c r="A774" s="5"/>
      <c r="B774" s="94"/>
      <c r="C774" s="14"/>
      <c r="D774" s="294"/>
      <c r="E774" s="309"/>
      <c r="F774" s="320"/>
      <c r="G774" s="264"/>
      <c r="H774" s="18"/>
      <c r="I774" s="11"/>
      <c r="J774" s="11"/>
      <c r="K774" s="131"/>
      <c r="L774" s="5"/>
    </row>
    <row r="775" spans="1:12" hidden="1" x14ac:dyDescent="0.25">
      <c r="A775" s="5"/>
      <c r="B775" s="94"/>
      <c r="C775" s="14"/>
      <c r="D775" s="294"/>
      <c r="E775" s="309"/>
      <c r="F775" s="320"/>
      <c r="G775" s="264"/>
      <c r="H775" s="18"/>
      <c r="I775" s="11"/>
      <c r="J775" s="11"/>
      <c r="K775" s="131"/>
      <c r="L775" s="5"/>
    </row>
    <row r="776" spans="1:12" hidden="1" x14ac:dyDescent="0.25">
      <c r="A776" s="5"/>
      <c r="B776" s="94"/>
      <c r="C776" s="14"/>
      <c r="D776" s="294"/>
      <c r="E776" s="309"/>
      <c r="F776" s="320"/>
      <c r="G776" s="264"/>
      <c r="H776" s="18"/>
      <c r="I776" s="11"/>
      <c r="J776" s="11"/>
      <c r="K776" s="133"/>
      <c r="L776" s="5"/>
    </row>
    <row r="777" spans="1:12" hidden="1" x14ac:dyDescent="0.25">
      <c r="A777" s="5"/>
      <c r="B777" s="94"/>
      <c r="C777" s="14"/>
      <c r="D777" s="294"/>
      <c r="E777" s="309"/>
      <c r="F777" s="320"/>
      <c r="G777" s="264"/>
      <c r="H777" s="18"/>
      <c r="I777" s="11"/>
      <c r="J777" s="11"/>
      <c r="K777" s="133"/>
      <c r="L777" s="5"/>
    </row>
    <row r="778" spans="1:12" hidden="1" x14ac:dyDescent="0.25">
      <c r="A778" s="5"/>
      <c r="B778" s="94"/>
      <c r="C778" s="14"/>
      <c r="D778" s="294"/>
      <c r="E778" s="309"/>
      <c r="F778" s="320"/>
      <c r="G778" s="264"/>
      <c r="H778" s="18"/>
      <c r="I778" s="11"/>
      <c r="J778" s="11"/>
      <c r="K778" s="131"/>
      <c r="L778" s="5"/>
    </row>
    <row r="779" spans="1:12" hidden="1" x14ac:dyDescent="0.25">
      <c r="A779" s="5"/>
      <c r="B779" s="94"/>
      <c r="C779" s="14"/>
      <c r="D779" s="294"/>
      <c r="E779" s="180"/>
      <c r="F779" s="65"/>
      <c r="G779" s="65"/>
      <c r="H779" s="18"/>
      <c r="I779" s="11"/>
      <c r="J779" s="11"/>
      <c r="K779" s="131"/>
      <c r="L779" s="5"/>
    </row>
    <row r="780" spans="1:12" hidden="1" x14ac:dyDescent="0.25">
      <c r="A780" s="5"/>
      <c r="B780" s="94"/>
      <c r="C780" s="14"/>
      <c r="D780" s="294"/>
      <c r="E780" s="309"/>
      <c r="F780" s="320"/>
      <c r="G780" s="264"/>
      <c r="H780" s="18"/>
      <c r="I780" s="11"/>
      <c r="J780" s="11"/>
      <c r="K780" s="133"/>
      <c r="L780" s="5"/>
    </row>
    <row r="781" spans="1:12" hidden="1" x14ac:dyDescent="0.25">
      <c r="A781" s="5"/>
      <c r="B781" s="94"/>
      <c r="C781" s="14"/>
      <c r="D781" s="294"/>
      <c r="E781" s="309"/>
      <c r="F781" s="320"/>
      <c r="G781" s="264"/>
      <c r="H781" s="18"/>
      <c r="I781" s="11"/>
      <c r="J781" s="11"/>
      <c r="K781" s="131"/>
      <c r="L781" s="5"/>
    </row>
    <row r="782" spans="1:12" hidden="1" x14ac:dyDescent="0.25">
      <c r="A782" s="5"/>
      <c r="B782" s="94"/>
      <c r="C782" s="14"/>
      <c r="D782" s="294"/>
      <c r="E782" s="309"/>
      <c r="F782" s="320"/>
      <c r="G782" s="264"/>
      <c r="H782" s="18"/>
      <c r="I782" s="11"/>
      <c r="J782" s="11"/>
      <c r="K782" s="131"/>
      <c r="L782" s="5"/>
    </row>
    <row r="783" spans="1:12" hidden="1" x14ac:dyDescent="0.25">
      <c r="A783" s="5"/>
      <c r="B783" s="94"/>
      <c r="C783" s="14"/>
      <c r="D783" s="299"/>
      <c r="E783" s="309"/>
      <c r="F783" s="320"/>
      <c r="G783" s="264"/>
      <c r="H783" s="18"/>
      <c r="I783" s="11"/>
      <c r="J783" s="11"/>
      <c r="K783" s="108"/>
      <c r="L783" s="5"/>
    </row>
    <row r="784" spans="1:12" hidden="1" x14ac:dyDescent="0.25">
      <c r="A784" s="5"/>
      <c r="B784" s="94"/>
      <c r="C784" s="14"/>
      <c r="D784" s="299"/>
      <c r="E784" s="309"/>
      <c r="F784" s="320"/>
      <c r="G784" s="264"/>
      <c r="H784" s="18"/>
      <c r="I784" s="11"/>
      <c r="J784" s="11"/>
      <c r="K784" s="108"/>
      <c r="L784" s="5"/>
    </row>
    <row r="785" spans="1:12" hidden="1" x14ac:dyDescent="0.25">
      <c r="A785" s="5"/>
      <c r="B785" s="94"/>
      <c r="C785" s="14"/>
      <c r="D785" s="299"/>
      <c r="E785" s="309"/>
      <c r="F785" s="320"/>
      <c r="G785" s="264"/>
      <c r="H785" s="18"/>
      <c r="I785" s="11"/>
      <c r="J785" s="11"/>
      <c r="K785" s="108"/>
      <c r="L785" s="5"/>
    </row>
    <row r="786" spans="1:12" hidden="1" x14ac:dyDescent="0.25">
      <c r="A786" s="5"/>
      <c r="B786" s="94"/>
      <c r="C786" s="14"/>
      <c r="D786" s="299"/>
      <c r="E786" s="325"/>
      <c r="F786" s="324"/>
      <c r="G786" s="277"/>
      <c r="H786" s="18"/>
      <c r="I786" s="11"/>
      <c r="J786" s="11"/>
      <c r="K786" s="108"/>
      <c r="L786" s="5"/>
    </row>
    <row r="787" spans="1:12" hidden="1" x14ac:dyDescent="0.25">
      <c r="A787" s="5"/>
      <c r="B787" s="94"/>
      <c r="C787" s="14"/>
      <c r="D787" s="299"/>
      <c r="E787" s="309"/>
      <c r="F787" s="320"/>
      <c r="G787" s="264"/>
      <c r="H787" s="18"/>
      <c r="I787" s="11"/>
      <c r="J787" s="11"/>
      <c r="K787" s="108"/>
      <c r="L787" s="5"/>
    </row>
    <row r="788" spans="1:12" hidden="1" x14ac:dyDescent="0.25">
      <c r="A788" s="5"/>
      <c r="B788" s="94"/>
      <c r="C788" s="14"/>
      <c r="D788" s="299"/>
      <c r="E788" s="325"/>
      <c r="F788" s="324"/>
      <c r="G788" s="277"/>
      <c r="H788" s="18"/>
      <c r="I788" s="11"/>
      <c r="J788" s="11"/>
      <c r="K788" s="108"/>
      <c r="L788" s="5"/>
    </row>
    <row r="789" spans="1:12" hidden="1" x14ac:dyDescent="0.25">
      <c r="A789" s="5"/>
      <c r="B789" s="94"/>
      <c r="C789" s="14"/>
      <c r="D789" s="299"/>
      <c r="E789" s="552"/>
      <c r="F789" s="324"/>
      <c r="G789" s="277"/>
      <c r="H789" s="18"/>
      <c r="I789" s="11"/>
      <c r="J789" s="11"/>
      <c r="K789" s="108"/>
      <c r="L789" s="5"/>
    </row>
    <row r="790" spans="1:12" hidden="1" x14ac:dyDescent="0.25">
      <c r="A790" s="5"/>
      <c r="B790" s="96"/>
      <c r="C790" s="14"/>
      <c r="D790" s="299"/>
      <c r="E790" s="300"/>
      <c r="F790" s="99"/>
      <c r="G790" s="109"/>
      <c r="H790" s="18"/>
      <c r="I790" s="11"/>
      <c r="J790" s="11"/>
      <c r="K790" s="140"/>
      <c r="L790" s="5"/>
    </row>
    <row r="791" spans="1:12" x14ac:dyDescent="0.25">
      <c r="A791" s="5"/>
      <c r="B791" s="88"/>
      <c r="C791" s="7"/>
      <c r="D791" s="299"/>
      <c r="E791" s="301"/>
      <c r="F791" s="65"/>
      <c r="G791" s="109"/>
      <c r="H791" s="18"/>
      <c r="I791" s="11"/>
      <c r="J791" s="11"/>
      <c r="K791" s="140"/>
      <c r="L791" s="5"/>
    </row>
    <row r="792" spans="1:12" ht="51" x14ac:dyDescent="0.25">
      <c r="A792" s="5"/>
      <c r="B792" s="605">
        <v>2</v>
      </c>
      <c r="C792" s="364" t="s">
        <v>833</v>
      </c>
      <c r="D792" s="299"/>
      <c r="E792" s="309"/>
      <c r="F792" s="320"/>
      <c r="G792" s="264"/>
      <c r="H792" s="18"/>
      <c r="I792" s="11"/>
      <c r="J792" s="11"/>
      <c r="K792" s="108"/>
      <c r="L792" s="9"/>
    </row>
    <row r="793" spans="1:12" x14ac:dyDescent="0.25">
      <c r="A793" s="5"/>
      <c r="B793" s="94" t="s">
        <v>19</v>
      </c>
      <c r="C793" s="364" t="s">
        <v>366</v>
      </c>
      <c r="D793" s="294" t="s">
        <v>216</v>
      </c>
      <c r="E793" s="313">
        <v>3</v>
      </c>
      <c r="F793" s="305">
        <v>0</v>
      </c>
      <c r="G793" s="305">
        <f>E793*F793</f>
        <v>0</v>
      </c>
      <c r="H793" s="18"/>
      <c r="I793" s="11"/>
      <c r="J793" s="11"/>
      <c r="K793" s="108"/>
      <c r="L793" s="9"/>
    </row>
    <row r="794" spans="1:12" x14ac:dyDescent="0.25">
      <c r="A794" s="5"/>
      <c r="B794" s="94" t="s">
        <v>20</v>
      </c>
      <c r="C794" s="364" t="s">
        <v>138</v>
      </c>
      <c r="D794" s="294" t="s">
        <v>216</v>
      </c>
      <c r="E794" s="313">
        <v>3</v>
      </c>
      <c r="F794" s="305">
        <v>0</v>
      </c>
      <c r="G794" s="305">
        <f>E794*F794</f>
        <v>0</v>
      </c>
      <c r="H794" s="18"/>
      <c r="I794" s="11"/>
      <c r="J794" s="11"/>
      <c r="K794" s="108"/>
      <c r="L794" s="9"/>
    </row>
    <row r="795" spans="1:12" x14ac:dyDescent="0.25">
      <c r="A795" s="5"/>
      <c r="B795" s="94"/>
      <c r="C795" s="14"/>
      <c r="D795" s="299"/>
      <c r="E795" s="309"/>
      <c r="F795" s="320"/>
      <c r="G795" s="264"/>
      <c r="H795" s="18"/>
      <c r="I795" s="11"/>
      <c r="J795" s="11"/>
      <c r="K795" s="131"/>
      <c r="L795" s="9"/>
    </row>
    <row r="796" spans="1:12" hidden="1" x14ac:dyDescent="0.25">
      <c r="A796" s="5"/>
      <c r="B796" s="94"/>
      <c r="C796" s="14"/>
      <c r="D796" s="299"/>
      <c r="E796" s="309"/>
      <c r="F796" s="320"/>
      <c r="G796" s="264"/>
      <c r="H796" s="18"/>
      <c r="I796" s="11"/>
      <c r="J796" s="11"/>
      <c r="K796" s="131"/>
      <c r="L796" s="9"/>
    </row>
    <row r="797" spans="1:12" hidden="1" x14ac:dyDescent="0.25">
      <c r="A797" s="5"/>
      <c r="B797" s="94"/>
      <c r="C797" s="14"/>
      <c r="D797" s="299"/>
      <c r="E797" s="309"/>
      <c r="F797" s="320"/>
      <c r="G797" s="264"/>
      <c r="H797" s="18"/>
      <c r="I797" s="11"/>
      <c r="J797" s="11"/>
      <c r="K797" s="131"/>
      <c r="L797" s="9"/>
    </row>
    <row r="798" spans="1:12" hidden="1" x14ac:dyDescent="0.25">
      <c r="A798" s="5"/>
      <c r="B798" s="94"/>
      <c r="C798" s="14"/>
      <c r="D798" s="299"/>
      <c r="E798" s="309"/>
      <c r="F798" s="320"/>
      <c r="G798" s="264"/>
      <c r="H798" s="18"/>
      <c r="I798" s="11"/>
      <c r="J798" s="11"/>
      <c r="K798" s="57"/>
      <c r="L798" s="9"/>
    </row>
    <row r="799" spans="1:12" hidden="1" x14ac:dyDescent="0.25">
      <c r="A799" s="5"/>
      <c r="B799" s="94"/>
      <c r="C799" s="14"/>
      <c r="D799" s="299"/>
      <c r="E799" s="309"/>
      <c r="F799" s="320"/>
      <c r="G799" s="264"/>
      <c r="H799" s="18"/>
      <c r="I799" s="11"/>
      <c r="J799" s="11"/>
      <c r="K799" s="57"/>
      <c r="L799" s="9"/>
    </row>
    <row r="800" spans="1:12" hidden="1" x14ac:dyDescent="0.25">
      <c r="A800" s="5"/>
      <c r="B800" s="94"/>
      <c r="C800" s="14"/>
      <c r="D800" s="299"/>
      <c r="E800" s="309"/>
      <c r="F800" s="320"/>
      <c r="G800" s="264"/>
      <c r="H800" s="18"/>
      <c r="I800" s="11"/>
      <c r="J800" s="11"/>
      <c r="K800" s="57"/>
      <c r="L800" s="9"/>
    </row>
    <row r="801" spans="1:12" hidden="1" x14ac:dyDescent="0.25">
      <c r="A801" s="5"/>
      <c r="B801" s="88"/>
      <c r="C801" s="8"/>
      <c r="D801" s="299"/>
      <c r="E801" s="180"/>
      <c r="F801" s="65"/>
      <c r="G801" s="109"/>
      <c r="H801" s="18"/>
      <c r="I801" s="11"/>
      <c r="J801" s="11"/>
      <c r="K801" s="57"/>
      <c r="L801" s="9"/>
    </row>
    <row r="802" spans="1:12" x14ac:dyDescent="0.25">
      <c r="A802" s="5"/>
      <c r="B802" s="88">
        <v>3</v>
      </c>
      <c r="C802" s="7" t="s">
        <v>63</v>
      </c>
      <c r="D802" s="299"/>
      <c r="E802" s="266"/>
      <c r="F802" s="351"/>
      <c r="G802" s="305"/>
      <c r="H802" s="18"/>
      <c r="I802" s="11"/>
      <c r="J802" s="11"/>
      <c r="K802" s="135"/>
      <c r="L802" s="9"/>
    </row>
    <row r="803" spans="1:12" x14ac:dyDescent="0.25">
      <c r="A803" s="5"/>
      <c r="B803" s="541" t="s">
        <v>19</v>
      </c>
      <c r="C803" s="14" t="s">
        <v>800</v>
      </c>
      <c r="D803" s="299" t="s">
        <v>25</v>
      </c>
      <c r="E803" s="313">
        <v>2</v>
      </c>
      <c r="F803" s="305">
        <v>0</v>
      </c>
      <c r="G803" s="305">
        <f>E803*F803</f>
        <v>0</v>
      </c>
      <c r="H803" s="18"/>
      <c r="I803" s="11"/>
      <c r="J803" s="11"/>
      <c r="K803" s="135"/>
      <c r="L803" s="9"/>
    </row>
    <row r="804" spans="1:12" x14ac:dyDescent="0.25">
      <c r="A804" s="5"/>
      <c r="B804" s="88"/>
      <c r="C804" s="14"/>
      <c r="D804" s="299"/>
      <c r="E804" s="180"/>
      <c r="F804" s="65"/>
      <c r="G804" s="109"/>
      <c r="H804" s="18"/>
      <c r="I804" s="11"/>
      <c r="J804" s="11"/>
      <c r="K804" s="57"/>
      <c r="L804" s="9"/>
    </row>
    <row r="805" spans="1:12" ht="51" x14ac:dyDescent="0.25">
      <c r="A805" s="5"/>
      <c r="B805" s="88">
        <v>3</v>
      </c>
      <c r="C805" s="14" t="s">
        <v>415</v>
      </c>
      <c r="D805" s="299" t="s">
        <v>25</v>
      </c>
      <c r="E805" s="313">
        <v>1</v>
      </c>
      <c r="F805" s="305">
        <v>0</v>
      </c>
      <c r="G805" s="305">
        <f>E805*F805</f>
        <v>0</v>
      </c>
      <c r="H805" s="18"/>
      <c r="I805" s="11"/>
      <c r="J805" s="11"/>
      <c r="K805" s="57"/>
      <c r="L805" s="9"/>
    </row>
    <row r="806" spans="1:12" x14ac:dyDescent="0.25">
      <c r="A806" s="5"/>
      <c r="B806" s="88"/>
      <c r="C806" s="14"/>
      <c r="D806" s="299"/>
      <c r="E806" s="180"/>
      <c r="F806" s="65"/>
      <c r="G806" s="109"/>
      <c r="H806" s="18"/>
      <c r="I806" s="11"/>
      <c r="J806" s="11"/>
      <c r="K806" s="57"/>
      <c r="L806" s="10"/>
    </row>
    <row r="807" spans="1:12" ht="25.5" x14ac:dyDescent="0.25">
      <c r="A807" s="5"/>
      <c r="B807" s="88">
        <v>4</v>
      </c>
      <c r="C807" s="14" t="s">
        <v>803</v>
      </c>
      <c r="D807" s="282" t="s">
        <v>25</v>
      </c>
      <c r="E807" s="313">
        <v>1</v>
      </c>
      <c r="F807" s="305">
        <v>0</v>
      </c>
      <c r="G807" s="305">
        <f>E807*F807</f>
        <v>0</v>
      </c>
      <c r="H807" s="18"/>
      <c r="I807" s="11"/>
      <c r="J807" s="11"/>
      <c r="K807" s="57"/>
      <c r="L807" s="9"/>
    </row>
    <row r="808" spans="1:12" x14ac:dyDescent="0.25">
      <c r="A808" s="5"/>
      <c r="B808" s="88"/>
      <c r="C808" s="14"/>
      <c r="D808" s="282"/>
      <c r="E808" s="309"/>
      <c r="F808" s="320"/>
      <c r="G808" s="264"/>
      <c r="H808" s="18"/>
      <c r="I808" s="11"/>
      <c r="J808" s="11"/>
      <c r="K808" s="57"/>
      <c r="L808" s="9"/>
    </row>
    <row r="809" spans="1:12" ht="33.950000000000003" customHeight="1" x14ac:dyDescent="0.25">
      <c r="A809" s="5"/>
      <c r="B809" s="88">
        <v>5</v>
      </c>
      <c r="C809" s="14" t="s">
        <v>219</v>
      </c>
      <c r="D809" s="282" t="s">
        <v>25</v>
      </c>
      <c r="E809" s="514">
        <v>0.1</v>
      </c>
      <c r="F809" s="281">
        <f>SUM(G741:G807)</f>
        <v>0</v>
      </c>
      <c r="G809" s="281">
        <f>E809*F809</f>
        <v>0</v>
      </c>
      <c r="H809" s="18"/>
      <c r="I809" s="11"/>
      <c r="J809" s="11"/>
      <c r="K809" s="57"/>
      <c r="L809" s="9"/>
    </row>
    <row r="810" spans="1:12" x14ac:dyDescent="0.25">
      <c r="A810" s="5"/>
      <c r="B810" s="88"/>
      <c r="C810" s="14"/>
      <c r="D810" s="299"/>
      <c r="E810" s="590"/>
      <c r="F810" s="351"/>
      <c r="G810" s="281"/>
      <c r="H810" s="18"/>
      <c r="I810" s="11"/>
      <c r="J810" s="11"/>
      <c r="K810" s="57"/>
      <c r="L810" s="2"/>
    </row>
    <row r="811" spans="1:12" ht="15.75" thickBot="1" x14ac:dyDescent="0.3">
      <c r="A811" s="5"/>
      <c r="B811" s="95"/>
      <c r="C811" s="70" t="s">
        <v>195</v>
      </c>
      <c r="D811" s="82"/>
      <c r="E811" s="71"/>
      <c r="F811" s="72"/>
      <c r="G811" s="265">
        <f>SUM(G741:G809)</f>
        <v>0</v>
      </c>
      <c r="H811" s="136"/>
      <c r="I811" s="16"/>
      <c r="J811" s="16"/>
      <c r="K811" s="60"/>
      <c r="L811" s="10"/>
    </row>
    <row r="812" spans="1:12" ht="15.75" thickTop="1" x14ac:dyDescent="0.25">
      <c r="A812" s="5"/>
      <c r="B812" s="96"/>
      <c r="C812" s="7"/>
      <c r="D812" s="78"/>
      <c r="E812" s="1"/>
      <c r="F812" s="163"/>
      <c r="G812" s="99"/>
      <c r="H812" s="18"/>
      <c r="I812" s="11"/>
      <c r="J812" s="11"/>
      <c r="K812" s="57"/>
      <c r="L812" s="2"/>
    </row>
    <row r="813" spans="1:12" x14ac:dyDescent="0.25">
      <c r="A813" s="5"/>
      <c r="B813" s="96"/>
      <c r="C813" s="7"/>
      <c r="D813" s="78"/>
      <c r="E813" s="1"/>
      <c r="F813" s="163"/>
      <c r="G813" s="99"/>
      <c r="H813" s="18"/>
      <c r="I813" s="11"/>
      <c r="J813" s="11"/>
      <c r="K813" s="57"/>
      <c r="L813" s="2"/>
    </row>
    <row r="814" spans="1:12" x14ac:dyDescent="0.25">
      <c r="A814" s="5"/>
      <c r="B814" s="96"/>
      <c r="C814" s="7"/>
      <c r="D814" s="78"/>
      <c r="E814" s="1"/>
      <c r="F814" s="163"/>
      <c r="G814" s="99"/>
      <c r="H814" s="18"/>
      <c r="I814" s="11"/>
      <c r="J814" s="11"/>
      <c r="K814" s="57"/>
      <c r="L814" s="2"/>
    </row>
    <row r="815" spans="1:12" x14ac:dyDescent="0.25">
      <c r="A815" s="25"/>
      <c r="B815" s="92"/>
      <c r="C815" s="25"/>
      <c r="D815" s="143"/>
      <c r="E815" s="144"/>
      <c r="F815" s="145"/>
      <c r="G815" s="145"/>
      <c r="H815" s="146"/>
      <c r="I815" s="147"/>
      <c r="J815" s="147"/>
      <c r="K815" s="148"/>
      <c r="L815" s="25"/>
    </row>
    <row r="816" spans="1:12" x14ac:dyDescent="0.25">
      <c r="A816" s="5"/>
      <c r="B816" s="93"/>
      <c r="C816" s="124"/>
      <c r="D816" s="84"/>
      <c r="E816" s="120"/>
      <c r="F816" s="125"/>
      <c r="G816" s="125"/>
      <c r="H816" s="30"/>
      <c r="I816" s="122"/>
      <c r="J816" s="122"/>
      <c r="K816" s="128"/>
      <c r="L816" s="5"/>
    </row>
    <row r="817" spans="1:12" x14ac:dyDescent="0.25">
      <c r="A817" s="5"/>
      <c r="B817" s="93"/>
      <c r="C817" s="123"/>
      <c r="D817" s="84"/>
      <c r="E817" s="120"/>
      <c r="F817" s="125"/>
      <c r="G817" s="125"/>
      <c r="H817" s="25"/>
      <c r="I817" s="120"/>
      <c r="J817" s="120"/>
      <c r="K817" s="128"/>
      <c r="L817" s="5"/>
    </row>
    <row r="818" spans="1:12" x14ac:dyDescent="0.25">
      <c r="A818" s="5"/>
      <c r="B818" s="93"/>
      <c r="C818" s="373"/>
      <c r="D818" s="292"/>
      <c r="E818" s="120"/>
      <c r="F818" s="125"/>
      <c r="G818" s="125"/>
      <c r="H818" s="25"/>
      <c r="I818" s="120"/>
      <c r="J818" s="120"/>
      <c r="K818" s="128"/>
      <c r="L818" s="5"/>
    </row>
    <row r="819" spans="1:12" hidden="1" x14ac:dyDescent="0.25">
      <c r="A819" s="5"/>
      <c r="B819" s="92"/>
      <c r="C819" s="374"/>
      <c r="D819" s="221"/>
      <c r="E819" s="567"/>
      <c r="F819" s="564"/>
      <c r="G819" s="561"/>
      <c r="H819" s="25"/>
      <c r="I819" s="120"/>
      <c r="J819" s="120"/>
      <c r="K819" s="128"/>
      <c r="L819" s="5"/>
    </row>
    <row r="820" spans="1:12" hidden="1" x14ac:dyDescent="0.25">
      <c r="A820" s="5"/>
      <c r="B820" s="92"/>
      <c r="C820" s="374"/>
      <c r="D820" s="221"/>
      <c r="E820" s="567"/>
      <c r="F820" s="564"/>
      <c r="G820" s="561"/>
      <c r="H820" s="25"/>
      <c r="I820" s="120"/>
      <c r="J820" s="120"/>
      <c r="K820" s="128"/>
      <c r="L820" s="5"/>
    </row>
    <row r="821" spans="1:12" hidden="1" x14ac:dyDescent="0.25">
      <c r="A821" s="5"/>
      <c r="B821" s="93"/>
      <c r="C821" s="373"/>
      <c r="D821" s="221"/>
      <c r="E821" s="190"/>
      <c r="F821" s="125"/>
      <c r="G821" s="125"/>
      <c r="H821" s="25"/>
      <c r="I821" s="120"/>
      <c r="J821" s="120"/>
      <c r="K821" s="128"/>
      <c r="L821" s="5"/>
    </row>
    <row r="822" spans="1:12" hidden="1" x14ac:dyDescent="0.25">
      <c r="A822" s="5"/>
      <c r="B822" s="93"/>
      <c r="C822" s="232"/>
      <c r="D822" s="221"/>
      <c r="E822" s="567"/>
      <c r="F822" s="564"/>
      <c r="G822" s="561"/>
      <c r="H822" s="25"/>
      <c r="I822" s="121"/>
      <c r="J822" s="121"/>
      <c r="K822" s="164"/>
      <c r="L822" s="5"/>
    </row>
    <row r="823" spans="1:12" hidden="1" x14ac:dyDescent="0.25">
      <c r="A823" s="5"/>
      <c r="B823" s="93"/>
      <c r="C823" s="232"/>
      <c r="D823" s="221"/>
      <c r="E823" s="184"/>
      <c r="F823" s="125"/>
      <c r="G823" s="125"/>
      <c r="H823" s="25"/>
      <c r="I823" s="121"/>
      <c r="J823" s="121"/>
      <c r="K823" s="164"/>
      <c r="L823" s="5"/>
    </row>
    <row r="824" spans="1:12" hidden="1" x14ac:dyDescent="0.25">
      <c r="A824" s="5"/>
      <c r="B824" s="93"/>
      <c r="C824" s="232"/>
      <c r="D824" s="221"/>
      <c r="E824" s="567"/>
      <c r="F824" s="564"/>
      <c r="G824" s="561"/>
      <c r="H824" s="25"/>
      <c r="I824" s="121"/>
      <c r="J824" s="121"/>
      <c r="K824" s="164"/>
      <c r="L824" s="5"/>
    </row>
    <row r="825" spans="1:12" hidden="1" x14ac:dyDescent="0.25">
      <c r="A825" s="5"/>
      <c r="B825" s="93"/>
      <c r="C825" s="232"/>
      <c r="D825" s="221"/>
      <c r="E825" s="184"/>
      <c r="F825" s="125"/>
      <c r="G825" s="125"/>
      <c r="H825" s="25"/>
      <c r="I825" s="121"/>
      <c r="J825" s="121"/>
      <c r="K825" s="164"/>
      <c r="L825" s="5"/>
    </row>
    <row r="826" spans="1:12" hidden="1" x14ac:dyDescent="0.25">
      <c r="A826" s="5"/>
      <c r="B826" s="93"/>
      <c r="C826" s="232"/>
      <c r="D826" s="221"/>
      <c r="E826" s="567"/>
      <c r="F826" s="564"/>
      <c r="G826" s="561"/>
      <c r="H826" s="25"/>
      <c r="I826" s="121"/>
      <c r="J826" s="121"/>
      <c r="K826" s="164"/>
      <c r="L826" s="5"/>
    </row>
    <row r="827" spans="1:12" hidden="1" x14ac:dyDescent="0.25">
      <c r="A827" s="5"/>
      <c r="B827" s="93"/>
      <c r="C827" s="232"/>
      <c r="D827" s="221"/>
      <c r="E827" s="184"/>
      <c r="F827" s="125"/>
      <c r="G827" s="125"/>
      <c r="H827" s="25"/>
      <c r="I827" s="121"/>
      <c r="J827" s="121"/>
      <c r="K827" s="164"/>
      <c r="L827" s="5"/>
    </row>
    <row r="828" spans="1:12" hidden="1" x14ac:dyDescent="0.25">
      <c r="A828" s="5"/>
      <c r="B828" s="93"/>
      <c r="C828" s="232"/>
      <c r="D828" s="221"/>
      <c r="E828" s="567"/>
      <c r="F828" s="564"/>
      <c r="G828" s="561"/>
      <c r="H828" s="25"/>
      <c r="I828" s="121"/>
      <c r="J828" s="121"/>
      <c r="K828" s="164"/>
      <c r="L828" s="5"/>
    </row>
    <row r="829" spans="1:12" hidden="1" x14ac:dyDescent="0.25">
      <c r="A829" s="5"/>
      <c r="B829" s="93"/>
      <c r="C829" s="232"/>
      <c r="D829" s="221"/>
      <c r="E829" s="184"/>
      <c r="F829" s="125"/>
      <c r="G829" s="125"/>
      <c r="H829" s="25"/>
      <c r="I829" s="121"/>
      <c r="J829" s="121"/>
      <c r="K829" s="164"/>
      <c r="L829" s="5"/>
    </row>
    <row r="830" spans="1:12" hidden="1" x14ac:dyDescent="0.25">
      <c r="A830" s="5"/>
      <c r="B830" s="93"/>
      <c r="C830" s="217"/>
      <c r="D830" s="221"/>
      <c r="E830" s="567"/>
      <c r="F830" s="564"/>
      <c r="G830" s="561"/>
      <c r="H830" s="25"/>
      <c r="I830" s="121"/>
      <c r="J830" s="121"/>
      <c r="K830" s="164"/>
      <c r="L830" s="5"/>
    </row>
    <row r="831" spans="1:12" hidden="1" x14ac:dyDescent="0.25">
      <c r="A831" s="5"/>
      <c r="B831" s="93"/>
      <c r="C831" s="217"/>
      <c r="D831" s="221"/>
      <c r="E831" s="184"/>
      <c r="F831" s="125"/>
      <c r="G831" s="125"/>
      <c r="H831" s="25"/>
      <c r="I831" s="121"/>
      <c r="J831" s="121"/>
      <c r="K831" s="164"/>
      <c r="L831" s="5"/>
    </row>
    <row r="832" spans="1:12" hidden="1" x14ac:dyDescent="0.25">
      <c r="A832" s="5"/>
      <c r="B832" s="93"/>
      <c r="C832" s="217"/>
      <c r="D832" s="221"/>
      <c r="E832" s="567"/>
      <c r="F832" s="564"/>
      <c r="G832" s="561"/>
      <c r="H832" s="25"/>
      <c r="I832" s="121"/>
      <c r="J832" s="121"/>
      <c r="K832" s="164"/>
      <c r="L832" s="5"/>
    </row>
    <row r="833" spans="1:12" x14ac:dyDescent="0.25">
      <c r="A833" s="5"/>
      <c r="B833" s="93"/>
      <c r="C833" s="123"/>
      <c r="D833" s="84"/>
      <c r="E833" s="120"/>
      <c r="F833" s="125"/>
      <c r="G833" s="125"/>
      <c r="H833" s="25"/>
      <c r="I833" s="121"/>
      <c r="J833" s="121"/>
      <c r="K833" s="164"/>
      <c r="L833" s="5"/>
    </row>
    <row r="834" spans="1:12" x14ac:dyDescent="0.25">
      <c r="A834" s="5"/>
      <c r="B834" s="568"/>
      <c r="C834" s="8"/>
      <c r="D834" s="75"/>
      <c r="E834" s="6"/>
      <c r="F834" s="65"/>
      <c r="G834" s="253"/>
      <c r="H834" s="136"/>
      <c r="I834" s="16"/>
      <c r="J834" s="16"/>
      <c r="K834" s="60"/>
      <c r="L834" s="5"/>
    </row>
    <row r="835" spans="1:12" x14ac:dyDescent="0.25">
      <c r="A835" s="5"/>
      <c r="B835" s="568"/>
      <c r="C835" s="569"/>
      <c r="D835" s="570"/>
      <c r="E835" s="47"/>
      <c r="F835" s="571"/>
      <c r="G835" s="571"/>
      <c r="H835" s="129"/>
      <c r="I835" s="103"/>
      <c r="J835" s="103"/>
      <c r="K835" s="119"/>
      <c r="L835" s="5"/>
    </row>
    <row r="836" spans="1:12" x14ac:dyDescent="0.25">
      <c r="B836" s="495"/>
      <c r="C836" s="495"/>
      <c r="D836" s="495"/>
      <c r="E836" s="495"/>
      <c r="F836" s="495"/>
      <c r="G836" s="495"/>
    </row>
    <row r="837" spans="1:12" x14ac:dyDescent="0.25">
      <c r="B837" s="495"/>
      <c r="C837" s="495"/>
      <c r="D837" s="495"/>
      <c r="E837" s="495"/>
      <c r="F837" s="495"/>
      <c r="G837" s="495"/>
    </row>
  </sheetData>
  <mergeCells count="16">
    <mergeCell ref="C19:L19"/>
    <mergeCell ref="C4:K4"/>
    <mergeCell ref="C5:K5"/>
    <mergeCell ref="C7:K7"/>
    <mergeCell ref="C14:K14"/>
    <mergeCell ref="C18:L18"/>
    <mergeCell ref="B67:K67"/>
    <mergeCell ref="B229:K229"/>
    <mergeCell ref="L530:L546"/>
    <mergeCell ref="B563:K563"/>
    <mergeCell ref="C20:L20"/>
    <mergeCell ref="C21:L21"/>
    <mergeCell ref="C22:L22"/>
    <mergeCell ref="H33:K33"/>
    <mergeCell ref="E65:G65"/>
    <mergeCell ref="H65:K65"/>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20</vt:i4>
      </vt:variant>
    </vt:vector>
  </HeadingPairs>
  <TitlesOfParts>
    <vt:vector size="20" baseType="lpstr">
      <vt:lpstr>REKAPITULACIJA</vt:lpstr>
      <vt:lpstr>Splošne opombe</vt:lpstr>
      <vt:lpstr>Hrastnik_SE 1, Nas Aleša Kap 12</vt:lpstr>
      <vt:lpstr>Trbovlje_SE 2, Vodenska c 45</vt:lpstr>
      <vt:lpstr>Trbovlje_SE 3, Savinska c 3A</vt:lpstr>
      <vt:lpstr>Trbovlje_SE 4, Loke 12</vt:lpstr>
      <vt:lpstr>Trbovlje_SE 5, Trg revolucij 2A</vt:lpstr>
      <vt:lpstr>Trbovlje_SE 6, Obrtniška 11</vt:lpstr>
      <vt:lpstr>Trbovlje_SE 7, Kešetovo 6A</vt:lpstr>
      <vt:lpstr>Krško_SE 8, Kovinarska ul 9</vt:lpstr>
      <vt:lpstr>Sevnica_SE 10, Planinska c 26</vt:lpstr>
      <vt:lpstr>Krško_SE 12, Kovinarska ul 11</vt:lpstr>
      <vt:lpstr>Krško_SE 14, Kovinarska ul 11B</vt:lpstr>
      <vt:lpstr>Trbovlje_SE 15, Opekarna 2A</vt:lpstr>
      <vt:lpstr>Krško_SE 16, Cesta 4.julija 59</vt:lpstr>
      <vt:lpstr>Litija_SE 18, Maistrova ul 6</vt:lpstr>
      <vt:lpstr>Brežice_SE 19, Hrastinska p 44</vt:lpstr>
      <vt:lpstr>Brežice_SE 20, Hrastinska p 42</vt:lpstr>
      <vt:lpstr>Krško_SE 21, Kovinarska ul 9</vt:lpstr>
      <vt:lpstr>Krško_SE 22, Kovinarska ul 11B</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Robin</dc:creator>
  <cp:lastModifiedBy>Nina Pečar - Stanovanjski sklad RS</cp:lastModifiedBy>
  <cp:lastPrinted>2020-08-05T06:23:43Z</cp:lastPrinted>
  <dcterms:created xsi:type="dcterms:W3CDTF">2014-07-18T08:41:02Z</dcterms:created>
  <dcterms:modified xsi:type="dcterms:W3CDTF">2022-07-12T06:08:43Z</dcterms:modified>
</cp:coreProperties>
</file>